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jkillian\Public\20- STATE\SFD- SELECTED FINANCIAL DATA\2022\NEW FORMAT\"/>
    </mc:Choice>
  </mc:AlternateContent>
  <xr:revisionPtr revIDLastSave="0" documentId="13_ncr:1_{93CCE2A3-7154-4F69-8BBA-4D3960DF7B25}" xr6:coauthVersionLast="47" xr6:coauthVersionMax="47" xr10:uidLastSave="{00000000-0000-0000-0000-000000000000}"/>
  <bookViews>
    <workbookView xWindow="30105" yWindow="1875" windowWidth="25695" windowHeight="11055" tabRatio="791" xr2:uid="{00000000-000D-0000-FFFF-FFFF00000000}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School Activities" sheetId="27" r:id="rId14"/>
    <sheet name="food" sheetId="15" r:id="rId15"/>
    <sheet name="const" sheetId="16" r:id="rId16"/>
    <sheet name="debt" sheetId="17" r:id="rId17"/>
    <sheet name="expbyobj" sheetId="26" r:id="rId18"/>
  </sheets>
  <definedNames>
    <definedName name="_xlnm.Print_Area" localSheetId="1">Admin!$B$1:$M$42</definedName>
    <definedName name="_xlnm.Print_Area" localSheetId="4">Adult!$B$1:$R$41</definedName>
    <definedName name="_xlnm.Print_Area" localSheetId="12">CapOut!$B$1:$M$40</definedName>
    <definedName name="_xlnm.Print_Area" localSheetId="11">comserv!$B$1:$L$40</definedName>
    <definedName name="_xlnm.Print_Area" localSheetId="15">const!$B$1:$M$39</definedName>
    <definedName name="_xlnm.Print_Area" localSheetId="16">debt!$B$1:$L$41</definedName>
    <definedName name="_xlnm.Print_Area" localSheetId="10">distfc!$B$1:$N$39</definedName>
    <definedName name="_xlnm.Print_Area" localSheetId="17">expbyobj!$B$1:$J$39</definedName>
    <definedName name="_xlnm.Print_Area" localSheetId="9">fixchg!$B$1:$L$41</definedName>
    <definedName name="_xlnm.Print_Area" localSheetId="14">food!$A$1:$Z$40</definedName>
    <definedName name="_xlnm.Print_Area" localSheetId="3">Inst!$B$1:$X$42</definedName>
    <definedName name="_xlnm.Print_Area" localSheetId="2">MidLev!$B$1:$K$41</definedName>
    <definedName name="_xlnm.Print_Area" localSheetId="8">opmp!$B$1:$T$39</definedName>
    <definedName name="_xlnm.Print_Area" localSheetId="6">ppshs!$B$1:$V$41</definedName>
    <definedName name="_xlnm.Print_Area" localSheetId="13">'School Activities'!$B$1:$I$40</definedName>
    <definedName name="_xlnm.Print_Area" localSheetId="5">'sp ed'!$B$1:$U$40</definedName>
    <definedName name="_xlnm.Print_Area" localSheetId="0">TABLE1!$B$1:$X$44</definedName>
    <definedName name="_xlnm.Print_Area" localSheetId="7">trans!$B$1:$M$39</definedName>
    <definedName name="_xlnm.Print_Titles" localSheetId="14">food!$A:$A</definedName>
    <definedName name="_xlnm.Print_Titles" localSheetId="3">Inst!$B:$B</definedName>
    <definedName name="_xlnm.Print_Titles" localSheetId="8">opmp!$B:$B</definedName>
    <definedName name="_xlnm.Print_Titles" localSheetId="6">ppshs!$B:$B</definedName>
    <definedName name="_xlnm.Print_Titles" localSheetId="5">'sp ed'!$B:$B</definedName>
    <definedName name="QRY_SFD2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6" l="1"/>
  <c r="C12" i="27" l="1"/>
  <c r="C13" i="27"/>
  <c r="C14" i="27"/>
  <c r="C15" i="27"/>
  <c r="C17" i="27"/>
  <c r="C18" i="27"/>
  <c r="C19" i="27"/>
  <c r="C20" i="27"/>
  <c r="C21" i="27"/>
  <c r="C23" i="27"/>
  <c r="C24" i="27"/>
  <c r="C25" i="27"/>
  <c r="C26" i="27"/>
  <c r="C27" i="27"/>
  <c r="C29" i="27"/>
  <c r="C30" i="27"/>
  <c r="C31" i="27"/>
  <c r="C32" i="27"/>
  <c r="C33" i="27"/>
  <c r="C35" i="27"/>
  <c r="C36" i="27"/>
  <c r="C37" i="27"/>
  <c r="C38" i="27"/>
  <c r="C11" i="27"/>
  <c r="R36" i="25" l="1"/>
  <c r="R35" i="25"/>
  <c r="P35" i="25" s="1"/>
  <c r="M35" i="25" s="1"/>
  <c r="L35" i="25" s="1"/>
  <c r="R34" i="25"/>
  <c r="P34" i="25" s="1"/>
  <c r="M34" i="25" s="1"/>
  <c r="L34" i="25" s="1"/>
  <c r="R31" i="25"/>
  <c r="R30" i="25"/>
  <c r="P30" i="25" s="1"/>
  <c r="M30" i="25" s="1"/>
  <c r="L30" i="25" s="1"/>
  <c r="R29" i="25"/>
  <c r="P29" i="25" s="1"/>
  <c r="M29" i="25" s="1"/>
  <c r="L29" i="25" s="1"/>
  <c r="R26" i="25"/>
  <c r="R25" i="25"/>
  <c r="R24" i="25"/>
  <c r="P24" i="25" s="1"/>
  <c r="M24" i="25" s="1"/>
  <c r="L24" i="25" s="1"/>
  <c r="R23" i="25"/>
  <c r="R22" i="25"/>
  <c r="R20" i="25"/>
  <c r="P20" i="25" s="1"/>
  <c r="M20" i="25" s="1"/>
  <c r="L20" i="25" s="1"/>
  <c r="R19" i="25"/>
  <c r="P19" i="25" s="1"/>
  <c r="M19" i="25" s="1"/>
  <c r="L19" i="25" s="1"/>
  <c r="R18" i="25"/>
  <c r="R17" i="25"/>
  <c r="R16" i="25"/>
  <c r="R14" i="25"/>
  <c r="R13" i="25"/>
  <c r="P13" i="25" s="1"/>
  <c r="M13" i="25" s="1"/>
  <c r="L13" i="25" s="1"/>
  <c r="R11" i="25"/>
  <c r="R10" i="25"/>
  <c r="P36" i="25"/>
  <c r="M36" i="25" s="1"/>
  <c r="L36" i="25" s="1"/>
  <c r="P31" i="25"/>
  <c r="M31" i="25" s="1"/>
  <c r="L31" i="25" s="1"/>
  <c r="P26" i="25"/>
  <c r="M26" i="25" s="1"/>
  <c r="L26" i="25" s="1"/>
  <c r="P25" i="25"/>
  <c r="P23" i="25"/>
  <c r="M23" i="25" s="1"/>
  <c r="L23" i="25" s="1"/>
  <c r="P22" i="25"/>
  <c r="M22" i="25" s="1"/>
  <c r="L22" i="25" s="1"/>
  <c r="P18" i="25"/>
  <c r="M18" i="25" s="1"/>
  <c r="L18" i="25" s="1"/>
  <c r="P17" i="25"/>
  <c r="P16" i="25"/>
  <c r="M16" i="25" s="1"/>
  <c r="L16" i="25" s="1"/>
  <c r="P14" i="25"/>
  <c r="P11" i="25"/>
  <c r="M11" i="25" s="1"/>
  <c r="L11" i="25" s="1"/>
  <c r="P10" i="25"/>
  <c r="M10" i="25" s="1"/>
  <c r="L10" i="25" s="1"/>
  <c r="M25" i="25"/>
  <c r="L25" i="25" s="1"/>
  <c r="M17" i="25"/>
  <c r="L17" i="25" s="1"/>
  <c r="M14" i="25"/>
  <c r="L14" i="25" s="1"/>
  <c r="I12" i="17" l="1"/>
  <c r="I13" i="17"/>
  <c r="I14" i="17"/>
  <c r="I15" i="17"/>
  <c r="I17" i="17"/>
  <c r="I18" i="17"/>
  <c r="I19" i="17"/>
  <c r="I20" i="17"/>
  <c r="I21" i="17"/>
  <c r="I23" i="17"/>
  <c r="I24" i="17"/>
  <c r="I25" i="17"/>
  <c r="I26" i="17"/>
  <c r="I27" i="17"/>
  <c r="I29" i="17"/>
  <c r="I30" i="17"/>
  <c r="I31" i="17"/>
  <c r="I32" i="17"/>
  <c r="I33" i="17"/>
  <c r="I35" i="17"/>
  <c r="I36" i="17"/>
  <c r="I37" i="17"/>
  <c r="I38" i="17"/>
  <c r="I11" i="17"/>
  <c r="J12" i="15"/>
  <c r="J13" i="15"/>
  <c r="J14" i="15"/>
  <c r="J15" i="15"/>
  <c r="J17" i="15"/>
  <c r="J18" i="15"/>
  <c r="J19" i="15"/>
  <c r="J20" i="15"/>
  <c r="J21" i="15"/>
  <c r="J23" i="15"/>
  <c r="J24" i="15"/>
  <c r="J25" i="15"/>
  <c r="J26" i="15"/>
  <c r="J27" i="15"/>
  <c r="J29" i="15"/>
  <c r="J30" i="15"/>
  <c r="J31" i="15"/>
  <c r="J32" i="15"/>
  <c r="J33" i="15"/>
  <c r="J35" i="15"/>
  <c r="J36" i="15"/>
  <c r="J37" i="15"/>
  <c r="J38" i="15"/>
  <c r="J11" i="15"/>
  <c r="H9" i="27" l="1"/>
  <c r="G9" i="27"/>
  <c r="F9" i="27"/>
  <c r="E9" i="27"/>
  <c r="D9" i="27"/>
  <c r="D13" i="24"/>
  <c r="C13" i="24" s="1"/>
  <c r="D14" i="24"/>
  <c r="C14" i="24" s="1"/>
  <c r="D15" i="24"/>
  <c r="C15" i="24" s="1"/>
  <c r="D16" i="24"/>
  <c r="C16" i="24" s="1"/>
  <c r="D18" i="24"/>
  <c r="C18" i="24" s="1"/>
  <c r="D19" i="24"/>
  <c r="C19" i="24" s="1"/>
  <c r="D20" i="24"/>
  <c r="C20" i="24" s="1"/>
  <c r="D21" i="24"/>
  <c r="C21" i="24" s="1"/>
  <c r="D22" i="24"/>
  <c r="C22" i="24" s="1"/>
  <c r="D24" i="24"/>
  <c r="C24" i="24" s="1"/>
  <c r="D25" i="24"/>
  <c r="C25" i="24" s="1"/>
  <c r="D26" i="24"/>
  <c r="C26" i="24" s="1"/>
  <c r="D27" i="24"/>
  <c r="C27" i="24" s="1"/>
  <c r="D28" i="24"/>
  <c r="C28" i="24" s="1"/>
  <c r="D30" i="24"/>
  <c r="C30" i="24" s="1"/>
  <c r="D31" i="24"/>
  <c r="C31" i="24" s="1"/>
  <c r="D32" i="24"/>
  <c r="C32" i="24" s="1"/>
  <c r="D33" i="24"/>
  <c r="C33" i="24" s="1"/>
  <c r="D34" i="24"/>
  <c r="C34" i="24" s="1"/>
  <c r="D36" i="24"/>
  <c r="C36" i="24" s="1"/>
  <c r="D37" i="24"/>
  <c r="C37" i="24" s="1"/>
  <c r="D38" i="24"/>
  <c r="C38" i="24" s="1"/>
  <c r="D39" i="24"/>
  <c r="C39" i="24" s="1"/>
  <c r="D12" i="24"/>
  <c r="C12" i="24" s="1"/>
  <c r="C9" i="27" l="1"/>
  <c r="D11" i="8"/>
  <c r="D37" i="15"/>
  <c r="B37" i="15" s="1"/>
  <c r="J12" i="6" l="1"/>
  <c r="J13" i="6"/>
  <c r="J14" i="6"/>
  <c r="J15" i="6"/>
  <c r="J16" i="6"/>
  <c r="J18" i="6"/>
  <c r="J19" i="6"/>
  <c r="J20" i="6"/>
  <c r="J21" i="6"/>
  <c r="J22" i="6"/>
  <c r="J24" i="6"/>
  <c r="J25" i="6"/>
  <c r="J26" i="6"/>
  <c r="J27" i="6"/>
  <c r="J28" i="6"/>
  <c r="J30" i="6"/>
  <c r="J31" i="6"/>
  <c r="J32" i="6"/>
  <c r="J33" i="6"/>
  <c r="J34" i="6"/>
  <c r="J36" i="6"/>
  <c r="J37" i="6"/>
  <c r="J38" i="6"/>
  <c r="J39" i="6"/>
  <c r="P12" i="6"/>
  <c r="P13" i="6"/>
  <c r="P14" i="6"/>
  <c r="P15" i="6"/>
  <c r="P16" i="6"/>
  <c r="P18" i="6"/>
  <c r="P19" i="6"/>
  <c r="P20" i="6"/>
  <c r="P21" i="6"/>
  <c r="P22" i="6"/>
  <c r="P24" i="6"/>
  <c r="P25" i="6"/>
  <c r="P26" i="6"/>
  <c r="P27" i="6"/>
  <c r="P28" i="6"/>
  <c r="P30" i="6"/>
  <c r="P31" i="6"/>
  <c r="P32" i="6"/>
  <c r="P33" i="6"/>
  <c r="P34" i="6"/>
  <c r="P36" i="6"/>
  <c r="P37" i="6"/>
  <c r="P38" i="6"/>
  <c r="P39" i="6"/>
  <c r="S10" i="24"/>
  <c r="E12" i="25" l="1"/>
  <c r="M8" i="25"/>
  <c r="K10" i="25"/>
  <c r="I10" i="25" s="1"/>
  <c r="H10" i="25" s="1"/>
  <c r="F10" i="25" s="1"/>
  <c r="E10" i="25" s="1"/>
  <c r="K11" i="25"/>
  <c r="I11" i="25" s="1"/>
  <c r="H11" i="25" s="1"/>
  <c r="F11" i="25" s="1"/>
  <c r="E11" i="25" s="1"/>
  <c r="K12" i="25"/>
  <c r="K13" i="25"/>
  <c r="I13" i="25" s="1"/>
  <c r="H13" i="25" s="1"/>
  <c r="F13" i="25" s="1"/>
  <c r="E13" i="25" s="1"/>
  <c r="K14" i="25"/>
  <c r="I14" i="25" s="1"/>
  <c r="H14" i="25" s="1"/>
  <c r="F14" i="25" s="1"/>
  <c r="E14" i="25" s="1"/>
  <c r="K16" i="25"/>
  <c r="I16" i="25" s="1"/>
  <c r="H16" i="25" s="1"/>
  <c r="F16" i="25" s="1"/>
  <c r="E16" i="25" s="1"/>
  <c r="K17" i="25"/>
  <c r="I17" i="25" s="1"/>
  <c r="H17" i="25" s="1"/>
  <c r="F17" i="25" s="1"/>
  <c r="E17" i="25" s="1"/>
  <c r="K18" i="25"/>
  <c r="I18" i="25" s="1"/>
  <c r="H18" i="25" s="1"/>
  <c r="F18" i="25" s="1"/>
  <c r="E18" i="25" s="1"/>
  <c r="K19" i="25"/>
  <c r="I19" i="25" s="1"/>
  <c r="H19" i="25" s="1"/>
  <c r="F19" i="25" s="1"/>
  <c r="E19" i="25" s="1"/>
  <c r="K20" i="25"/>
  <c r="I20" i="25" s="1"/>
  <c r="H20" i="25" s="1"/>
  <c r="F20" i="25" s="1"/>
  <c r="E20" i="25" s="1"/>
  <c r="K22" i="25"/>
  <c r="I22" i="25" s="1"/>
  <c r="H22" i="25" s="1"/>
  <c r="F22" i="25" s="1"/>
  <c r="E22" i="25" s="1"/>
  <c r="K23" i="25"/>
  <c r="I23" i="25" s="1"/>
  <c r="H23" i="25" s="1"/>
  <c r="F23" i="25" s="1"/>
  <c r="E23" i="25" s="1"/>
  <c r="K24" i="25"/>
  <c r="I24" i="25" s="1"/>
  <c r="H24" i="25" s="1"/>
  <c r="F24" i="25" s="1"/>
  <c r="E24" i="25" s="1"/>
  <c r="K25" i="25"/>
  <c r="I25" i="25" s="1"/>
  <c r="H25" i="25" s="1"/>
  <c r="F25" i="25" s="1"/>
  <c r="E25" i="25" s="1"/>
  <c r="K26" i="25"/>
  <c r="I26" i="25" s="1"/>
  <c r="H26" i="25" s="1"/>
  <c r="F26" i="25" s="1"/>
  <c r="E26" i="25" s="1"/>
  <c r="K28" i="25"/>
  <c r="K29" i="25"/>
  <c r="I29" i="25" s="1"/>
  <c r="H29" i="25" s="1"/>
  <c r="F29" i="25" s="1"/>
  <c r="E29" i="25" s="1"/>
  <c r="K30" i="25"/>
  <c r="I30" i="25" s="1"/>
  <c r="H30" i="25" s="1"/>
  <c r="F30" i="25" s="1"/>
  <c r="E30" i="25" s="1"/>
  <c r="K31" i="25"/>
  <c r="I31" i="25" s="1"/>
  <c r="H31" i="25" s="1"/>
  <c r="F31" i="25" s="1"/>
  <c r="E31" i="25" s="1"/>
  <c r="K32" i="25"/>
  <c r="K34" i="25"/>
  <c r="I34" i="25" s="1"/>
  <c r="H34" i="25" s="1"/>
  <c r="F34" i="25" s="1"/>
  <c r="E34" i="25" s="1"/>
  <c r="K35" i="25"/>
  <c r="I35" i="25" s="1"/>
  <c r="H35" i="25" s="1"/>
  <c r="F35" i="25" s="1"/>
  <c r="E35" i="25" s="1"/>
  <c r="K36" i="25"/>
  <c r="I36" i="25" s="1"/>
  <c r="H36" i="25" s="1"/>
  <c r="F36" i="25" s="1"/>
  <c r="E36" i="25" s="1"/>
  <c r="K37" i="25"/>
  <c r="E37" i="25"/>
  <c r="E32" i="25"/>
  <c r="M12" i="11"/>
  <c r="P8" i="25"/>
  <c r="D12" i="15"/>
  <c r="D13" i="15"/>
  <c r="D14" i="15"/>
  <c r="D15" i="15"/>
  <c r="D17" i="15"/>
  <c r="D18" i="15"/>
  <c r="D19" i="15"/>
  <c r="D20" i="15"/>
  <c r="D21" i="15"/>
  <c r="D23" i="15"/>
  <c r="D24" i="15"/>
  <c r="D25" i="15"/>
  <c r="D26" i="15"/>
  <c r="D27" i="15"/>
  <c r="D29" i="15"/>
  <c r="D30" i="15"/>
  <c r="D31" i="15"/>
  <c r="D32" i="15"/>
  <c r="D33" i="15"/>
  <c r="D35" i="15"/>
  <c r="D36" i="15"/>
  <c r="D38" i="15"/>
  <c r="L9" i="16" l="1"/>
  <c r="M39" i="11" l="1"/>
  <c r="M38" i="11"/>
  <c r="M37" i="11"/>
  <c r="M36" i="11"/>
  <c r="M34" i="11"/>
  <c r="M33" i="11"/>
  <c r="M32" i="11"/>
  <c r="M31" i="11"/>
  <c r="M30" i="11"/>
  <c r="M28" i="11"/>
  <c r="M27" i="11"/>
  <c r="M26" i="11"/>
  <c r="M25" i="11"/>
  <c r="M24" i="11"/>
  <c r="M22" i="11"/>
  <c r="M21" i="11"/>
  <c r="M20" i="11"/>
  <c r="M19" i="11"/>
  <c r="M18" i="11"/>
  <c r="M16" i="11"/>
  <c r="M15" i="11"/>
  <c r="M14" i="11"/>
  <c r="M13" i="11"/>
  <c r="E38" i="17" l="1"/>
  <c r="E37" i="17"/>
  <c r="E36" i="17"/>
  <c r="E35" i="17"/>
  <c r="E33" i="17"/>
  <c r="E32" i="17"/>
  <c r="E31" i="17"/>
  <c r="E30" i="17"/>
  <c r="E29" i="17"/>
  <c r="E27" i="17"/>
  <c r="E26" i="17"/>
  <c r="E25" i="17"/>
  <c r="E24" i="17"/>
  <c r="E23" i="17"/>
  <c r="E20" i="17"/>
  <c r="E19" i="17"/>
  <c r="E18" i="17"/>
  <c r="E17" i="17"/>
  <c r="E15" i="17"/>
  <c r="E14" i="17"/>
  <c r="E13" i="17"/>
  <c r="E12" i="17"/>
  <c r="E11" i="17"/>
  <c r="D11" i="15" l="1"/>
  <c r="B11" i="15" s="1"/>
  <c r="O8" i="25" l="1"/>
  <c r="G12" i="10"/>
  <c r="G13" i="10"/>
  <c r="G14" i="10"/>
  <c r="G15" i="10"/>
  <c r="G17" i="10"/>
  <c r="G18" i="10"/>
  <c r="G19" i="10"/>
  <c r="G20" i="10"/>
  <c r="G21" i="10"/>
  <c r="G23" i="10"/>
  <c r="G24" i="10"/>
  <c r="G25" i="10"/>
  <c r="G26" i="10"/>
  <c r="G27" i="10"/>
  <c r="G29" i="10"/>
  <c r="G30" i="10"/>
  <c r="G31" i="10"/>
  <c r="G32" i="10"/>
  <c r="G33" i="10"/>
  <c r="G35" i="10"/>
  <c r="G36" i="10"/>
  <c r="G37" i="10"/>
  <c r="G38" i="10"/>
  <c r="G11" i="10"/>
  <c r="D15" i="8"/>
  <c r="D12" i="8"/>
  <c r="D13" i="8"/>
  <c r="D14" i="8"/>
  <c r="D17" i="8"/>
  <c r="D18" i="8"/>
  <c r="D19" i="8"/>
  <c r="D20" i="8"/>
  <c r="D21" i="8"/>
  <c r="D23" i="8"/>
  <c r="D24" i="8"/>
  <c r="D25" i="8"/>
  <c r="D26" i="8"/>
  <c r="D27" i="8"/>
  <c r="D29" i="8"/>
  <c r="D30" i="8"/>
  <c r="D31" i="8"/>
  <c r="D32" i="8"/>
  <c r="D33" i="8"/>
  <c r="D35" i="8"/>
  <c r="D36" i="8"/>
  <c r="D37" i="8"/>
  <c r="D38" i="8"/>
  <c r="T9" i="8" l="1"/>
  <c r="S9" i="8"/>
  <c r="F39" i="13" l="1"/>
  <c r="F38" i="13"/>
  <c r="F37" i="13"/>
  <c r="F36" i="13"/>
  <c r="F34" i="13"/>
  <c r="F33" i="13"/>
  <c r="F32" i="13"/>
  <c r="F31" i="13"/>
  <c r="F30" i="13"/>
  <c r="F28" i="13"/>
  <c r="F27" i="13"/>
  <c r="F26" i="13"/>
  <c r="F25" i="13"/>
  <c r="F24" i="13"/>
  <c r="F22" i="13"/>
  <c r="F21" i="13"/>
  <c r="F20" i="13"/>
  <c r="F19" i="13"/>
  <c r="F18" i="13"/>
  <c r="F16" i="13"/>
  <c r="F15" i="13"/>
  <c r="F14" i="13"/>
  <c r="F13" i="13"/>
  <c r="F12" i="13"/>
  <c r="C11" i="16" l="1"/>
  <c r="L11" i="8"/>
  <c r="C11" i="8" s="1"/>
  <c r="F83" i="26" l="1"/>
  <c r="C12" i="17" l="1"/>
  <c r="C13" i="17"/>
  <c r="C14" i="17"/>
  <c r="C15" i="17"/>
  <c r="C17" i="17"/>
  <c r="C18" i="17"/>
  <c r="C19" i="17"/>
  <c r="C20" i="17"/>
  <c r="C21" i="17"/>
  <c r="C23" i="17"/>
  <c r="C24" i="17"/>
  <c r="C25" i="17"/>
  <c r="C26" i="17"/>
  <c r="C27" i="17"/>
  <c r="C29" i="17"/>
  <c r="C30" i="17"/>
  <c r="C31" i="17"/>
  <c r="C32" i="17"/>
  <c r="C33" i="17"/>
  <c r="C35" i="17"/>
  <c r="C36" i="17"/>
  <c r="C37" i="17"/>
  <c r="C38" i="17"/>
  <c r="H17" i="7"/>
  <c r="H18" i="7"/>
  <c r="H19" i="7"/>
  <c r="H20" i="7"/>
  <c r="H21" i="7"/>
  <c r="H23" i="7"/>
  <c r="H24" i="7"/>
  <c r="H25" i="7"/>
  <c r="H26" i="7"/>
  <c r="H27" i="7"/>
  <c r="H29" i="7"/>
  <c r="H30" i="7"/>
  <c r="H31" i="7"/>
  <c r="H32" i="7"/>
  <c r="H33" i="7"/>
  <c r="H35" i="7"/>
  <c r="H36" i="7"/>
  <c r="H37" i="7"/>
  <c r="H38" i="7"/>
  <c r="H12" i="7"/>
  <c r="H13" i="7"/>
  <c r="H14" i="7"/>
  <c r="H15" i="7"/>
  <c r="H11" i="7"/>
  <c r="C11" i="17" l="1"/>
  <c r="U10" i="6" l="1"/>
  <c r="C14" i="12" l="1"/>
  <c r="C13" i="12"/>
  <c r="C12" i="12"/>
  <c r="C11" i="12"/>
  <c r="X10" i="6" l="1"/>
  <c r="D10" i="25" l="1"/>
  <c r="C10" i="25" s="1"/>
  <c r="D15" i="6"/>
  <c r="D13" i="6"/>
  <c r="D14" i="6"/>
  <c r="D16" i="6"/>
  <c r="D18" i="6"/>
  <c r="D19" i="6"/>
  <c r="D20" i="6"/>
  <c r="D21" i="6"/>
  <c r="D22" i="6"/>
  <c r="D24" i="6"/>
  <c r="D25" i="6"/>
  <c r="D26" i="6"/>
  <c r="D27" i="6"/>
  <c r="D28" i="6"/>
  <c r="D30" i="6"/>
  <c r="D31" i="6"/>
  <c r="D32" i="6"/>
  <c r="D33" i="6"/>
  <c r="D34" i="6"/>
  <c r="D36" i="6"/>
  <c r="D37" i="6"/>
  <c r="D38" i="6"/>
  <c r="D39" i="6"/>
  <c r="D12" i="6"/>
  <c r="C12" i="6" s="1"/>
  <c r="C13" i="6" l="1"/>
  <c r="D12" i="13" l="1"/>
  <c r="L12" i="8"/>
  <c r="C12" i="8" s="1"/>
  <c r="L13" i="8"/>
  <c r="C13" i="8" s="1"/>
  <c r="L14" i="8"/>
  <c r="C14" i="8" s="1"/>
  <c r="L15" i="8"/>
  <c r="C15" i="8" s="1"/>
  <c r="G9" i="17" l="1"/>
  <c r="H9" i="17"/>
  <c r="F9" i="17"/>
  <c r="F8" i="25" l="1"/>
  <c r="L32" i="8" l="1"/>
  <c r="C32" i="8" s="1"/>
  <c r="H35" i="16"/>
  <c r="C35" i="16" s="1"/>
  <c r="H31" i="16"/>
  <c r="C31" i="16" s="1"/>
  <c r="H25" i="16"/>
  <c r="C25" i="16" s="1"/>
  <c r="L25" i="8"/>
  <c r="C25" i="8" s="1"/>
  <c r="C12" i="4" l="1"/>
  <c r="C10" i="20" l="1"/>
  <c r="C11" i="20"/>
  <c r="N13" i="9" l="1"/>
  <c r="N11" i="9"/>
  <c r="N12" i="9"/>
  <c r="N14" i="9"/>
  <c r="N15" i="9"/>
  <c r="M9" i="4" l="1"/>
  <c r="K9" i="17" l="1"/>
  <c r="D39" i="13" l="1"/>
  <c r="D37" i="13"/>
  <c r="D36" i="13"/>
  <c r="D33" i="13"/>
  <c r="D30" i="13"/>
  <c r="D28" i="13"/>
  <c r="D27" i="13"/>
  <c r="D25" i="13"/>
  <c r="D22" i="13"/>
  <c r="D20" i="13"/>
  <c r="D18" i="13"/>
  <c r="D15" i="13"/>
  <c r="D14" i="13"/>
  <c r="C14" i="13" s="1"/>
  <c r="D34" i="13"/>
  <c r="D32" i="13"/>
  <c r="D24" i="13"/>
  <c r="D21" i="13"/>
  <c r="L9" i="4"/>
  <c r="C22" i="5"/>
  <c r="C38" i="4"/>
  <c r="C37" i="4"/>
  <c r="C36" i="4"/>
  <c r="C35" i="4"/>
  <c r="C33" i="4"/>
  <c r="C32" i="4"/>
  <c r="C31" i="4"/>
  <c r="C30" i="4"/>
  <c r="C29" i="4"/>
  <c r="C27" i="4"/>
  <c r="C26" i="4"/>
  <c r="C25" i="4"/>
  <c r="C24" i="4"/>
  <c r="C23" i="4"/>
  <c r="C21" i="4"/>
  <c r="C20" i="4"/>
  <c r="C19" i="4"/>
  <c r="C18" i="4"/>
  <c r="C17" i="4"/>
  <c r="C15" i="4"/>
  <c r="C14" i="4"/>
  <c r="C13" i="4"/>
  <c r="L23" i="8"/>
  <c r="C23" i="8" s="1"/>
  <c r="C24" i="11"/>
  <c r="C23" i="10"/>
  <c r="C23" i="9"/>
  <c r="C11" i="4"/>
  <c r="K9" i="4"/>
  <c r="E9" i="4"/>
  <c r="F9" i="4"/>
  <c r="G9" i="4"/>
  <c r="H9" i="4"/>
  <c r="I9" i="4"/>
  <c r="J9" i="4"/>
  <c r="D11" i="25"/>
  <c r="D36" i="25"/>
  <c r="C36" i="25" s="1"/>
  <c r="I8" i="25"/>
  <c r="H8" i="25"/>
  <c r="G8" i="25"/>
  <c r="J8" i="25"/>
  <c r="L8" i="25"/>
  <c r="N8" i="25"/>
  <c r="R8" i="25"/>
  <c r="C38" i="7"/>
  <c r="C36" i="7"/>
  <c r="C35" i="7"/>
  <c r="C23" i="7"/>
  <c r="C20" i="7"/>
  <c r="C17" i="7"/>
  <c r="C15" i="7"/>
  <c r="C14" i="7"/>
  <c r="C13" i="7"/>
  <c r="C37" i="7"/>
  <c r="C38" i="12"/>
  <c r="C37" i="12"/>
  <c r="C36" i="12"/>
  <c r="C35" i="12"/>
  <c r="C33" i="12"/>
  <c r="C32" i="12"/>
  <c r="C31" i="12"/>
  <c r="C30" i="12"/>
  <c r="C29" i="12"/>
  <c r="C27" i="12"/>
  <c r="C26" i="12"/>
  <c r="C25" i="12"/>
  <c r="C24" i="12"/>
  <c r="C23" i="12"/>
  <c r="C20" i="12"/>
  <c r="C19" i="12"/>
  <c r="C18" i="12"/>
  <c r="C17" i="12"/>
  <c r="C15" i="12"/>
  <c r="C21" i="12"/>
  <c r="J9" i="12"/>
  <c r="I9" i="12"/>
  <c r="H37" i="16"/>
  <c r="C37" i="16" s="1"/>
  <c r="H12" i="16"/>
  <c r="C12" i="16" s="1"/>
  <c r="H13" i="16"/>
  <c r="C13" i="16" s="1"/>
  <c r="H14" i="16"/>
  <c r="C14" i="16" s="1"/>
  <c r="H15" i="16"/>
  <c r="C15" i="16" s="1"/>
  <c r="H17" i="16"/>
  <c r="C17" i="16" s="1"/>
  <c r="H18" i="16"/>
  <c r="C18" i="16" s="1"/>
  <c r="H19" i="16"/>
  <c r="C19" i="16" s="1"/>
  <c r="H20" i="16"/>
  <c r="C20" i="16" s="1"/>
  <c r="H21" i="16"/>
  <c r="C21" i="16" s="1"/>
  <c r="H23" i="16"/>
  <c r="C23" i="16" s="1"/>
  <c r="H24" i="16"/>
  <c r="C24" i="16" s="1"/>
  <c r="H26" i="16"/>
  <c r="C26" i="16" s="1"/>
  <c r="H27" i="16"/>
  <c r="C27" i="16" s="1"/>
  <c r="H29" i="16"/>
  <c r="C29" i="16" s="1"/>
  <c r="H30" i="16"/>
  <c r="C30" i="16" s="1"/>
  <c r="H32" i="16"/>
  <c r="C32" i="16" s="1"/>
  <c r="H33" i="16"/>
  <c r="C33" i="16" s="1"/>
  <c r="H36" i="16"/>
  <c r="C36" i="16" s="1"/>
  <c r="H38" i="16"/>
  <c r="C38" i="16" s="1"/>
  <c r="D9" i="16"/>
  <c r="E9" i="16"/>
  <c r="F9" i="16"/>
  <c r="G9" i="16"/>
  <c r="I9" i="16"/>
  <c r="J9" i="16"/>
  <c r="K9" i="16"/>
  <c r="D9" i="17"/>
  <c r="J9" i="17"/>
  <c r="L9" i="17"/>
  <c r="C37" i="20"/>
  <c r="C36" i="20"/>
  <c r="C35" i="20"/>
  <c r="C34" i="20"/>
  <c r="C32" i="20"/>
  <c r="C31" i="20"/>
  <c r="C30" i="20"/>
  <c r="C29" i="20"/>
  <c r="C28" i="20"/>
  <c r="C26" i="20"/>
  <c r="C25" i="20"/>
  <c r="C24" i="20"/>
  <c r="C23" i="20"/>
  <c r="C22" i="20"/>
  <c r="C20" i="20"/>
  <c r="C19" i="20"/>
  <c r="C18" i="20"/>
  <c r="C17" i="20"/>
  <c r="C16" i="20"/>
  <c r="C14" i="20"/>
  <c r="C13" i="20"/>
  <c r="C12" i="20"/>
  <c r="J8" i="20"/>
  <c r="D8" i="20"/>
  <c r="E8" i="20"/>
  <c r="G8" i="20"/>
  <c r="H8" i="20"/>
  <c r="I8" i="20"/>
  <c r="K8" i="20"/>
  <c r="L8" i="20"/>
  <c r="M8" i="20"/>
  <c r="N8" i="20"/>
  <c r="F8" i="20"/>
  <c r="D13" i="13"/>
  <c r="C13" i="13" s="1"/>
  <c r="D16" i="13"/>
  <c r="D19" i="13"/>
  <c r="D26" i="13"/>
  <c r="D31" i="13"/>
  <c r="D38" i="13"/>
  <c r="L10" i="13"/>
  <c r="E10" i="13"/>
  <c r="G10" i="13"/>
  <c r="I10" i="13"/>
  <c r="J10" i="13"/>
  <c r="K10" i="13"/>
  <c r="B14" i="15"/>
  <c r="B30" i="15"/>
  <c r="C9" i="15"/>
  <c r="Q9" i="15"/>
  <c r="W9" i="15"/>
  <c r="Y9" i="15"/>
  <c r="E9" i="15"/>
  <c r="F9" i="15"/>
  <c r="G9" i="15"/>
  <c r="H9" i="15"/>
  <c r="K9" i="15"/>
  <c r="L9" i="15"/>
  <c r="M9" i="15"/>
  <c r="N9" i="15"/>
  <c r="R9" i="15"/>
  <c r="S9" i="15"/>
  <c r="T9" i="15"/>
  <c r="U9" i="15"/>
  <c r="V9" i="15"/>
  <c r="X9" i="15"/>
  <c r="Z9" i="15"/>
  <c r="G10" i="6"/>
  <c r="V10" i="6"/>
  <c r="F10" i="6"/>
  <c r="K10" i="6"/>
  <c r="L10" i="6"/>
  <c r="M10" i="6"/>
  <c r="R10" i="6"/>
  <c r="S10" i="6"/>
  <c r="T10" i="6"/>
  <c r="W10" i="6"/>
  <c r="H10" i="6"/>
  <c r="C37" i="5"/>
  <c r="C36" i="5"/>
  <c r="C35" i="5"/>
  <c r="C34" i="5"/>
  <c r="C32" i="5"/>
  <c r="C31" i="5"/>
  <c r="C30" i="5"/>
  <c r="C29" i="5"/>
  <c r="C28" i="5"/>
  <c r="C26" i="5"/>
  <c r="C25" i="5"/>
  <c r="C24" i="5"/>
  <c r="C23" i="5"/>
  <c r="C20" i="5"/>
  <c r="C19" i="5"/>
  <c r="C18" i="5"/>
  <c r="C17" i="5"/>
  <c r="C16" i="5"/>
  <c r="C14" i="5"/>
  <c r="C13" i="5"/>
  <c r="C12" i="5"/>
  <c r="C11" i="5"/>
  <c r="C10" i="5"/>
  <c r="K8" i="5"/>
  <c r="D8" i="5"/>
  <c r="E8" i="5"/>
  <c r="F8" i="5"/>
  <c r="G8" i="5"/>
  <c r="H8" i="5"/>
  <c r="I8" i="5"/>
  <c r="J8" i="5"/>
  <c r="N38" i="9"/>
  <c r="N37" i="9"/>
  <c r="N36" i="9"/>
  <c r="N35" i="9"/>
  <c r="N33" i="9"/>
  <c r="N32" i="9"/>
  <c r="N31" i="9"/>
  <c r="N30" i="9"/>
  <c r="N29" i="9"/>
  <c r="N27" i="9"/>
  <c r="N26" i="9"/>
  <c r="N25" i="9"/>
  <c r="N24" i="9"/>
  <c r="N23" i="9"/>
  <c r="N21" i="9"/>
  <c r="N20" i="9"/>
  <c r="N19" i="9"/>
  <c r="N18" i="9"/>
  <c r="N17" i="9"/>
  <c r="C38" i="9"/>
  <c r="C37" i="9"/>
  <c r="C36" i="9"/>
  <c r="C35" i="9"/>
  <c r="C33" i="9"/>
  <c r="C32" i="9"/>
  <c r="C31" i="9"/>
  <c r="C30" i="9"/>
  <c r="C29" i="9"/>
  <c r="C27" i="9"/>
  <c r="C26" i="9"/>
  <c r="C25" i="9"/>
  <c r="C24" i="9"/>
  <c r="C21" i="9"/>
  <c r="C20" i="9"/>
  <c r="C19" i="9"/>
  <c r="C18" i="9"/>
  <c r="C17" i="9"/>
  <c r="C15" i="9"/>
  <c r="C13" i="9"/>
  <c r="C12" i="9"/>
  <c r="C11" i="9"/>
  <c r="C14" i="9"/>
  <c r="G9" i="9"/>
  <c r="D9" i="9"/>
  <c r="E9" i="9"/>
  <c r="F9" i="9"/>
  <c r="H9" i="9"/>
  <c r="I9" i="9"/>
  <c r="J9" i="9"/>
  <c r="K9" i="9"/>
  <c r="O9" i="9"/>
  <c r="P9" i="9"/>
  <c r="Q9" i="9"/>
  <c r="R9" i="9"/>
  <c r="S9" i="9"/>
  <c r="C39" i="11"/>
  <c r="C38" i="11"/>
  <c r="C37" i="11"/>
  <c r="C36" i="11"/>
  <c r="C34" i="11"/>
  <c r="C33" i="11"/>
  <c r="C32" i="11"/>
  <c r="C31" i="11"/>
  <c r="C30" i="11"/>
  <c r="C28" i="11"/>
  <c r="C27" i="11"/>
  <c r="C26" i="11"/>
  <c r="C25" i="11"/>
  <c r="C22" i="11"/>
  <c r="C21" i="11"/>
  <c r="C20" i="11"/>
  <c r="C19" i="11"/>
  <c r="C18" i="11"/>
  <c r="C16" i="11"/>
  <c r="C15" i="11"/>
  <c r="C14" i="11"/>
  <c r="C13" i="11"/>
  <c r="C12" i="11"/>
  <c r="S10" i="11"/>
  <c r="U10" i="11"/>
  <c r="I10" i="11"/>
  <c r="D10" i="11"/>
  <c r="E10" i="11"/>
  <c r="F10" i="11"/>
  <c r="G10" i="11"/>
  <c r="H10" i="11"/>
  <c r="J10" i="11"/>
  <c r="N10" i="11"/>
  <c r="O10" i="11"/>
  <c r="P10" i="11"/>
  <c r="Q10" i="11"/>
  <c r="R10" i="11"/>
  <c r="T10" i="11"/>
  <c r="L38" i="8"/>
  <c r="C38" i="8" s="1"/>
  <c r="L37" i="8"/>
  <c r="C37" i="8" s="1"/>
  <c r="L36" i="8"/>
  <c r="C36" i="8" s="1"/>
  <c r="L35" i="8"/>
  <c r="C35" i="8" s="1"/>
  <c r="L33" i="8"/>
  <c r="C33" i="8" s="1"/>
  <c r="L31" i="8"/>
  <c r="C31" i="8" s="1"/>
  <c r="L30" i="8"/>
  <c r="C30" i="8" s="1"/>
  <c r="L29" i="8"/>
  <c r="C29" i="8" s="1"/>
  <c r="L27" i="8"/>
  <c r="C27" i="8" s="1"/>
  <c r="L26" i="8"/>
  <c r="C26" i="8" s="1"/>
  <c r="L24" i="8"/>
  <c r="C24" i="8" s="1"/>
  <c r="L21" i="8"/>
  <c r="C21" i="8" s="1"/>
  <c r="L20" i="8"/>
  <c r="C20" i="8" s="1"/>
  <c r="L19" i="8"/>
  <c r="C19" i="8" s="1"/>
  <c r="L18" i="8"/>
  <c r="C18" i="8" s="1"/>
  <c r="L17" i="8"/>
  <c r="C17" i="8" s="1"/>
  <c r="I9" i="8"/>
  <c r="H9" i="8"/>
  <c r="M9" i="8"/>
  <c r="N9" i="8"/>
  <c r="O9" i="8"/>
  <c r="P9" i="8"/>
  <c r="Q9" i="8"/>
  <c r="R9" i="8"/>
  <c r="C38" i="10"/>
  <c r="C37" i="10"/>
  <c r="C36" i="10"/>
  <c r="C33" i="10"/>
  <c r="C32" i="10"/>
  <c r="C31" i="10"/>
  <c r="C30" i="10"/>
  <c r="C29" i="10"/>
  <c r="C27" i="10"/>
  <c r="C26" i="10"/>
  <c r="C25" i="10"/>
  <c r="C24" i="10"/>
  <c r="C21" i="10"/>
  <c r="C20" i="10"/>
  <c r="C19" i="10"/>
  <c r="C18" i="10"/>
  <c r="C17" i="10"/>
  <c r="C15" i="10"/>
  <c r="C12" i="10"/>
  <c r="J9" i="10"/>
  <c r="D9" i="10"/>
  <c r="E9" i="10"/>
  <c r="F9" i="10"/>
  <c r="H9" i="10"/>
  <c r="I9" i="10"/>
  <c r="K9" i="10"/>
  <c r="L9" i="10"/>
  <c r="M9" i="10"/>
  <c r="C35" i="10"/>
  <c r="E9" i="8"/>
  <c r="M10" i="11" l="1"/>
  <c r="D9" i="15"/>
  <c r="B23" i="15"/>
  <c r="B13" i="15"/>
  <c r="B35" i="15"/>
  <c r="B24" i="15"/>
  <c r="B18" i="15"/>
  <c r="D24" i="25"/>
  <c r="C24" i="25" s="1"/>
  <c r="D29" i="25"/>
  <c r="C29" i="25" s="1"/>
  <c r="D34" i="25"/>
  <c r="C34" i="25" s="1"/>
  <c r="D13" i="25"/>
  <c r="C13" i="25" s="1"/>
  <c r="D18" i="25"/>
  <c r="C18" i="25" s="1"/>
  <c r="C37" i="6"/>
  <c r="C22" i="6"/>
  <c r="D28" i="25"/>
  <c r="C28" i="25" s="1"/>
  <c r="D16" i="25"/>
  <c r="C16" i="25" s="1"/>
  <c r="D22" i="25"/>
  <c r="C22" i="25" s="1"/>
  <c r="D26" i="25"/>
  <c r="C26" i="25" s="1"/>
  <c r="D31" i="25"/>
  <c r="C31" i="25" s="1"/>
  <c r="C19" i="6"/>
  <c r="C14" i="6"/>
  <c r="C36" i="6"/>
  <c r="E10" i="24"/>
  <c r="C11" i="10"/>
  <c r="B38" i="15"/>
  <c r="B33" i="15"/>
  <c r="B25" i="15"/>
  <c r="C34" i="6"/>
  <c r="C33" i="6"/>
  <c r="C32" i="6"/>
  <c r="C31" i="6"/>
  <c r="C30" i="6"/>
  <c r="C28" i="6"/>
  <c r="C27" i="6"/>
  <c r="C26" i="6"/>
  <c r="C25" i="6"/>
  <c r="C24" i="6"/>
  <c r="B26" i="15"/>
  <c r="B36" i="15"/>
  <c r="D12" i="25"/>
  <c r="C12" i="25" s="1"/>
  <c r="D23" i="25"/>
  <c r="C23" i="25" s="1"/>
  <c r="C15" i="13"/>
  <c r="C37" i="13"/>
  <c r="N9" i="9"/>
  <c r="C14" i="10"/>
  <c r="C13" i="10"/>
  <c r="C18" i="6"/>
  <c r="D25" i="25"/>
  <c r="C25" i="25" s="1"/>
  <c r="C38" i="6"/>
  <c r="C20" i="6"/>
  <c r="Q10" i="6"/>
  <c r="H10" i="13"/>
  <c r="D14" i="25"/>
  <c r="C14" i="25" s="1"/>
  <c r="D17" i="25"/>
  <c r="C17" i="25" s="1"/>
  <c r="D19" i="25"/>
  <c r="C19" i="25" s="1"/>
  <c r="G9" i="10"/>
  <c r="X10" i="24"/>
  <c r="C24" i="13"/>
  <c r="C39" i="6"/>
  <c r="C21" i="6"/>
  <c r="C16" i="6"/>
  <c r="C15" i="6"/>
  <c r="B32" i="15"/>
  <c r="B27" i="15"/>
  <c r="B20" i="15"/>
  <c r="B15" i="15"/>
  <c r="I9" i="17"/>
  <c r="H9" i="16"/>
  <c r="E8" i="25"/>
  <c r="D30" i="25"/>
  <c r="C30" i="25" s="1"/>
  <c r="D32" i="25"/>
  <c r="C32" i="25" s="1"/>
  <c r="D35" i="25"/>
  <c r="C35" i="25" s="1"/>
  <c r="D37" i="25"/>
  <c r="C37" i="25" s="1"/>
  <c r="K8" i="25"/>
  <c r="C9" i="4"/>
  <c r="E9" i="17"/>
  <c r="B19" i="15"/>
  <c r="B29" i="15"/>
  <c r="B31" i="15"/>
  <c r="J9" i="15"/>
  <c r="B17" i="15"/>
  <c r="B21" i="15"/>
  <c r="B12" i="15"/>
  <c r="C8" i="20"/>
  <c r="C38" i="13"/>
  <c r="C36" i="26"/>
  <c r="C39" i="13"/>
  <c r="C33" i="13"/>
  <c r="C34" i="13"/>
  <c r="C20" i="13"/>
  <c r="C18" i="13"/>
  <c r="C19" i="13"/>
  <c r="C36" i="13"/>
  <c r="C25" i="13"/>
  <c r="C21" i="13"/>
  <c r="C16" i="13"/>
  <c r="F10" i="13"/>
  <c r="I8" i="26"/>
  <c r="C85" i="26" s="1"/>
  <c r="C9" i="9"/>
  <c r="C10" i="11"/>
  <c r="L9" i="8"/>
  <c r="D20" i="25"/>
  <c r="C20" i="25" s="1"/>
  <c r="C11" i="25"/>
  <c r="J10" i="6"/>
  <c r="C8" i="5"/>
  <c r="C32" i="13"/>
  <c r="C30" i="13"/>
  <c r="C27" i="13"/>
  <c r="C22" i="13"/>
  <c r="C12" i="13"/>
  <c r="D10" i="13"/>
  <c r="C10" i="13" s="1"/>
  <c r="C31" i="13"/>
  <c r="C28" i="13"/>
  <c r="C26" i="13"/>
  <c r="C9" i="16"/>
  <c r="U10" i="24"/>
  <c r="F9" i="8"/>
  <c r="W10" i="24"/>
  <c r="P10" i="6"/>
  <c r="E10" i="6"/>
  <c r="C9" i="10" l="1"/>
  <c r="C30" i="26"/>
  <c r="C20" i="26"/>
  <c r="V10" i="24"/>
  <c r="C14" i="26"/>
  <c r="Q10" i="24"/>
  <c r="C17" i="26"/>
  <c r="C18" i="26"/>
  <c r="D8" i="25"/>
  <c r="C25" i="26"/>
  <c r="C19" i="26"/>
  <c r="C24" i="26"/>
  <c r="C31" i="26"/>
  <c r="C22" i="26"/>
  <c r="C13" i="26"/>
  <c r="C16" i="26"/>
  <c r="C32" i="26"/>
  <c r="C35" i="26"/>
  <c r="H8" i="26"/>
  <c r="C84" i="26" s="1"/>
  <c r="C34" i="26"/>
  <c r="C37" i="26"/>
  <c r="C23" i="26"/>
  <c r="C11" i="26"/>
  <c r="C12" i="26"/>
  <c r="F8" i="26"/>
  <c r="G82" i="26" s="1"/>
  <c r="C29" i="26"/>
  <c r="J10" i="24"/>
  <c r="L10" i="24"/>
  <c r="O10" i="24"/>
  <c r="F10" i="24"/>
  <c r="C9" i="17"/>
  <c r="T10" i="24"/>
  <c r="B9" i="15"/>
  <c r="G8" i="26"/>
  <c r="C83" i="26" s="1"/>
  <c r="C8" i="25"/>
  <c r="C28" i="26"/>
  <c r="D10" i="6"/>
  <c r="I10" i="24"/>
  <c r="C26" i="26"/>
  <c r="C82" i="26" l="1"/>
  <c r="H82" i="26"/>
  <c r="H10" i="24"/>
  <c r="K10" i="24"/>
  <c r="D8" i="26"/>
  <c r="G80" i="26" s="1"/>
  <c r="C10" i="6"/>
  <c r="G10" i="24"/>
  <c r="P10" i="24"/>
  <c r="C80" i="26" l="1"/>
  <c r="E9" i="7"/>
  <c r="D9" i="7"/>
  <c r="G9" i="7"/>
  <c r="F9" i="7"/>
  <c r="L9" i="7"/>
  <c r="C29" i="7"/>
  <c r="C31" i="7"/>
  <c r="C30" i="7"/>
  <c r="H80" i="26" l="1"/>
  <c r="I80" i="26"/>
  <c r="C12" i="7" l="1"/>
  <c r="C11" i="7" l="1"/>
  <c r="C19" i="7" l="1"/>
  <c r="C18" i="7" l="1"/>
  <c r="C26" i="7" l="1"/>
  <c r="C33" i="7"/>
  <c r="C25" i="7"/>
  <c r="C27" i="7"/>
  <c r="C32" i="7"/>
  <c r="C10" i="24" l="1"/>
  <c r="C24" i="7"/>
  <c r="E9" i="12" l="1"/>
  <c r="H9" i="12"/>
  <c r="D9" i="12"/>
  <c r="G9" i="12"/>
  <c r="F9" i="12"/>
  <c r="J9" i="7"/>
  <c r="I9" i="7"/>
  <c r="K9" i="7"/>
  <c r="H9" i="7"/>
  <c r="C9" i="12" l="1"/>
  <c r="C21" i="7"/>
  <c r="C9" i="7" l="1"/>
  <c r="G9" i="8"/>
  <c r="R10" i="24" l="1"/>
  <c r="D9" i="8"/>
  <c r="D10" i="24" l="1"/>
  <c r="C9" i="8"/>
  <c r="G78" i="26" l="1"/>
  <c r="H78" i="26" s="1"/>
  <c r="C10" i="26"/>
  <c r="C8" i="26" s="1"/>
  <c r="E8" i="26"/>
  <c r="C81" i="26" s="1"/>
  <c r="C86" i="26" s="1"/>
  <c r="G79" i="26" l="1"/>
  <c r="H79" i="26" s="1"/>
  <c r="G83" i="26"/>
  <c r="H83" i="26" s="1"/>
  <c r="D84" i="26"/>
  <c r="D81" i="26"/>
  <c r="D82" i="26"/>
  <c r="D85" i="26"/>
  <c r="D80" i="26"/>
  <c r="D83" i="26"/>
  <c r="D86" i="26" l="1"/>
</calcChain>
</file>

<file path=xl/sharedStrings.xml><?xml version="1.0" encoding="utf-8"?>
<sst xmlns="http://schemas.openxmlformats.org/spreadsheetml/2006/main" count="1285" uniqueCount="292">
  <si>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</si>
  <si>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</si>
  <si>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</si>
  <si>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</si>
  <si>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</si>
  <si>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</si>
  <si>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</si>
  <si>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</si>
  <si>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</si>
  <si>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</si>
  <si>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</si>
  <si>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</si>
  <si>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</si>
  <si>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</si>
  <si>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</si>
  <si>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</si>
  <si>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</si>
  <si>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</si>
  <si>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</si>
  <si>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</si>
  <si>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</si>
  <si>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</si>
  <si>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</si>
  <si>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</si>
  <si>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</si>
  <si>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</si>
  <si>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</si>
  <si>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</si>
  <si>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</si>
  <si>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</si>
  <si>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</si>
  <si>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</si>
  <si>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</si>
  <si>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</si>
  <si>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</si>
  <si>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</si>
  <si>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</si>
  <si>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</si>
  <si>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</si>
  <si>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</si>
  <si>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</si>
  <si>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</si>
  <si>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</si>
  <si>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</si>
  <si>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</si>
  <si>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</si>
  <si>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</si>
  <si>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</si>
  <si>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</si>
  <si>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</si>
  <si>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</si>
  <si>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</si>
  <si>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</si>
  <si>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</si>
  <si>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</si>
  <si>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</si>
  <si>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</si>
  <si>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</si>
  <si>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</si>
  <si>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</si>
  <si>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</si>
  <si>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</si>
  <si>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</si>
  <si>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</si>
  <si>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</si>
  <si>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</si>
  <si>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</si>
  <si>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</si>
  <si>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</si>
  <si>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</si>
  <si>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</si>
  <si>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</si>
  <si>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</si>
  <si>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</si>
  <si>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</si>
  <si>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</si>
  <si>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</si>
  <si>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</si>
  <si>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</si>
  <si>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</si>
  <si>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</si>
  <si>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</si>
  <si>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</si>
  <si>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</si>
  <si>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</si>
  <si>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</si>
  <si>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</si>
  <si>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</si>
  <si>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</si>
  <si>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</si>
  <si>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</si>
  <si>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</si>
  <si>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</si>
  <si>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</si>
  <si>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</si>
  <si>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</si>
  <si>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</si>
  <si>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</si>
  <si>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</si>
  <si>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</si>
  <si>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</si>
  <si>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</si>
  <si>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</si>
  <si>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</si>
  <si>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</si>
  <si>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</si>
  <si>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</si>
  <si>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</si>
  <si>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</si>
  <si>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</si>
  <si>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</si>
  <si>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</si>
  <si>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</si>
  <si>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</si>
  <si>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</si>
  <si>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</si>
  <si>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</si>
  <si>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</si>
  <si>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</si>
  <si>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</si>
  <si>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</si>
  <si>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</si>
  <si>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</si>
  <si>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</si>
  <si>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</si>
  <si>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</si>
  <si>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</t>
  </si>
  <si>
    <t xml:space="preserve"> Instruction, respectively.</t>
  </si>
  <si>
    <t>Table 1</t>
  </si>
  <si>
    <t>Table 2</t>
  </si>
  <si>
    <t>Table 3</t>
  </si>
  <si>
    <t>Table 7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</si>
  <si>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</si>
  <si>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</si>
  <si>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</si>
  <si>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</si>
  <si>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</si>
  <si>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</si>
  <si>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</si>
  <si>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</si>
  <si>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Montgomery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</si>
  <si>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</si>
  <si>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</si>
  <si>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</si>
  <si>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</si>
  <si>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</si>
  <si>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</si>
  <si>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</si>
  <si>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</si>
  <si>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</si>
  <si>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</si>
  <si>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</si>
  <si>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</si>
  <si>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</si>
  <si>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</si>
  <si>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</si>
  <si>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</si>
  <si>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</si>
  <si>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</si>
  <si>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</si>
  <si>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</si>
  <si>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</si>
  <si>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</si>
  <si>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</si>
  <si>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>Table 16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</si>
  <si>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</si>
  <si>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</si>
  <si>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</si>
  <si>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</si>
  <si>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</si>
  <si>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</si>
  <si>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</si>
  <si>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</si>
  <si>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</si>
  <si>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</si>
  <si>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</si>
  <si>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</si>
  <si>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</si>
  <si>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</si>
  <si>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</si>
  <si>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</si>
  <si>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</si>
  <si>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</si>
  <si>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</si>
  <si>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</si>
  <si>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From All Funds</t>
  </si>
  <si>
    <t>Miscellaneous</t>
  </si>
  <si>
    <t xml:space="preserve">Purchased </t>
  </si>
  <si>
    <t>Md. LEAs</t>
  </si>
  <si>
    <t>Energy</t>
  </si>
  <si>
    <t>Short Term</t>
  </si>
  <si>
    <t>Loan</t>
  </si>
  <si>
    <t>Garrett*</t>
  </si>
  <si>
    <t>Teachers</t>
  </si>
  <si>
    <t xml:space="preserve"> and Wages</t>
  </si>
  <si>
    <t>Note:**</t>
  </si>
  <si>
    <t>This column  is a memorandum presentation of the Federal funds transfer to private schools not included in the Maryland Public Schools Expenditures.</t>
  </si>
  <si>
    <t>Transfers *</t>
  </si>
  <si>
    <t>*Interfund transfers, Indirect Cost Recovery net transfers, and transfers between Maryland local education agencies are not shown on this table.</t>
  </si>
  <si>
    <t xml:space="preserve">*Includes Instructional Supervision and Direction and Office of the Principal.  Prior to FY 1998, these expenditures were reported in Administration and </t>
  </si>
  <si>
    <t>Fund*</t>
  </si>
  <si>
    <t>Retirement*</t>
  </si>
  <si>
    <t>* Includes the reinvestment of State funds.</t>
  </si>
  <si>
    <t>Schools Expenditures.</t>
  </si>
  <si>
    <t>MontgOmery</t>
  </si>
  <si>
    <t>Note: **</t>
  </si>
  <si>
    <t>*** This column is a memorandum presentation of the Federal funds transfer to private school not included in the Maryland Public Schools Expenditures.</t>
  </si>
  <si>
    <t>*Excludes Facilities Acquisition and Construction Services, now reported in Capital Outlay and Instructional Supervision and Direction Services,</t>
  </si>
  <si>
    <t>**Excludes transfers to Maryland LEAs.</t>
  </si>
  <si>
    <t>*Excludes transfers to Maryland LEAs.</t>
  </si>
  <si>
    <t>*Garrett County Board of Education carries the debt services of State Loan and Short Term Loan. The County Government is servicing the Long Term Debt.</t>
  </si>
  <si>
    <t xml:space="preserve">  now reported in Mid-Level Administration.</t>
  </si>
  <si>
    <t>**Excludes Interfund Transfers and Indirect Cost Recovery Net Transfers.</t>
  </si>
  <si>
    <t xml:space="preserve">  reported on Tables 9 and 10.</t>
  </si>
  <si>
    <t>* Total does not include Depreciation.</t>
  </si>
  <si>
    <t>Current Expense</t>
  </si>
  <si>
    <t>Change in %</t>
  </si>
  <si>
    <t>Total  Expenditures</t>
  </si>
  <si>
    <t>Current Expense Fund Expenditures</t>
  </si>
  <si>
    <t>Salaries &amp; Wages</t>
  </si>
  <si>
    <t>Supplies &amp; Materials</t>
  </si>
  <si>
    <t>Supplies &amp; Equip.</t>
  </si>
  <si>
    <t xml:space="preserve">  </t>
  </si>
  <si>
    <t xml:space="preserve">      Current Expense Fund (continued)</t>
  </si>
  <si>
    <t>Food Service</t>
  </si>
  <si>
    <t xml:space="preserve">Private Schools </t>
  </si>
  <si>
    <t>Program ***</t>
  </si>
  <si>
    <t>NonPublic</t>
  </si>
  <si>
    <t>Schools</t>
  </si>
  <si>
    <t>Program **</t>
  </si>
  <si>
    <t xml:space="preserve">Nonpublic </t>
  </si>
  <si>
    <t>Assistants</t>
  </si>
  <si>
    <t xml:space="preserve">Aides - </t>
  </si>
  <si>
    <t>Aides-</t>
  </si>
  <si>
    <t xml:space="preserve">This column  is a memorandum presentation of the Federal funds transfer to private schools not included in the </t>
  </si>
  <si>
    <t>Maryland Public Schools Expenditures.</t>
  </si>
  <si>
    <t xml:space="preserve">             Transfers</t>
  </si>
  <si>
    <t xml:space="preserve">Mid-level </t>
  </si>
  <si>
    <t>Addition Buildings</t>
  </si>
  <si>
    <t xml:space="preserve"> &amp; Equipment</t>
  </si>
  <si>
    <t>Improvement</t>
  </si>
  <si>
    <t>Remodeling</t>
  </si>
  <si>
    <t xml:space="preserve"> Buildings </t>
  </si>
  <si>
    <t>&amp; Equipment</t>
  </si>
  <si>
    <t>Fund***</t>
  </si>
  <si>
    <t>*** Excludes Depreciation</t>
  </si>
  <si>
    <t xml:space="preserve">School Construction </t>
  </si>
  <si>
    <t xml:space="preserve"> Student Personnel</t>
  </si>
  <si>
    <t>Expenditures for Prekindergarten Through Adult Instructional Purposes:  Maryland Public Schools: 2020-2021</t>
  </si>
  <si>
    <t xml:space="preserve"> </t>
  </si>
  <si>
    <t>-</t>
  </si>
  <si>
    <t>FY 2021</t>
  </si>
  <si>
    <t>School/</t>
  </si>
  <si>
    <t>Student Activities****</t>
  </si>
  <si>
    <t>**** School/Student Activities treated as Governmental Funds per GASB 84</t>
  </si>
  <si>
    <t xml:space="preserve">  * Total Other Instructional Costs excludes transfers to Maryland LEAs.</t>
  </si>
  <si>
    <t>** This column is a memorandum presentation of the Federal funds transfer to private school not included in the Maryland Public</t>
  </si>
  <si>
    <t>**Excludes Debt Principal repayment</t>
  </si>
  <si>
    <t>Activities*</t>
  </si>
  <si>
    <t>NOTE:  * Includes state share of teachers' retirement, interfund transfers , school activitiesand transfers between Maryland LEAs.</t>
  </si>
  <si>
    <t>Expenditures for All Purposes*:  Maryland Public Schools:  2021-2022</t>
  </si>
  <si>
    <t>Expenditures for Administration*:  Maryland Public Schools:  2021-2022</t>
  </si>
  <si>
    <t>Expenditures for Mid-Level Administration*:  Maryland Public Schools:  2021-2022</t>
  </si>
  <si>
    <t>Expenditures for Prekindergarten Through Adult Instructional Purposes:  Maryland Public Schools:  2021-2022</t>
  </si>
  <si>
    <t>Expenditures for Adult Education and Related Fixed Charges*:  Maryland Public Schools:  2021-2022</t>
  </si>
  <si>
    <t xml:space="preserve">Expenditures for Special Education:  Maryland Public Schools:  </t>
  </si>
  <si>
    <t>2021-2022</t>
  </si>
  <si>
    <t>Expenditures for Special Education:  Maryland Public Schools:  2021-2022</t>
  </si>
  <si>
    <t>Expenditures for Student Personnel and Health Services:  Maryland Public Schools:  2021-2022</t>
  </si>
  <si>
    <t>Expenditures for Student Transportation Services:  Maryland Public Schools:  2021-2022</t>
  </si>
  <si>
    <t>Expenditures for Operation and Maintenance of Plant:  Maryland Public Schools:  2021-2022</t>
  </si>
  <si>
    <t>Expenditures for Fixed Charges:  Maryland Public Schools:  2021-2022</t>
  </si>
  <si>
    <t>Distribution of Locally-Paid Fixed Charges by Category:  Maryland Public Schools:  2021-2022</t>
  </si>
  <si>
    <t>Expenditures for Community Services:  Maryland Public Schools:  2021-2022</t>
  </si>
  <si>
    <t>Expenditures for Current Capital Outlay*:  Maryland Public Schools:  2021-2022</t>
  </si>
  <si>
    <t xml:space="preserve">             Expenditures for Current School/Student Activities*:  Maryland Public Schools:  2021-2022</t>
  </si>
  <si>
    <t>Expenditures for Food Service:  Maryland Public Schools:  2021-2022</t>
  </si>
  <si>
    <t>Expenditures for School Construction:  Maryland Public Schools:  2021-2022</t>
  </si>
  <si>
    <t>Expenditures for Debt Service:  Maryland Public Schools:  2021-2022</t>
  </si>
  <si>
    <t>0</t>
  </si>
  <si>
    <t>FY 2022</t>
  </si>
  <si>
    <t>Current Expense Fund Expenditures by Object:  Maryland Public Schools:  2021-2022</t>
  </si>
  <si>
    <t>Expenditures for All Purposes*:  Maryland Public Schools:  2021- 2022</t>
  </si>
  <si>
    <t>*treated as governmental/special funds per GASB 84, those that are fiduciary are being recorded under Fund 6 not including Property</t>
  </si>
  <si>
    <t>Table 5A</t>
  </si>
  <si>
    <t>Table 5B (continued)</t>
  </si>
  <si>
    <t>Table 6A</t>
  </si>
  <si>
    <t>Table 6B(continued)</t>
  </si>
  <si>
    <t>Table 14 (Continued)</t>
  </si>
  <si>
    <t>Table 4B (continued)</t>
  </si>
  <si>
    <t>Table 8A</t>
  </si>
  <si>
    <t>Table 8B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</si>
</sst>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  <numFmt numFmtId="172" formatCode="_(&quot;$&quot;* #,##0.00_);_(&quot;$&quot;* \(#,##0.00\);_(&quot;$&quot;* &quot;-&quot;_);_(@_)"/>
  </numFmts>
  <fonts count="15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sz val="9.5"/>
      <name val="Lato"/>
      <family val="2"/>
    </font>
    <font>
      <sz val="9.5"/>
      <color rgb="FFFF0000"/>
      <name val="Lato"/>
      <family val="2"/>
    </font>
    <font>
      <b/>
      <sz val="9.5"/>
      <name val="Lato"/>
      <family val="2"/>
    </font>
    <font>
      <b/>
      <sz val="9.5"/>
      <color theme="0"/>
      <name val="Lato"/>
      <family val="2"/>
    </font>
    <font>
      <sz val="9.5"/>
      <color indexed="12"/>
      <name val="Lato"/>
      <family val="2"/>
    </font>
    <font>
      <sz val="9.5"/>
      <color theme="4"/>
      <name val="Lato"/>
      <family val="2"/>
    </font>
    <font>
      <sz val="9.5"/>
      <color theme="0"/>
      <name val="Lato"/>
      <family val="2"/>
    </font>
    <font>
      <sz val="9.5"/>
      <color theme="1"/>
      <name val="Lato"/>
      <family val="2"/>
    </font>
    <font>
      <sz val="9.5"/>
      <color indexed="17"/>
      <name val="Lato"/>
      <family val="2"/>
    </font>
    <font>
      <sz val="9.5"/>
      <color indexed="8"/>
      <name val="Lato"/>
      <family val="2"/>
    </font>
    <font>
      <sz val="8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1599D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2" fillId="0" borderId="0"/>
  </cellStyleXfs>
  <cellXfs count="249">
    <xf numFmtId="0" fontId="0" fillId="0" borderId="0" xfId="0"/>
    <xf numFmtId="166" fontId="4" fillId="0" borderId="0" xfId="1" applyNumberFormat="1" applyFont="1"/>
    <xf numFmtId="166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vertical="center"/>
    </xf>
    <xf numFmtId="41" fontId="4" fillId="0" borderId="0" xfId="2" applyNumberFormat="1" applyFont="1" applyAlignment="1">
      <alignment horizontal="right"/>
    </xf>
    <xf numFmtId="171" fontId="4" fillId="0" borderId="0" xfId="1" applyNumberFormat="1" applyFont="1"/>
    <xf numFmtId="166" fontId="4" fillId="0" borderId="0" xfId="1" applyNumberFormat="1" applyFont="1" applyBorder="1"/>
    <xf numFmtId="166" fontId="4" fillId="0" borderId="0" xfId="1" applyNumberFormat="1" applyFont="1" applyAlignment="1">
      <alignment horizontal="left"/>
    </xf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/>
    <xf numFmtId="166" fontId="5" fillId="0" borderId="0" xfId="1" applyNumberFormat="1" applyFont="1" applyFill="1" applyBorder="1"/>
    <xf numFmtId="166" fontId="5" fillId="0" borderId="0" xfId="1" applyNumberFormat="1" applyFont="1" applyBorder="1"/>
    <xf numFmtId="166" fontId="5" fillId="0" borderId="0" xfId="1" applyNumberFormat="1" applyFont="1"/>
    <xf numFmtId="166" fontId="5" fillId="0" borderId="0" xfId="1" applyNumberFormat="1" applyFont="1" applyFill="1"/>
    <xf numFmtId="166" fontId="4" fillId="0" borderId="1" xfId="1" applyNumberFormat="1" applyFont="1" applyFill="1" applyBorder="1"/>
    <xf numFmtId="43" fontId="6" fillId="0" borderId="0" xfId="1" applyFont="1"/>
    <xf numFmtId="166" fontId="4" fillId="0" borderId="0" xfId="1" applyNumberFormat="1" applyFont="1" applyBorder="1" applyAlignment="1">
      <alignment wrapText="1"/>
    </xf>
    <xf numFmtId="166" fontId="4" fillId="0" borderId="0" xfId="1" applyNumberFormat="1" applyFont="1" applyAlignment="1">
      <alignment wrapText="1"/>
    </xf>
    <xf numFmtId="166" fontId="6" fillId="0" borderId="0" xfId="1" applyNumberFormat="1" applyFont="1" applyBorder="1"/>
    <xf numFmtId="166" fontId="6" fillId="0" borderId="0" xfId="1" applyNumberFormat="1" applyFont="1"/>
    <xf numFmtId="14" fontId="4" fillId="0" borderId="0" xfId="1" applyNumberFormat="1" applyFont="1" applyBorder="1"/>
    <xf numFmtId="14" fontId="6" fillId="0" borderId="0" xfId="1" applyNumberFormat="1" applyFont="1" applyBorder="1"/>
    <xf numFmtId="41" fontId="4" fillId="0" borderId="0" xfId="1" applyNumberFormat="1" applyFont="1"/>
    <xf numFmtId="166" fontId="7" fillId="3" borderId="0" xfId="1" applyNumberFormat="1" applyFont="1" applyFill="1" applyBorder="1"/>
    <xf numFmtId="166" fontId="7" fillId="3" borderId="0" xfId="1" applyNumberFormat="1" applyFont="1" applyFill="1" applyBorder="1" applyAlignment="1">
      <alignment horizontal="center"/>
    </xf>
    <xf numFmtId="166" fontId="7" fillId="3" borderId="0" xfId="1" applyNumberFormat="1" applyFont="1" applyFill="1" applyBorder="1" applyAlignment="1">
      <alignment horizontal="left"/>
    </xf>
    <xf numFmtId="166" fontId="7" fillId="3" borderId="0" xfId="1" applyNumberFormat="1" applyFont="1" applyFill="1" applyBorder="1" applyAlignment="1"/>
    <xf numFmtId="166" fontId="7" fillId="3" borderId="0" xfId="1" applyNumberFormat="1" applyFont="1" applyFill="1" applyBorder="1" applyAlignment="1">
      <alignment horizontal="center" vertical="center"/>
    </xf>
    <xf numFmtId="166" fontId="7" fillId="3" borderId="0" xfId="1" applyNumberFormat="1" applyFont="1" applyFill="1" applyBorder="1" applyAlignment="1">
      <alignment horizontal="right"/>
    </xf>
    <xf numFmtId="166" fontId="7" fillId="3" borderId="3" xfId="1" applyNumberFormat="1" applyFont="1" applyFill="1" applyBorder="1" applyAlignment="1">
      <alignment horizontal="center"/>
    </xf>
    <xf numFmtId="166" fontId="7" fillId="3" borderId="0" xfId="1" applyNumberFormat="1" applyFont="1" applyFill="1" applyBorder="1" applyAlignment="1">
      <alignment horizontal="center" wrapText="1"/>
    </xf>
    <xf numFmtId="166" fontId="7" fillId="3" borderId="0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  <xf numFmtId="166" fontId="7" fillId="3" borderId="3" xfId="1" applyNumberFormat="1" applyFont="1" applyFill="1" applyBorder="1" applyAlignment="1">
      <alignment horizontal="left" indent="7"/>
    </xf>
    <xf numFmtId="166" fontId="4" fillId="0" borderId="0" xfId="1" applyNumberFormat="1" applyFont="1" applyAlignment="1">
      <alignment horizontal="left" indent="3"/>
    </xf>
    <xf numFmtId="165" fontId="6" fillId="0" borderId="0" xfId="2" applyNumberFormat="1" applyFont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9" fontId="6" fillId="0" borderId="0" xfId="2" applyNumberFormat="1" applyFont="1" applyFill="1" applyAlignment="1">
      <alignment horizontal="right"/>
    </xf>
    <xf numFmtId="169" fontId="6" fillId="0" borderId="0" xfId="2" applyNumberFormat="1" applyFont="1" applyAlignment="1">
      <alignment horizontal="right"/>
    </xf>
    <xf numFmtId="166" fontId="6" fillId="0" borderId="4" xfId="1" applyNumberFormat="1" applyFont="1" applyBorder="1" applyAlignment="1">
      <alignment horizontal="left"/>
    </xf>
    <xf numFmtId="165" fontId="6" fillId="0" borderId="4" xfId="2" applyNumberFormat="1" applyFont="1" applyBorder="1" applyAlignment="1">
      <alignment horizontal="right"/>
    </xf>
    <xf numFmtId="165" fontId="6" fillId="0" borderId="4" xfId="2" applyNumberFormat="1" applyFont="1" applyFill="1" applyBorder="1" applyAlignment="1">
      <alignment horizontal="right"/>
    </xf>
    <xf numFmtId="166" fontId="4" fillId="0" borderId="4" xfId="1" applyNumberFormat="1" applyFont="1" applyBorder="1" applyAlignment="1">
      <alignment horizontal="left"/>
    </xf>
    <xf numFmtId="166" fontId="4" fillId="0" borderId="4" xfId="1" applyNumberFormat="1" applyFont="1" applyFill="1" applyBorder="1"/>
    <xf numFmtId="166" fontId="4" fillId="0" borderId="4" xfId="1" applyNumberFormat="1" applyFont="1" applyBorder="1"/>
    <xf numFmtId="166" fontId="5" fillId="0" borderId="5" xfId="1" applyNumberFormat="1" applyFont="1" applyBorder="1"/>
    <xf numFmtId="165" fontId="6" fillId="0" borderId="4" xfId="2" applyNumberFormat="1" applyFont="1" applyFill="1" applyBorder="1" applyAlignment="1">
      <alignment horizontal="left"/>
    </xf>
    <xf numFmtId="166" fontId="4" fillId="0" borderId="4" xfId="1" applyNumberFormat="1" applyFont="1" applyFill="1" applyBorder="1" applyAlignment="1">
      <alignment horizontal="left"/>
    </xf>
    <xf numFmtId="0" fontId="4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center"/>
    </xf>
    <xf numFmtId="166" fontId="4" fillId="0" borderId="0" xfId="1" applyNumberFormat="1" applyFont="1" applyBorder="1" applyAlignment="1">
      <alignment horizontal="center" wrapText="1"/>
    </xf>
    <xf numFmtId="166" fontId="4" fillId="0" borderId="0" xfId="1" applyNumberFormat="1" applyFont="1" applyBorder="1" applyAlignment="1">
      <alignment horizontal="center" vertical="center" wrapText="1"/>
    </xf>
    <xf numFmtId="165" fontId="4" fillId="0" borderId="0" xfId="2" applyNumberFormat="1" applyFont="1"/>
    <xf numFmtId="169" fontId="4" fillId="0" borderId="0" xfId="2" applyNumberFormat="1" applyFont="1"/>
    <xf numFmtId="166" fontId="4" fillId="0" borderId="0" xfId="0" applyNumberFormat="1" applyFont="1"/>
    <xf numFmtId="0" fontId="5" fillId="0" borderId="0" xfId="0" applyFont="1"/>
    <xf numFmtId="168" fontId="4" fillId="0" borderId="0" xfId="0" applyNumberFormat="1" applyFont="1"/>
    <xf numFmtId="166" fontId="4" fillId="0" borderId="0" xfId="0" quotePrefix="1" applyNumberFormat="1" applyFont="1"/>
    <xf numFmtId="41" fontId="4" fillId="0" borderId="0" xfId="0" applyNumberFormat="1" applyFont="1"/>
    <xf numFmtId="43" fontId="4" fillId="0" borderId="0" xfId="0" applyNumberFormat="1" applyFont="1"/>
    <xf numFmtId="41" fontId="4" fillId="0" borderId="0" xfId="0" quotePrefix="1" applyNumberFormat="1" applyFont="1"/>
    <xf numFmtId="41" fontId="6" fillId="0" borderId="0" xfId="0" applyNumberFormat="1" applyFont="1"/>
    <xf numFmtId="0" fontId="6" fillId="0" borderId="0" xfId="0" applyFont="1"/>
    <xf numFmtId="0" fontId="7" fillId="3" borderId="0" xfId="0" applyFont="1" applyFill="1"/>
    <xf numFmtId="165" fontId="6" fillId="0" borderId="0" xfId="2" applyNumberFormat="1" applyFont="1"/>
    <xf numFmtId="166" fontId="6" fillId="0" borderId="4" xfId="1" applyNumberFormat="1" applyFont="1" applyBorder="1"/>
    <xf numFmtId="165" fontId="6" fillId="0" borderId="4" xfId="2" applyNumberFormat="1" applyFont="1" applyFill="1" applyBorder="1"/>
    <xf numFmtId="165" fontId="6" fillId="0" borderId="4" xfId="2" applyNumberFormat="1" applyFont="1" applyBorder="1" applyAlignment="1">
      <alignment horizontal="left" indent="1"/>
    </xf>
    <xf numFmtId="165" fontId="6" fillId="0" borderId="4" xfId="2" applyNumberFormat="1" applyFont="1" applyBorder="1"/>
    <xf numFmtId="0" fontId="4" fillId="0" borderId="4" xfId="0" applyFont="1" applyBorder="1"/>
    <xf numFmtId="166" fontId="4" fillId="0" borderId="4" xfId="1" applyNumberFormat="1" applyFont="1" applyFill="1" applyBorder="1" applyAlignment="1">
      <alignment horizontal="right"/>
    </xf>
    <xf numFmtId="166" fontId="5" fillId="0" borderId="4" xfId="1" applyNumberFormat="1" applyFont="1" applyFill="1" applyBorder="1"/>
    <xf numFmtId="0" fontId="5" fillId="0" borderId="4" xfId="0" applyFont="1" applyBorder="1"/>
    <xf numFmtId="166" fontId="4" fillId="0" borderId="0" xfId="1" applyNumberFormat="1" applyFont="1" applyBorder="1" applyAlignment="1">
      <alignment horizontal="left" indent="2"/>
    </xf>
    <xf numFmtId="43" fontId="4" fillId="0" borderId="0" xfId="1" applyFont="1" applyBorder="1"/>
    <xf numFmtId="0" fontId="4" fillId="0" borderId="0" xfId="0" applyFont="1" applyAlignment="1">
      <alignment horizontal="left"/>
    </xf>
    <xf numFmtId="165" fontId="4" fillId="0" borderId="0" xfId="2" applyNumberFormat="1" applyFont="1" applyFill="1" applyBorder="1"/>
    <xf numFmtId="5" fontId="4" fillId="0" borderId="0" xfId="2" applyNumberFormat="1" applyFont="1" applyBorder="1"/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>
      <alignment horizontal="right"/>
    </xf>
    <xf numFmtId="0" fontId="4" fillId="0" borderId="1" xfId="0" applyFont="1" applyBorder="1"/>
    <xf numFmtId="165" fontId="6" fillId="0" borderId="0" xfId="2" applyNumberFormat="1" applyFont="1" applyFill="1" applyBorder="1"/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  <xf numFmtId="5" fontId="6" fillId="0" borderId="4" xfId="2" applyNumberFormat="1" applyFont="1" applyFill="1" applyBorder="1"/>
    <xf numFmtId="0" fontId="4" fillId="0" borderId="4" xfId="0" applyFont="1" applyBorder="1" applyAlignment="1">
      <alignment horizontal="left"/>
    </xf>
    <xf numFmtId="49" fontId="4" fillId="0" borderId="4" xfId="1" applyNumberFormat="1" applyFont="1" applyFill="1" applyBorder="1" applyAlignment="1">
      <alignment horizontal="left"/>
    </xf>
    <xf numFmtId="0" fontId="4" fillId="0" borderId="0" xfId="0" applyFont="1" applyAlignment="1">
      <alignment horizontal="left" indent="30"/>
    </xf>
    <xf numFmtId="0" fontId="4" fillId="0" borderId="0" xfId="0" applyFont="1" applyAlignment="1">
      <alignment horizontal="left" indent="55"/>
    </xf>
    <xf numFmtId="166" fontId="4" fillId="0" borderId="0" xfId="1" quotePrefix="1" applyNumberFormat="1" applyFont="1" applyFill="1" applyBorder="1" applyAlignment="1">
      <alignment horizontal="right"/>
    </xf>
    <xf numFmtId="44" fontId="4" fillId="0" borderId="0" xfId="2" applyFont="1" applyBorder="1"/>
    <xf numFmtId="166" fontId="4" fillId="0" borderId="0" xfId="1" applyNumberFormat="1" applyFont="1" applyFill="1" applyAlignment="1">
      <alignment horizontal="center"/>
    </xf>
    <xf numFmtId="44" fontId="4" fillId="0" borderId="0" xfId="2" applyFont="1"/>
    <xf numFmtId="43" fontId="4" fillId="0" borderId="0" xfId="1" applyFont="1"/>
    <xf numFmtId="44" fontId="4" fillId="0" borderId="0" xfId="2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/>
    <xf numFmtId="44" fontId="4" fillId="0" borderId="0" xfId="2" applyFont="1" applyFill="1" applyBorder="1"/>
    <xf numFmtId="43" fontId="4" fillId="0" borderId="0" xfId="1" applyFont="1" applyFill="1" applyBorder="1"/>
    <xf numFmtId="44" fontId="9" fillId="0" borderId="0" xfId="2" applyFont="1" applyFill="1" applyBorder="1"/>
    <xf numFmtId="44" fontId="9" fillId="0" borderId="0" xfId="2" applyFont="1" applyBorder="1"/>
    <xf numFmtId="166" fontId="4" fillId="0" borderId="0" xfId="1" applyNumberFormat="1" applyFont="1" applyFill="1" applyProtection="1">
      <protection locked="0"/>
    </xf>
    <xf numFmtId="0" fontId="4" fillId="0" borderId="0" xfId="0" quotePrefix="1" applyFont="1"/>
    <xf numFmtId="165" fontId="4" fillId="0" borderId="0" xfId="0" quotePrefix="1" applyNumberFormat="1" applyFont="1"/>
    <xf numFmtId="166" fontId="4" fillId="0" borderId="0" xfId="1" quotePrefix="1" applyNumberFormat="1" applyFont="1" applyFill="1" applyBorder="1" applyAlignment="1"/>
    <xf numFmtId="41" fontId="4" fillId="0" borderId="0" xfId="1" quotePrefix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center"/>
    </xf>
    <xf numFmtId="166" fontId="7" fillId="3" borderId="0" xfId="1" applyNumberFormat="1" applyFont="1" applyFill="1" applyBorder="1" applyAlignment="1">
      <alignment horizontal="left" indent="2"/>
    </xf>
    <xf numFmtId="166" fontId="10" fillId="3" borderId="0" xfId="1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166" fontId="7" fillId="3" borderId="3" xfId="1" applyNumberFormat="1" applyFont="1" applyFill="1" applyBorder="1" applyAlignment="1">
      <alignment horizontal="left" indent="5"/>
    </xf>
    <xf numFmtId="166" fontId="7" fillId="3" borderId="3" xfId="1" applyNumberFormat="1" applyFont="1" applyFill="1" applyBorder="1" applyAlignment="1">
      <alignment horizontal="left" indent="6"/>
    </xf>
    <xf numFmtId="166" fontId="7" fillId="3" borderId="3" xfId="1" applyNumberFormat="1" applyFont="1" applyFill="1" applyBorder="1" applyAlignment="1">
      <alignment horizontal="left" indent="8"/>
    </xf>
    <xf numFmtId="44" fontId="6" fillId="0" borderId="0" xfId="2" applyFont="1" applyFill="1" applyBorder="1"/>
    <xf numFmtId="169" fontId="6" fillId="0" borderId="0" xfId="2" applyNumberFormat="1" applyFont="1" applyFill="1" applyBorder="1"/>
    <xf numFmtId="166" fontId="7" fillId="3" borderId="6" xfId="1" applyNumberFormat="1" applyFont="1" applyFill="1" applyBorder="1" applyAlignment="1">
      <alignment horizontal="left" indent="5"/>
    </xf>
    <xf numFmtId="169" fontId="6" fillId="0" borderId="4" xfId="0" applyNumberFormat="1" applyFont="1" applyBorder="1" applyAlignment="1">
      <alignment horizontal="left"/>
    </xf>
    <xf numFmtId="165" fontId="6" fillId="0" borderId="4" xfId="1" applyNumberFormat="1" applyFont="1" applyFill="1" applyBorder="1"/>
    <xf numFmtId="165" fontId="4" fillId="0" borderId="4" xfId="1" applyNumberFormat="1" applyFont="1" applyFill="1" applyBorder="1"/>
    <xf numFmtId="168" fontId="4" fillId="0" borderId="0" xfId="2" applyNumberFormat="1" applyFont="1" applyBorder="1"/>
    <xf numFmtId="44" fontId="4" fillId="0" borderId="0" xfId="0" applyNumberFormat="1" applyFont="1"/>
    <xf numFmtId="169" fontId="4" fillId="0" borderId="0" xfId="0" applyNumberFormat="1" applyFont="1"/>
    <xf numFmtId="170" fontId="4" fillId="0" borderId="0" xfId="4" applyNumberFormat="1" applyFont="1"/>
    <xf numFmtId="166" fontId="7" fillId="3" borderId="0" xfId="1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42" fontId="6" fillId="0" borderId="4" xfId="0" applyNumberFormat="1" applyFont="1" applyBorder="1"/>
    <xf numFmtId="42" fontId="6" fillId="0" borderId="4" xfId="0" applyNumberFormat="1" applyFont="1" applyBorder="1" applyAlignment="1">
      <alignment horizontal="left"/>
    </xf>
    <xf numFmtId="167" fontId="6" fillId="0" borderId="4" xfId="0" applyNumberFormat="1" applyFont="1" applyBorder="1"/>
    <xf numFmtId="42" fontId="6" fillId="0" borderId="4" xfId="0" applyNumberFormat="1" applyFont="1" applyBorder="1" applyAlignment="1">
      <alignment horizontal="center"/>
    </xf>
    <xf numFmtId="42" fontId="6" fillId="0" borderId="4" xfId="2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41" fontId="4" fillId="0" borderId="4" xfId="0" applyNumberFormat="1" applyFont="1" applyBorder="1"/>
    <xf numFmtId="43" fontId="4" fillId="0" borderId="4" xfId="1" applyFont="1" applyFill="1" applyBorder="1" applyProtection="1">
      <protection locked="0"/>
    </xf>
    <xf numFmtId="14" fontId="4" fillId="0" borderId="0" xfId="0" applyNumberFormat="1" applyFont="1" applyAlignment="1">
      <alignment horizontal="left"/>
    </xf>
    <xf numFmtId="49" fontId="4" fillId="0" borderId="0" xfId="1" applyNumberFormat="1" applyFont="1" applyBorder="1" applyAlignment="1">
      <alignment horizontal="left"/>
    </xf>
    <xf numFmtId="3" fontId="4" fillId="0" borderId="0" xfId="0" applyNumberFormat="1" applyFont="1"/>
    <xf numFmtId="3" fontId="4" fillId="0" borderId="0" xfId="1" applyNumberFormat="1" applyFont="1" applyBorder="1"/>
    <xf numFmtId="3" fontId="4" fillId="0" borderId="0" xfId="1" applyNumberFormat="1" applyFont="1"/>
    <xf numFmtId="166" fontId="4" fillId="0" borderId="0" xfId="1" quotePrefix="1" applyNumberFormat="1" applyFont="1" applyBorder="1"/>
    <xf numFmtId="166" fontId="7" fillId="3" borderId="3" xfId="1" applyNumberFormat="1" applyFont="1" applyFill="1" applyBorder="1" applyAlignment="1">
      <alignment horizontal="left" indent="9"/>
    </xf>
    <xf numFmtId="166" fontId="5" fillId="0" borderId="4" xfId="1" applyNumberFormat="1" applyFont="1" applyBorder="1"/>
    <xf numFmtId="49" fontId="4" fillId="0" borderId="4" xfId="1" applyNumberFormat="1" applyFont="1" applyBorder="1" applyAlignment="1">
      <alignment horizontal="left"/>
    </xf>
    <xf numFmtId="0" fontId="4" fillId="0" borderId="0" xfId="3" applyFont="1" applyAlignment="1">
      <alignment horizontal="center"/>
    </xf>
    <xf numFmtId="165" fontId="4" fillId="0" borderId="0" xfId="2" applyNumberFormat="1" applyFont="1" applyBorder="1"/>
    <xf numFmtId="166" fontId="4" fillId="0" borderId="0" xfId="1" applyNumberFormat="1" applyFont="1" applyFill="1" applyBorder="1" applyProtection="1">
      <protection locked="0"/>
    </xf>
    <xf numFmtId="166" fontId="4" fillId="0" borderId="0" xfId="1" applyNumberFormat="1" applyFont="1" applyFill="1" applyBorder="1" applyAlignment="1">
      <alignment horizontal="left" vertical="top"/>
    </xf>
    <xf numFmtId="166" fontId="4" fillId="0" borderId="0" xfId="1" applyNumberFormat="1" applyFont="1" applyFill="1" applyBorder="1" applyAlignment="1">
      <alignment horizontal="left" vertical="top" wrapText="1"/>
    </xf>
    <xf numFmtId="166" fontId="10" fillId="3" borderId="0" xfId="1" applyNumberFormat="1" applyFont="1" applyFill="1" applyBorder="1" applyAlignment="1">
      <alignment horizontal="left"/>
    </xf>
    <xf numFmtId="166" fontId="7" fillId="3" borderId="0" xfId="1" applyNumberFormat="1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166" fontId="7" fillId="3" borderId="3" xfId="1" applyNumberFormat="1" applyFont="1" applyFill="1" applyBorder="1"/>
    <xf numFmtId="166" fontId="7" fillId="3" borderId="3" xfId="1" applyNumberFormat="1" applyFont="1" applyFill="1" applyBorder="1" applyAlignment="1">
      <alignment horizontal="left" indent="18"/>
    </xf>
    <xf numFmtId="166" fontId="7" fillId="3" borderId="3" xfId="1" applyNumberFormat="1" applyFont="1" applyFill="1" applyBorder="1" applyAlignment="1">
      <alignment horizontal="left" indent="28"/>
    </xf>
    <xf numFmtId="166" fontId="7" fillId="3" borderId="3" xfId="1" applyNumberFormat="1" applyFont="1" applyFill="1" applyBorder="1" applyAlignment="1">
      <alignment horizontal="left" vertical="center" indent="6"/>
    </xf>
    <xf numFmtId="3" fontId="11" fillId="0" borderId="4" xfId="0" applyNumberFormat="1" applyFont="1" applyBorder="1"/>
    <xf numFmtId="166" fontId="4" fillId="0" borderId="4" xfId="1" applyNumberFormat="1" applyFont="1" applyFill="1" applyBorder="1" applyProtection="1">
      <protection locked="0"/>
    </xf>
    <xf numFmtId="0" fontId="12" fillId="0" borderId="0" xfId="0" applyFont="1"/>
    <xf numFmtId="41" fontId="4" fillId="0" borderId="0" xfId="1" applyNumberFormat="1" applyFont="1" applyFill="1"/>
    <xf numFmtId="42" fontId="6" fillId="0" borderId="0" xfId="2" applyNumberFormat="1" applyFont="1"/>
    <xf numFmtId="42" fontId="6" fillId="0" borderId="4" xfId="2" applyNumberFormat="1" applyFont="1" applyBorder="1"/>
    <xf numFmtId="42" fontId="6" fillId="0" borderId="4" xfId="2" applyNumberFormat="1" applyFont="1" applyBorder="1" applyAlignment="1">
      <alignment horizontal="left"/>
    </xf>
    <xf numFmtId="166" fontId="4" fillId="0" borderId="0" xfId="1" applyNumberFormat="1" applyFont="1" applyFill="1" applyBorder="1" applyAlignment="1"/>
    <xf numFmtId="166" fontId="4" fillId="0" borderId="0" xfId="1" applyNumberFormat="1" applyFont="1" applyProtection="1">
      <protection locked="0"/>
    </xf>
    <xf numFmtId="41" fontId="4" fillId="0" borderId="0" xfId="1" applyNumberFormat="1" applyFont="1" applyFill="1" applyBorder="1"/>
    <xf numFmtId="166" fontId="7" fillId="3" borderId="0" xfId="1" applyNumberFormat="1" applyFont="1" applyFill="1" applyBorder="1" applyAlignment="1">
      <alignment horizontal="left" wrapText="1"/>
    </xf>
    <xf numFmtId="0" fontId="7" fillId="3" borderId="0" xfId="0" applyFont="1" applyFill="1" applyAlignment="1">
      <alignment vertical="center" wrapText="1"/>
    </xf>
    <xf numFmtId="165" fontId="6" fillId="0" borderId="0" xfId="2" applyNumberFormat="1" applyFont="1" applyBorder="1"/>
    <xf numFmtId="166" fontId="6" fillId="0" borderId="4" xfId="1" applyNumberFormat="1" applyFont="1" applyFill="1" applyBorder="1" applyAlignment="1">
      <alignment horizontal="left"/>
    </xf>
    <xf numFmtId="42" fontId="6" fillId="0" borderId="4" xfId="2" applyNumberFormat="1" applyFont="1" applyFill="1" applyBorder="1" applyAlignment="1"/>
    <xf numFmtId="166" fontId="5" fillId="0" borderId="4" xfId="1" applyNumberFormat="1" applyFont="1" applyFill="1" applyBorder="1" applyAlignment="1"/>
    <xf numFmtId="166" fontId="4" fillId="0" borderId="4" xfId="1" applyNumberFormat="1" applyFont="1" applyFill="1" applyBorder="1" applyAlignment="1"/>
    <xf numFmtId="166" fontId="5" fillId="0" borderId="4" xfId="1" applyNumberFormat="1" applyFont="1" applyFill="1" applyBorder="1" applyAlignment="1">
      <alignment horizontal="left"/>
    </xf>
    <xf numFmtId="4" fontId="4" fillId="0" borderId="0" xfId="0" applyNumberFormat="1" applyFont="1" applyAlignment="1">
      <alignment wrapText="1"/>
    </xf>
    <xf numFmtId="165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/>
    <xf numFmtId="168" fontId="4" fillId="0" borderId="0" xfId="2" applyNumberFormat="1" applyFont="1"/>
    <xf numFmtId="43" fontId="4" fillId="0" borderId="0" xfId="1" applyFont="1" applyFill="1"/>
    <xf numFmtId="166" fontId="4" fillId="0" borderId="1" xfId="1" applyNumberFormat="1" applyFont="1" applyFill="1" applyBorder="1" applyProtection="1">
      <protection locked="0"/>
    </xf>
    <xf numFmtId="4" fontId="7" fillId="3" borderId="0" xfId="1" applyNumberFormat="1" applyFont="1" applyFill="1" applyBorder="1" applyAlignment="1">
      <alignment wrapText="1"/>
    </xf>
    <xf numFmtId="4" fontId="7" fillId="3" borderId="0" xfId="0" applyNumberFormat="1" applyFont="1" applyFill="1" applyAlignment="1">
      <alignment wrapText="1"/>
    </xf>
    <xf numFmtId="166" fontId="7" fillId="3" borderId="0" xfId="1" applyNumberFormat="1" applyFont="1" applyFill="1" applyBorder="1" applyAlignment="1">
      <alignment horizontal="left" indent="1"/>
    </xf>
    <xf numFmtId="42" fontId="6" fillId="0" borderId="4" xfId="1" applyNumberFormat="1" applyFont="1" applyFill="1" applyBorder="1" applyAlignment="1">
      <alignment horizontal="right"/>
    </xf>
    <xf numFmtId="44" fontId="5" fillId="0" borderId="4" xfId="1" applyNumberFormat="1" applyFont="1" applyFill="1" applyBorder="1" applyAlignment="1">
      <alignment horizontal="left"/>
    </xf>
    <xf numFmtId="169" fontId="4" fillId="0" borderId="0" xfId="2" applyNumberFormat="1" applyFont="1" applyFill="1"/>
    <xf numFmtId="166" fontId="10" fillId="3" borderId="0" xfId="1" applyNumberFormat="1" applyFont="1" applyFill="1" applyBorder="1" applyAlignment="1">
      <alignment horizontal="center" wrapText="1"/>
    </xf>
    <xf numFmtId="42" fontId="6" fillId="0" borderId="4" xfId="2" applyNumberFormat="1" applyFont="1" applyFill="1" applyBorder="1" applyAlignment="1">
      <alignment horizontal="right"/>
    </xf>
    <xf numFmtId="169" fontId="5" fillId="0" borderId="4" xfId="1" applyNumberFormat="1" applyFont="1" applyFill="1" applyBorder="1"/>
    <xf numFmtId="165" fontId="5" fillId="0" borderId="4" xfId="1" applyNumberFormat="1" applyFont="1" applyFill="1" applyBorder="1"/>
    <xf numFmtId="169" fontId="4" fillId="0" borderId="0" xfId="2" applyNumberFormat="1" applyFont="1" applyFill="1" applyBorder="1" applyAlignment="1">
      <alignment horizontal="right"/>
    </xf>
    <xf numFmtId="165" fontId="6" fillId="0" borderId="4" xfId="2" applyNumberFormat="1" applyFont="1" applyFill="1" applyBorder="1" applyAlignment="1">
      <alignment horizontal="center"/>
    </xf>
    <xf numFmtId="1" fontId="5" fillId="0" borderId="4" xfId="0" applyNumberFormat="1" applyFont="1" applyBorder="1"/>
    <xf numFmtId="169" fontId="5" fillId="0" borderId="4" xfId="0" applyNumberFormat="1" applyFont="1" applyBorder="1"/>
    <xf numFmtId="0" fontId="4" fillId="0" borderId="5" xfId="0" applyFont="1" applyBorder="1"/>
    <xf numFmtId="166" fontId="4" fillId="0" borderId="0" xfId="1" applyNumberFormat="1" applyFont="1" applyFill="1" applyBorder="1" applyAlignment="1">
      <alignment vertical="top" wrapText="1"/>
    </xf>
    <xf numFmtId="169" fontId="4" fillId="0" borderId="0" xfId="2" applyNumberFormat="1" applyFont="1" applyBorder="1" applyAlignment="1">
      <alignment horizontal="right"/>
    </xf>
    <xf numFmtId="41" fontId="5" fillId="0" borderId="0" xfId="0" applyNumberFormat="1" applyFont="1"/>
    <xf numFmtId="166" fontId="4" fillId="0" borderId="0" xfId="1" applyNumberFormat="1" applyFont="1" applyFill="1" applyBorder="1" applyAlignment="1">
      <alignment horizontal="right" vertical="top"/>
    </xf>
    <xf numFmtId="166" fontId="4" fillId="0" borderId="1" xfId="1" applyNumberFormat="1" applyFont="1" applyFill="1" applyBorder="1" applyAlignment="1">
      <alignment horizontal="right" vertical="top"/>
    </xf>
    <xf numFmtId="44" fontId="4" fillId="0" borderId="0" xfId="3" applyNumberFormat="1" applyFont="1"/>
    <xf numFmtId="41" fontId="4" fillId="0" borderId="0" xfId="0" applyNumberFormat="1" applyFont="1" applyAlignment="1">
      <alignment horizontal="left"/>
    </xf>
    <xf numFmtId="169" fontId="6" fillId="0" borderId="0" xfId="2" applyNumberFormat="1" applyFont="1" applyBorder="1" applyAlignment="1">
      <alignment horizontal="left"/>
    </xf>
    <xf numFmtId="0" fontId="7" fillId="3" borderId="3" xfId="0" applyFont="1" applyFill="1" applyBorder="1" applyAlignment="1">
      <alignment horizontal="left" indent="13"/>
    </xf>
    <xf numFmtId="0" fontId="7" fillId="3" borderId="0" xfId="0" applyFont="1" applyFill="1" applyAlignment="1">
      <alignment horizontal="left" indent="2"/>
    </xf>
    <xf numFmtId="169" fontId="6" fillId="0" borderId="4" xfId="2" applyNumberFormat="1" applyFont="1" applyBorder="1" applyAlignment="1">
      <alignment horizontal="left"/>
    </xf>
    <xf numFmtId="41" fontId="5" fillId="0" borderId="4" xfId="0" applyNumberFormat="1" applyFont="1" applyBorder="1"/>
    <xf numFmtId="166" fontId="4" fillId="0" borderId="4" xfId="1" applyNumberFormat="1" applyFont="1" applyFill="1" applyBorder="1" applyAlignment="1">
      <alignment horizontal="right" vertical="top"/>
    </xf>
    <xf numFmtId="166" fontId="4" fillId="0" borderId="0" xfId="1" applyNumberFormat="1" applyFont="1" applyAlignment="1"/>
    <xf numFmtId="42" fontId="4" fillId="0" borderId="0" xfId="1" applyNumberFormat="1" applyFont="1"/>
    <xf numFmtId="49" fontId="7" fillId="3" borderId="0" xfId="0" applyNumberFormat="1" applyFont="1" applyFill="1" applyAlignment="1">
      <alignment horizontal="center"/>
    </xf>
    <xf numFmtId="165" fontId="7" fillId="3" borderId="0" xfId="2" applyNumberFormat="1" applyFont="1" applyFill="1" applyBorder="1" applyAlignment="1">
      <alignment horizontal="center"/>
    </xf>
    <xf numFmtId="49" fontId="6" fillId="0" borderId="4" xfId="2" applyNumberFormat="1" applyFont="1" applyBorder="1" applyAlignment="1">
      <alignment horizontal="left"/>
    </xf>
    <xf numFmtId="164" fontId="4" fillId="0" borderId="4" xfId="1" applyNumberFormat="1" applyFont="1" applyBorder="1" applyAlignment="1">
      <alignment horizontal="left"/>
    </xf>
    <xf numFmtId="165" fontId="4" fillId="0" borderId="0" xfId="2" applyNumberFormat="1" applyFont="1" applyAlignment="1">
      <alignment horizontal="left"/>
    </xf>
    <xf numFmtId="0" fontId="7" fillId="3" borderId="0" xfId="0" applyFont="1" applyFill="1" applyAlignment="1">
      <alignment horizontal="left" indent="1"/>
    </xf>
    <xf numFmtId="169" fontId="6" fillId="0" borderId="0" xfId="2" applyNumberFormat="1" applyFont="1"/>
    <xf numFmtId="0" fontId="13" fillId="0" borderId="4" xfId="0" applyFont="1" applyBorder="1"/>
    <xf numFmtId="41" fontId="4" fillId="0" borderId="0" xfId="1" applyNumberFormat="1" applyFont="1" applyFill="1" applyBorder="1" applyProtection="1">
      <protection locked="0"/>
    </xf>
    <xf numFmtId="41" fontId="4" fillId="0" borderId="0" xfId="1" applyNumberFormat="1" applyFont="1" applyBorder="1"/>
    <xf numFmtId="165" fontId="6" fillId="0" borderId="4" xfId="2" applyNumberFormat="1" applyFont="1" applyBorder="1" applyAlignment="1">
      <alignment horizontal="left"/>
    </xf>
    <xf numFmtId="166" fontId="4" fillId="0" borderId="4" xfId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/>
    <xf numFmtId="166" fontId="4" fillId="0" borderId="4" xfId="1" quotePrefix="1" applyNumberFormat="1" applyFont="1" applyFill="1" applyBorder="1" applyAlignment="1">
      <alignment horizontal="center"/>
    </xf>
    <xf numFmtId="166" fontId="11" fillId="0" borderId="4" xfId="1" applyNumberFormat="1" applyFont="1" applyFill="1" applyBorder="1"/>
    <xf numFmtId="166" fontId="11" fillId="0" borderId="4" xfId="1" applyNumberFormat="1" applyFont="1" applyFill="1" applyBorder="1" applyAlignment="1">
      <alignment horizontal="center"/>
    </xf>
    <xf numFmtId="43" fontId="4" fillId="0" borderId="4" xfId="0" applyNumberFormat="1" applyFont="1" applyBorder="1"/>
    <xf numFmtId="165" fontId="4" fillId="0" borderId="0" xfId="0" applyNumberFormat="1" applyFont="1"/>
    <xf numFmtId="10" fontId="4" fillId="0" borderId="0" xfId="4" applyNumberFormat="1" applyFont="1"/>
    <xf numFmtId="10" fontId="4" fillId="0" borderId="0" xfId="0" applyNumberFormat="1" applyFont="1"/>
    <xf numFmtId="170" fontId="4" fillId="2" borderId="0" xfId="4" applyNumberFormat="1" applyFont="1" applyFill="1"/>
    <xf numFmtId="170" fontId="4" fillId="0" borderId="0" xfId="0" applyNumberFormat="1" applyFont="1"/>
    <xf numFmtId="42" fontId="4" fillId="0" borderId="0" xfId="2" applyNumberFormat="1" applyFont="1" applyBorder="1"/>
    <xf numFmtId="172" fontId="4" fillId="0" borderId="2" xfId="0" applyNumberFormat="1" applyFont="1" applyBorder="1"/>
    <xf numFmtId="166" fontId="4" fillId="0" borderId="2" xfId="1" applyNumberFormat="1" applyFont="1" applyBorder="1"/>
    <xf numFmtId="169" fontId="6" fillId="0" borderId="4" xfId="0" applyNumberFormat="1" applyFont="1" applyBorder="1"/>
    <xf numFmtId="166" fontId="4" fillId="0" borderId="4" xfId="1" quotePrefix="1" applyNumberFormat="1" applyFont="1" applyBorder="1"/>
    <xf numFmtId="166" fontId="4" fillId="0" borderId="7" xfId="1" applyNumberFormat="1" applyFont="1" applyFill="1" applyBorder="1"/>
    <xf numFmtId="166" fontId="14" fillId="0" borderId="0" xfId="1" applyNumberFormat="1" applyFont="1" applyFill="1" applyBorder="1" applyAlignment="1">
      <alignment vertical="top"/>
    </xf>
    <xf numFmtId="166" fontId="6" fillId="0" borderId="0" xfId="1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 2" xfId="5" xr:uid="{00000000-0005-0000-0000-000003000000}"/>
    <cellStyle name="Normal_AFR FY 2001_9-30-02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10873436152617368"/>
          <c:y val="0.19840036124516697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0D-4AC9-B815-1653F3415FB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0D-4AC9-B815-1653F3415FB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0D-4AC9-B815-1653F3415FB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0D-4AC9-B815-1653F3415FB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0D-4AC9-B815-1653F3415FB0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expbyobj!$B$79:$B$85</c:f>
            </c:multiLvlStrRef>
          </c:cat>
          <c:val>
            <c:numRef>
              <c:f>expbyobj!$C$79:$C$85</c:f>
            </c:numRef>
          </c:val>
          <c:extLst>
            <c:ext xmlns:c16="http://schemas.microsoft.com/office/drawing/2014/chart" uri="{C3380CC4-5D6E-409C-BE32-E72D297353CC}">
              <c16:uniqueId val="{0000000A-070D-4AC9-B815-1653F3415FB0}"/>
            </c:ext>
          </c:extLst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expbyobj!$B$79:$B$85</c:f>
            </c:multiLvlStrRef>
          </c:cat>
          <c:val>
            <c:numRef>
              <c:f>expbyobj!$D$79:$D$85</c:f>
            </c:numRef>
          </c:val>
          <c:extLst>
            <c:ext xmlns:c16="http://schemas.microsoft.com/office/drawing/2014/chart" uri="{C3380CC4-5D6E-409C-BE32-E72D297353CC}">
              <c16:uniqueId val="{0000000B-070D-4AC9-B815-1653F3415FB0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588495265800479E-2"/>
          <c:y val="0.58000570351241298"/>
          <c:w val="0.87753346107047459"/>
          <c:h val="0.417118141922400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425450</xdr:colOff>
      <xdr:row>90</xdr:row>
      <xdr:rowOff>63500</xdr:rowOff>
    </xdr:from>
    <xdr:to>
      <xdr:col>7</xdr:col>
      <xdr:colOff>914400</xdr:colOff>
      <xdr:row>109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D138"/>
  <sheetViews>
    <sheetView showGridLines="0" tabSelected="1" topLeftCell="A3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1" customWidth="1"/>
    <col min="2" max="2" width="15.140625" style="1" customWidth="1"/>
    <col min="3" max="3" width="17.28515625" style="1" customWidth="1"/>
    <col min="4" max="4" width="17.28515625" style="1" bestFit="1" customWidth="1"/>
    <col min="5" max="5" width="15.5703125" style="1" bestFit="1" customWidth="1"/>
    <col min="6" max="6" width="15.28515625" style="1" customWidth="1"/>
    <col min="7" max="7" width="16" style="1" customWidth="1"/>
    <col min="8" max="8" width="16.140625" style="1" customWidth="1"/>
    <col min="9" max="9" width="17.5703125" style="1" customWidth="1"/>
    <col min="10" max="10" width="14.5703125" style="1" bestFit="1" customWidth="1"/>
    <col min="11" max="11" width="15.140625" style="1" customWidth="1"/>
    <col min="12" max="12" width="14.7109375" style="1" customWidth="1"/>
    <col min="13" max="13" width="3.42578125" style="1" customWidth="1"/>
    <col min="14" max="14" width="14.85546875" style="1" customWidth="1"/>
    <col min="15" max="15" width="15.42578125" style="1" customWidth="1"/>
    <col min="16" max="16" width="17.5703125" style="1" customWidth="1"/>
    <col min="17" max="17" width="14.7109375" style="1" customWidth="1"/>
    <col min="18" max="18" width="14.140625" style="1" customWidth="1"/>
    <col min="19" max="19" width="19.5703125" style="1" customWidth="1"/>
    <col min="20" max="20" width="19.42578125" style="1" bestFit="1" customWidth="1"/>
    <col min="21" max="21" width="18.85546875" style="1" customWidth="1"/>
    <col min="22" max="22" width="15" style="1" customWidth="1"/>
    <col min="23" max="23" width="15.140625" style="1" bestFit="1" customWidth="1"/>
    <col min="24" max="24" width="14.5703125" style="1" customWidth="1"/>
    <col min="25" max="26" width="9.140625" style="1"/>
    <col min="27" max="27" width="14.85546875" style="1" bestFit="1" customWidth="1"/>
    <col min="28" max="28" width="12.28515625" style="1" bestFit="1" customWidth="1"/>
    <col min="29" max="29" width="14" style="1" bestFit="1" customWidth="1"/>
    <col min="30" max="30" width="13.85546875" style="1" bestFit="1" customWidth="1"/>
    <col min="31" max="16384" width="9.140625" style="1"/>
  </cols>
  <sheetData>
    <row r="1" spans="2:27" x14ac:dyDescent="0.2">
      <c r="C1" s="2"/>
      <c r="D1" s="2"/>
      <c r="E1" s="2"/>
      <c r="F1" s="2"/>
      <c r="G1" s="2" t="s">
        <v>128</v>
      </c>
      <c r="H1" s="2"/>
      <c r="I1" s="2"/>
      <c r="J1" s="2"/>
      <c r="K1" s="2"/>
      <c r="L1" s="2"/>
      <c r="O1" s="3"/>
      <c r="P1" s="3"/>
      <c r="Q1" s="3"/>
      <c r="R1" s="3"/>
      <c r="S1" s="3"/>
      <c r="T1" s="3" t="s">
        <v>137</v>
      </c>
      <c r="U1" s="3"/>
      <c r="V1" s="3"/>
      <c r="W1" s="3"/>
      <c r="X1" s="3"/>
      <c r="AA1" s="4"/>
    </row>
    <row r="2" spans="2:27" x14ac:dyDescent="0.2">
      <c r="C2" s="5"/>
    </row>
    <row r="3" spans="2:27" x14ac:dyDescent="0.2">
      <c r="B3" s="7"/>
      <c r="C3" s="7"/>
      <c r="D3" s="7"/>
      <c r="E3" s="7"/>
      <c r="F3" s="7" t="s">
        <v>260</v>
      </c>
      <c r="G3" s="7"/>
      <c r="H3" s="7"/>
      <c r="I3" s="7"/>
      <c r="J3" s="7"/>
      <c r="K3" s="7"/>
      <c r="L3" s="7"/>
      <c r="M3" s="6"/>
      <c r="N3" s="41"/>
      <c r="O3" s="41"/>
      <c r="P3" s="41"/>
      <c r="Q3" s="41"/>
      <c r="R3" s="41" t="s">
        <v>282</v>
      </c>
      <c r="S3" s="41"/>
      <c r="T3" s="41"/>
      <c r="U3" s="41"/>
      <c r="V3" s="41"/>
      <c r="W3" s="41"/>
      <c r="X3" s="41"/>
    </row>
    <row r="4" spans="2:27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2:27" ht="12.95" customHeight="1" x14ac:dyDescent="0.2">
      <c r="B5" s="29"/>
      <c r="C5" s="29"/>
      <c r="D5" s="29"/>
      <c r="E5" s="29"/>
      <c r="F5" s="29"/>
      <c r="G5" s="29"/>
      <c r="H5" s="29"/>
      <c r="I5" s="29"/>
      <c r="J5" s="29"/>
      <c r="K5" s="30"/>
      <c r="L5" s="30"/>
      <c r="M5" s="8"/>
      <c r="N5" s="29"/>
      <c r="O5" s="30"/>
      <c r="P5" s="30"/>
      <c r="Q5" s="30"/>
      <c r="R5" s="30"/>
      <c r="S5" s="30"/>
      <c r="T5" s="36"/>
      <c r="U5" s="36"/>
      <c r="V5" s="37"/>
      <c r="W5" s="38"/>
      <c r="X5" s="38"/>
    </row>
    <row r="6" spans="2:27" s="2" customFormat="1" x14ac:dyDescent="0.2">
      <c r="B6" s="31"/>
      <c r="C6" s="30"/>
      <c r="D6" s="30"/>
      <c r="E6" s="35"/>
      <c r="F6" s="35"/>
      <c r="G6" s="35"/>
      <c r="H6" s="35" t="s">
        <v>126</v>
      </c>
      <c r="I6" s="35"/>
      <c r="J6" s="35"/>
      <c r="K6" s="35"/>
      <c r="L6" s="35"/>
      <c r="M6" s="8"/>
      <c r="N6" s="34"/>
      <c r="O6" s="40"/>
      <c r="P6" s="40" t="s">
        <v>223</v>
      </c>
      <c r="Q6" s="40"/>
      <c r="R6" s="40"/>
      <c r="S6" s="40"/>
      <c r="T6" s="39"/>
      <c r="U6" s="39"/>
      <c r="V6" s="38"/>
      <c r="W6" s="38"/>
      <c r="X6" s="38"/>
    </row>
    <row r="7" spans="2:27" s="2" customFormat="1" x14ac:dyDescent="0.2">
      <c r="B7" s="32" t="s">
        <v>37</v>
      </c>
      <c r="C7" s="30" t="s">
        <v>120</v>
      </c>
      <c r="D7" s="30" t="s">
        <v>121</v>
      </c>
      <c r="E7" s="30"/>
      <c r="F7" s="30"/>
      <c r="G7" s="30"/>
      <c r="H7" s="30"/>
      <c r="I7" s="30"/>
      <c r="J7" s="30"/>
      <c r="K7" s="30" t="s">
        <v>64</v>
      </c>
      <c r="L7" s="30"/>
      <c r="M7" s="8"/>
      <c r="N7" s="31" t="s">
        <v>37</v>
      </c>
      <c r="O7" s="30"/>
      <c r="P7" s="30"/>
      <c r="Q7" s="30"/>
      <c r="R7" s="33"/>
      <c r="S7" s="33"/>
      <c r="T7" s="39"/>
      <c r="U7" s="39"/>
      <c r="V7" s="38"/>
      <c r="W7" s="38"/>
      <c r="X7" s="38"/>
      <c r="AA7" s="1"/>
    </row>
    <row r="8" spans="2:27" s="2" customFormat="1" ht="21.95" customHeight="1" x14ac:dyDescent="0.2">
      <c r="B8" s="32" t="s">
        <v>38</v>
      </c>
      <c r="C8" s="33" t="s">
        <v>185</v>
      </c>
      <c r="D8" s="33" t="s">
        <v>122</v>
      </c>
      <c r="E8" s="30"/>
      <c r="F8" s="30" t="s">
        <v>123</v>
      </c>
      <c r="G8" s="30"/>
      <c r="H8" s="30" t="s">
        <v>63</v>
      </c>
      <c r="I8" s="30" t="s">
        <v>247</v>
      </c>
      <c r="J8" s="30" t="s">
        <v>66</v>
      </c>
      <c r="K8" s="30" t="s">
        <v>109</v>
      </c>
      <c r="L8" s="30" t="s">
        <v>76</v>
      </c>
      <c r="M8" s="8"/>
      <c r="N8" s="31" t="s">
        <v>38</v>
      </c>
      <c r="O8" s="30" t="s">
        <v>78</v>
      </c>
      <c r="P8" s="30" t="s">
        <v>84</v>
      </c>
      <c r="Q8" s="30" t="s">
        <v>85</v>
      </c>
      <c r="R8" s="30" t="s">
        <v>115</v>
      </c>
      <c r="S8" s="30" t="s">
        <v>252</v>
      </c>
      <c r="T8" s="39" t="s">
        <v>224</v>
      </c>
      <c r="U8" s="39" t="s">
        <v>246</v>
      </c>
      <c r="V8" s="38"/>
      <c r="W8" s="38" t="s">
        <v>124</v>
      </c>
      <c r="X8" s="38"/>
    </row>
    <row r="9" spans="2:27" s="2" customFormat="1" x14ac:dyDescent="0.2">
      <c r="B9" s="32" t="s">
        <v>39</v>
      </c>
      <c r="C9" s="30" t="s">
        <v>182</v>
      </c>
      <c r="D9" s="30" t="s">
        <v>107</v>
      </c>
      <c r="E9" s="30" t="s">
        <v>12</v>
      </c>
      <c r="F9" s="30" t="s">
        <v>12</v>
      </c>
      <c r="G9" s="33" t="s">
        <v>108</v>
      </c>
      <c r="H9" s="30" t="s">
        <v>38</v>
      </c>
      <c r="I9" s="30" t="s">
        <v>4</v>
      </c>
      <c r="J9" s="30" t="s">
        <v>4</v>
      </c>
      <c r="K9" s="30" t="s">
        <v>110</v>
      </c>
      <c r="L9" s="30" t="s">
        <v>77</v>
      </c>
      <c r="M9" s="8"/>
      <c r="N9" s="31" t="s">
        <v>39</v>
      </c>
      <c r="O9" s="30" t="s">
        <v>77</v>
      </c>
      <c r="P9" s="30" t="s">
        <v>8</v>
      </c>
      <c r="Q9" s="30" t="s">
        <v>4</v>
      </c>
      <c r="R9" s="30" t="s">
        <v>114</v>
      </c>
      <c r="S9" s="30" t="s">
        <v>253</v>
      </c>
      <c r="T9" s="39" t="s">
        <v>244</v>
      </c>
      <c r="U9" s="39" t="s">
        <v>107</v>
      </c>
      <c r="V9" s="30" t="s">
        <v>103</v>
      </c>
      <c r="W9" s="30" t="s">
        <v>98</v>
      </c>
      <c r="X9" s="30" t="s">
        <v>7</v>
      </c>
    </row>
    <row r="10" spans="2:27" s="45" customFormat="1" x14ac:dyDescent="0.2">
      <c r="B10" s="46" t="s">
        <v>13</v>
      </c>
      <c r="C10" s="47">
        <f>SUM(C12:C39)</f>
        <v>17435507547.040001</v>
      </c>
      <c r="D10" s="48">
        <f>SUM(D12:D39)</f>
        <v>15079196316.320002</v>
      </c>
      <c r="E10" s="48">
        <f>SUM(E12:E39)</f>
        <v>457650498.77000004</v>
      </c>
      <c r="F10" s="48">
        <f t="shared" ref="F10:L10" si="0">SUM(F12:F39)</f>
        <v>911570948.53999984</v>
      </c>
      <c r="G10" s="48">
        <f t="shared" si="0"/>
        <v>6306285638.6699991</v>
      </c>
      <c r="H10" s="48">
        <f t="shared" si="0"/>
        <v>1907573642.1500001</v>
      </c>
      <c r="I10" s="48">
        <f t="shared" si="0"/>
        <v>140305206.83000004</v>
      </c>
      <c r="J10" s="48">
        <f t="shared" si="0"/>
        <v>110782352.78000002</v>
      </c>
      <c r="K10" s="48">
        <f t="shared" si="0"/>
        <v>721876843.95000017</v>
      </c>
      <c r="L10" s="48">
        <f t="shared" si="0"/>
        <v>903092375.92000008</v>
      </c>
      <c r="M10" s="43"/>
      <c r="N10" s="53" t="s">
        <v>13</v>
      </c>
      <c r="O10" s="48">
        <f t="shared" ref="O10:X10" si="1">SUM(O12:O39)</f>
        <v>332129519.93000001</v>
      </c>
      <c r="P10" s="48">
        <f t="shared" si="1"/>
        <v>3076353844.1500015</v>
      </c>
      <c r="Q10" s="48">
        <f t="shared" si="1"/>
        <v>28675471.779999994</v>
      </c>
      <c r="R10" s="48">
        <f t="shared" si="1"/>
        <v>111911162.09000002</v>
      </c>
      <c r="S10" s="48">
        <f t="shared" si="1"/>
        <v>70988810.760000005</v>
      </c>
      <c r="T10" s="48">
        <f t="shared" si="1"/>
        <v>429532086.30000001</v>
      </c>
      <c r="U10" s="48">
        <f t="shared" si="1"/>
        <v>1501466205.9700003</v>
      </c>
      <c r="V10" s="48">
        <f t="shared" si="1"/>
        <v>195087112.44999999</v>
      </c>
      <c r="W10" s="48">
        <f t="shared" si="1"/>
        <v>358405811.31</v>
      </c>
      <c r="X10" s="48">
        <f t="shared" si="1"/>
        <v>230225826</v>
      </c>
      <c r="Y10" s="44"/>
    </row>
    <row r="11" spans="2:27" x14ac:dyDescent="0.2">
      <c r="B11" s="49"/>
      <c r="C11" s="49"/>
      <c r="D11" s="49"/>
      <c r="E11" s="50"/>
      <c r="F11" s="50"/>
      <c r="G11" s="50"/>
      <c r="H11" s="50"/>
      <c r="I11" s="50"/>
      <c r="J11" s="50"/>
      <c r="K11" s="50"/>
      <c r="L11" s="50"/>
      <c r="M11" s="13"/>
      <c r="N11" s="54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15"/>
    </row>
    <row r="12" spans="2:27" x14ac:dyDescent="0.2">
      <c r="B12" s="49" t="s">
        <v>14</v>
      </c>
      <c r="C12" s="49">
        <f>+D12+T12+U12+V12+X12</f>
        <v>149180030.57999995</v>
      </c>
      <c r="D12" s="49">
        <f>SUM(E12:S12)</f>
        <v>137459195.11999995</v>
      </c>
      <c r="E12" s="50">
        <v>2379347.44</v>
      </c>
      <c r="F12" s="50">
        <v>7874347.1099999994</v>
      </c>
      <c r="G12" s="50">
        <v>56677746.669999957</v>
      </c>
      <c r="H12" s="50">
        <v>19318197.559999991</v>
      </c>
      <c r="I12" s="50">
        <v>625714.64000000013</v>
      </c>
      <c r="J12" s="50">
        <v>902148.06</v>
      </c>
      <c r="K12" s="50">
        <v>6786219.5200000014</v>
      </c>
      <c r="L12" s="50">
        <v>10183834.609999999</v>
      </c>
      <c r="M12" s="16"/>
      <c r="N12" s="54" t="s">
        <v>14</v>
      </c>
      <c r="O12" s="50">
        <v>2166636.35</v>
      </c>
      <c r="P12" s="50">
        <v>27390369.140000004</v>
      </c>
      <c r="Q12" s="50">
        <v>1115969.05</v>
      </c>
      <c r="R12" s="50">
        <v>185578.97</v>
      </c>
      <c r="S12" s="50">
        <v>1853086</v>
      </c>
      <c r="T12" s="50">
        <v>4863836.96</v>
      </c>
      <c r="U12" s="50">
        <v>6485967.5</v>
      </c>
      <c r="V12" s="50">
        <v>371031</v>
      </c>
      <c r="W12" s="50">
        <v>947229</v>
      </c>
      <c r="X12" s="50">
        <v>0</v>
      </c>
      <c r="Y12" s="15"/>
    </row>
    <row r="13" spans="2:27" x14ac:dyDescent="0.2">
      <c r="B13" s="49" t="s">
        <v>15</v>
      </c>
      <c r="C13" s="49">
        <f t="shared" ref="C13:C39" si="2">+D13+T13+U13+V13+X13</f>
        <v>1644916383.3300002</v>
      </c>
      <c r="D13" s="49">
        <f t="shared" ref="D13:D39" si="3">SUM(E13:S13)</f>
        <v>1320796836.4300001</v>
      </c>
      <c r="E13" s="50">
        <v>40806679.840000004</v>
      </c>
      <c r="F13" s="50">
        <v>75827082.250000015</v>
      </c>
      <c r="G13" s="50">
        <v>581429012.73000002</v>
      </c>
      <c r="H13" s="50">
        <v>157465221.90000013</v>
      </c>
      <c r="I13" s="50">
        <v>12529502.93</v>
      </c>
      <c r="J13" s="50">
        <v>1284933.6200000001</v>
      </c>
      <c r="K13" s="50">
        <v>60443559.499999985</v>
      </c>
      <c r="L13" s="50">
        <v>93866380.290000007</v>
      </c>
      <c r="M13" s="17"/>
      <c r="N13" s="49" t="s">
        <v>15</v>
      </c>
      <c r="O13" s="50">
        <v>26530346.16</v>
      </c>
      <c r="P13" s="50">
        <v>255784435.48999995</v>
      </c>
      <c r="Q13" s="50">
        <v>559243.98</v>
      </c>
      <c r="R13" s="50">
        <v>6073508.7399999984</v>
      </c>
      <c r="S13" s="50">
        <v>8196929</v>
      </c>
      <c r="T13" s="50">
        <v>38713721.899999991</v>
      </c>
      <c r="U13" s="50">
        <v>197551285</v>
      </c>
      <c r="V13" s="50">
        <v>35751676</v>
      </c>
      <c r="W13" s="50">
        <v>0</v>
      </c>
      <c r="X13" s="50">
        <v>52102864</v>
      </c>
    </row>
    <row r="14" spans="2:27" x14ac:dyDescent="0.2">
      <c r="B14" s="51" t="s">
        <v>16</v>
      </c>
      <c r="C14" s="49">
        <f t="shared" si="2"/>
        <v>1851957544.2599998</v>
      </c>
      <c r="D14" s="49">
        <f t="shared" si="3"/>
        <v>1434006424.53</v>
      </c>
      <c r="E14" s="50">
        <v>67400150.329999998</v>
      </c>
      <c r="F14" s="50">
        <v>95291906.450000003</v>
      </c>
      <c r="G14" s="50">
        <v>616280824.50999999</v>
      </c>
      <c r="H14" s="50">
        <v>185294560.66999999</v>
      </c>
      <c r="I14" s="50">
        <v>17969175.060000002</v>
      </c>
      <c r="J14" s="50">
        <v>961082.8600000001</v>
      </c>
      <c r="K14" s="50">
        <v>52779194.539999999</v>
      </c>
      <c r="L14" s="50">
        <v>67633357.189999998</v>
      </c>
      <c r="M14" s="17"/>
      <c r="N14" s="51" t="s">
        <v>16</v>
      </c>
      <c r="O14" s="50">
        <v>40812336.099999994</v>
      </c>
      <c r="P14" s="50">
        <v>251052242.37000006</v>
      </c>
      <c r="Q14" s="50">
        <v>3425326.0699999989</v>
      </c>
      <c r="R14" s="50">
        <v>32207037</v>
      </c>
      <c r="S14" s="50">
        <v>2899231.38</v>
      </c>
      <c r="T14" s="50">
        <v>47895096.829999998</v>
      </c>
      <c r="U14" s="50">
        <v>365958863.89999998</v>
      </c>
      <c r="V14" s="50">
        <v>4097159</v>
      </c>
      <c r="W14" s="50">
        <v>14974997.99</v>
      </c>
      <c r="X14" s="50">
        <v>0</v>
      </c>
    </row>
    <row r="15" spans="2:27" x14ac:dyDescent="0.2">
      <c r="B15" s="51" t="s">
        <v>17</v>
      </c>
      <c r="C15" s="49">
        <f t="shared" si="2"/>
        <v>1964403014.55</v>
      </c>
      <c r="D15" s="49">
        <f t="shared" si="3"/>
        <v>1815717143.22</v>
      </c>
      <c r="E15" s="50">
        <v>80844207.550000027</v>
      </c>
      <c r="F15" s="50">
        <v>110591917.29000004</v>
      </c>
      <c r="G15" s="50">
        <v>714786135.0599997</v>
      </c>
      <c r="H15" s="50">
        <v>256743193.70000005</v>
      </c>
      <c r="I15" s="50">
        <v>17192469.539999999</v>
      </c>
      <c r="J15" s="50">
        <v>24540765.750000007</v>
      </c>
      <c r="K15" s="50">
        <v>78127260.850000024</v>
      </c>
      <c r="L15" s="50">
        <v>110451362.54000001</v>
      </c>
      <c r="M15" s="17"/>
      <c r="N15" s="51" t="s">
        <v>17</v>
      </c>
      <c r="O15" s="50">
        <v>47993954.419999994</v>
      </c>
      <c r="P15" s="50">
        <v>361770812.00000024</v>
      </c>
      <c r="Q15" s="50">
        <v>1659401.8299999998</v>
      </c>
      <c r="R15" s="50">
        <v>4430389.6900000004</v>
      </c>
      <c r="S15" s="50">
        <v>6585273</v>
      </c>
      <c r="T15" s="50">
        <v>42626946</v>
      </c>
      <c r="U15" s="50">
        <v>83937731.329999998</v>
      </c>
      <c r="V15" s="50">
        <v>22121194</v>
      </c>
      <c r="W15" s="50">
        <v>49646000</v>
      </c>
      <c r="X15" s="50">
        <v>0</v>
      </c>
    </row>
    <row r="16" spans="2:27" x14ac:dyDescent="0.2">
      <c r="B16" s="51" t="s">
        <v>18</v>
      </c>
      <c r="C16" s="49">
        <f t="shared" si="2"/>
        <v>274610766.42000002</v>
      </c>
      <c r="D16" s="49">
        <f t="shared" si="3"/>
        <v>250529996.41999999</v>
      </c>
      <c r="E16" s="50">
        <v>12072329.689999999</v>
      </c>
      <c r="F16" s="50">
        <v>12365017.559999999</v>
      </c>
      <c r="G16" s="50">
        <v>99127655.36999999</v>
      </c>
      <c r="H16" s="50">
        <v>30656077.020000011</v>
      </c>
      <c r="I16" s="50">
        <v>2637602.3400000003</v>
      </c>
      <c r="J16" s="50">
        <v>1923770.2199999995</v>
      </c>
      <c r="K16" s="50">
        <v>18464170.57</v>
      </c>
      <c r="L16" s="50">
        <v>16809651.829999998</v>
      </c>
      <c r="M16" s="18"/>
      <c r="N16" s="51" t="s">
        <v>18</v>
      </c>
      <c r="O16" s="50">
        <v>3394501.58</v>
      </c>
      <c r="P16" s="50">
        <v>50225252.780000016</v>
      </c>
      <c r="Q16" s="50">
        <v>1843920.6299999997</v>
      </c>
      <c r="R16" s="50">
        <v>1010046.83</v>
      </c>
      <c r="S16" s="50">
        <v>0</v>
      </c>
      <c r="T16" s="50">
        <v>5596271.9600000009</v>
      </c>
      <c r="U16" s="50">
        <v>13169148.25</v>
      </c>
      <c r="V16" s="50">
        <v>5315349.79</v>
      </c>
      <c r="W16" s="50">
        <v>0</v>
      </c>
      <c r="X16" s="50">
        <v>0</v>
      </c>
    </row>
    <row r="17" spans="2:30" x14ac:dyDescent="0.2">
      <c r="B17" s="51"/>
      <c r="C17" s="49"/>
      <c r="D17" s="49"/>
      <c r="E17" s="51"/>
      <c r="F17" s="51"/>
      <c r="G17" s="50"/>
      <c r="H17" s="51"/>
      <c r="I17" s="51"/>
      <c r="J17" s="51"/>
      <c r="K17" s="51"/>
      <c r="L17" s="51"/>
      <c r="M17" s="18"/>
      <c r="N17" s="51"/>
      <c r="O17" s="51"/>
      <c r="P17" s="51"/>
      <c r="Q17" s="51"/>
      <c r="R17" s="50"/>
      <c r="S17" s="51"/>
      <c r="T17" s="50"/>
      <c r="U17" s="50"/>
      <c r="V17" s="50"/>
      <c r="W17" s="50"/>
      <c r="X17" s="51"/>
    </row>
    <row r="18" spans="2:30" x14ac:dyDescent="0.2">
      <c r="B18" s="51" t="s">
        <v>19</v>
      </c>
      <c r="C18" s="49">
        <f t="shared" si="2"/>
        <v>98929081.840000004</v>
      </c>
      <c r="D18" s="49">
        <f t="shared" si="3"/>
        <v>89917238.730000004</v>
      </c>
      <c r="E18" s="50">
        <v>3012937.7700000005</v>
      </c>
      <c r="F18" s="50">
        <v>5342511.6399999997</v>
      </c>
      <c r="G18" s="50">
        <v>38625774.900000006</v>
      </c>
      <c r="H18" s="50">
        <v>8081847.9299999988</v>
      </c>
      <c r="I18" s="50">
        <v>1034253.36</v>
      </c>
      <c r="J18" s="50">
        <v>1220874.7200000002</v>
      </c>
      <c r="K18" s="50">
        <v>4841026.7799999993</v>
      </c>
      <c r="L18" s="50">
        <v>6057540.6099999994</v>
      </c>
      <c r="M18" s="18"/>
      <c r="N18" s="51" t="s">
        <v>19</v>
      </c>
      <c r="O18" s="50">
        <v>1114304.67</v>
      </c>
      <c r="P18" s="50">
        <v>19176889.279999983</v>
      </c>
      <c r="Q18" s="50">
        <v>441943.53</v>
      </c>
      <c r="R18" s="50">
        <v>335410.53999999998</v>
      </c>
      <c r="S18" s="50">
        <v>631923</v>
      </c>
      <c r="T18" s="50">
        <v>4014185.65</v>
      </c>
      <c r="U18" s="50">
        <v>3844348.64</v>
      </c>
      <c r="V18" s="50">
        <v>1153308.82</v>
      </c>
      <c r="W18" s="50">
        <v>2534636.5</v>
      </c>
      <c r="X18" s="50">
        <v>0</v>
      </c>
    </row>
    <row r="19" spans="2:30" x14ac:dyDescent="0.2">
      <c r="B19" s="51" t="s">
        <v>20</v>
      </c>
      <c r="C19" s="49">
        <f t="shared" si="2"/>
        <v>465394398.86999989</v>
      </c>
      <c r="D19" s="49">
        <f t="shared" si="3"/>
        <v>389603277.43999994</v>
      </c>
      <c r="E19" s="50">
        <v>5736478.9500000002</v>
      </c>
      <c r="F19" s="50">
        <v>25304813.689999994</v>
      </c>
      <c r="G19" s="50">
        <v>153980363.94999999</v>
      </c>
      <c r="H19" s="50">
        <v>48115088.159999996</v>
      </c>
      <c r="I19" s="50">
        <v>1923450.0699999998</v>
      </c>
      <c r="J19" s="50">
        <v>4685763.51</v>
      </c>
      <c r="K19" s="50">
        <v>26058869.089999996</v>
      </c>
      <c r="L19" s="50">
        <v>25180842.660000004</v>
      </c>
      <c r="M19" s="18"/>
      <c r="N19" s="51" t="s">
        <v>20</v>
      </c>
      <c r="O19" s="50">
        <v>7388615.4400000004</v>
      </c>
      <c r="P19" s="50">
        <v>86123800.309999928</v>
      </c>
      <c r="Q19" s="50">
        <v>1327645.4299999997</v>
      </c>
      <c r="R19" s="50">
        <v>861387.70000000007</v>
      </c>
      <c r="S19" s="50">
        <v>2916158.48</v>
      </c>
      <c r="T19" s="50">
        <v>11350629.59</v>
      </c>
      <c r="U19" s="50">
        <v>61748008.75</v>
      </c>
      <c r="V19" s="50">
        <v>2692483.09</v>
      </c>
      <c r="W19" s="50">
        <v>6797076.3499999996</v>
      </c>
      <c r="X19" s="50">
        <v>0</v>
      </c>
    </row>
    <row r="20" spans="2:30" x14ac:dyDescent="0.2">
      <c r="B20" s="51" t="s">
        <v>21</v>
      </c>
      <c r="C20" s="49">
        <f t="shared" si="2"/>
        <v>249094762.45999989</v>
      </c>
      <c r="D20" s="49">
        <f t="shared" si="3"/>
        <v>232400257.3899999</v>
      </c>
      <c r="E20" s="50">
        <v>6239646.0300000003</v>
      </c>
      <c r="F20" s="50">
        <v>15827260.459999995</v>
      </c>
      <c r="G20" s="50">
        <v>98702736.269999981</v>
      </c>
      <c r="H20" s="50">
        <v>31905759.919999991</v>
      </c>
      <c r="I20" s="50">
        <v>2259190.6599999992</v>
      </c>
      <c r="J20" s="50">
        <v>2080457.67</v>
      </c>
      <c r="K20" s="50">
        <v>12561832.670000002</v>
      </c>
      <c r="L20" s="50">
        <v>12813576.26</v>
      </c>
      <c r="M20" s="18"/>
      <c r="N20" s="51" t="s">
        <v>21</v>
      </c>
      <c r="O20" s="50">
        <v>5490343.3499999996</v>
      </c>
      <c r="P20" s="50">
        <v>42047237.290000007</v>
      </c>
      <c r="Q20" s="50">
        <v>634398.88000000012</v>
      </c>
      <c r="R20" s="50">
        <v>541398.94999999995</v>
      </c>
      <c r="S20" s="50">
        <v>1296418.98</v>
      </c>
      <c r="T20" s="50">
        <v>8715475.8699999992</v>
      </c>
      <c r="U20" s="50">
        <v>5732860.2000000002</v>
      </c>
      <c r="V20" s="50">
        <v>2246169</v>
      </c>
      <c r="W20" s="50">
        <v>4825302</v>
      </c>
      <c r="X20" s="50">
        <v>0</v>
      </c>
    </row>
    <row r="21" spans="2:30" x14ac:dyDescent="0.2">
      <c r="B21" s="51" t="s">
        <v>22</v>
      </c>
      <c r="C21" s="49">
        <f t="shared" si="2"/>
        <v>519887944.05999994</v>
      </c>
      <c r="D21" s="49">
        <f t="shared" si="3"/>
        <v>450622179.74999994</v>
      </c>
      <c r="E21" s="50">
        <v>13603349.75</v>
      </c>
      <c r="F21" s="50">
        <v>26854297.720000006</v>
      </c>
      <c r="G21" s="50">
        <v>167660379.65999997</v>
      </c>
      <c r="H21" s="50">
        <v>44994618.700000003</v>
      </c>
      <c r="I21" s="50">
        <v>4304445.4999999991</v>
      </c>
      <c r="J21" s="50">
        <v>4075371.15</v>
      </c>
      <c r="K21" s="50">
        <v>34261522.920000002</v>
      </c>
      <c r="L21" s="50">
        <v>32552820.559999995</v>
      </c>
      <c r="M21" s="18"/>
      <c r="N21" s="51" t="s">
        <v>22</v>
      </c>
      <c r="O21" s="50">
        <v>9318312.5099999998</v>
      </c>
      <c r="P21" s="50">
        <v>84321950.680000007</v>
      </c>
      <c r="Q21" s="50">
        <v>1512487.46</v>
      </c>
      <c r="R21" s="50">
        <v>23075478.960000001</v>
      </c>
      <c r="S21" s="50">
        <v>4087144.1799999997</v>
      </c>
      <c r="T21" s="50">
        <v>15236637.889999997</v>
      </c>
      <c r="U21" s="50">
        <v>49277199.420000002</v>
      </c>
      <c r="V21" s="50">
        <v>4751927</v>
      </c>
      <c r="W21" s="50">
        <v>13513338</v>
      </c>
      <c r="X21" s="50">
        <v>0</v>
      </c>
    </row>
    <row r="22" spans="2:30" x14ac:dyDescent="0.2">
      <c r="B22" s="51" t="s">
        <v>23</v>
      </c>
      <c r="C22" s="49">
        <f t="shared" si="2"/>
        <v>92196755.599999979</v>
      </c>
      <c r="D22" s="49">
        <f t="shared" si="3"/>
        <v>86625092.599999979</v>
      </c>
      <c r="E22" s="50">
        <v>1865860.6600000001</v>
      </c>
      <c r="F22" s="50">
        <v>6427119.5399999991</v>
      </c>
      <c r="G22" s="50">
        <v>37216353.299999997</v>
      </c>
      <c r="H22" s="50">
        <v>7650717.75</v>
      </c>
      <c r="I22" s="50">
        <v>2875127.6399999997</v>
      </c>
      <c r="J22" s="50">
        <v>785272.12</v>
      </c>
      <c r="K22" s="50">
        <v>4705253.8100000005</v>
      </c>
      <c r="L22" s="50">
        <v>4681317.5199999996</v>
      </c>
      <c r="M22" s="18"/>
      <c r="N22" s="51" t="s">
        <v>23</v>
      </c>
      <c r="O22" s="50">
        <v>2038200.0700000003</v>
      </c>
      <c r="P22" s="50">
        <v>16494099.229999997</v>
      </c>
      <c r="Q22" s="50">
        <v>0</v>
      </c>
      <c r="R22" s="50">
        <v>1009067.96</v>
      </c>
      <c r="S22" s="50">
        <v>876703</v>
      </c>
      <c r="T22" s="50">
        <v>3103773</v>
      </c>
      <c r="U22" s="50">
        <v>2467890</v>
      </c>
      <c r="V22" s="50">
        <v>0</v>
      </c>
      <c r="W22" s="50">
        <v>0</v>
      </c>
      <c r="X22" s="50">
        <v>0</v>
      </c>
    </row>
    <row r="23" spans="2:30" x14ac:dyDescent="0.2">
      <c r="B23" s="51"/>
      <c r="C23" s="49"/>
      <c r="D23" s="49"/>
      <c r="E23" s="51"/>
      <c r="F23" s="51"/>
      <c r="G23" s="50"/>
      <c r="H23" s="51"/>
      <c r="I23" s="51"/>
      <c r="J23" s="51"/>
      <c r="K23" s="51"/>
      <c r="L23" s="51"/>
      <c r="M23" s="18"/>
      <c r="N23" s="51"/>
      <c r="O23" s="51"/>
      <c r="P23" s="51"/>
      <c r="Q23" s="51"/>
      <c r="R23" s="50"/>
      <c r="S23" s="51"/>
      <c r="T23" s="50"/>
      <c r="U23" s="50"/>
      <c r="V23" s="50"/>
      <c r="W23" s="50"/>
      <c r="X23" s="51"/>
    </row>
    <row r="24" spans="2:30" x14ac:dyDescent="0.2">
      <c r="B24" s="51" t="s">
        <v>24</v>
      </c>
      <c r="C24" s="49">
        <f t="shared" si="2"/>
        <v>757492517.81999969</v>
      </c>
      <c r="D24" s="49">
        <f t="shared" si="3"/>
        <v>673389733.41999972</v>
      </c>
      <c r="E24" s="50">
        <v>12571793.340000002</v>
      </c>
      <c r="F24" s="50">
        <v>42657489.149999999</v>
      </c>
      <c r="G24" s="50">
        <v>298581492.89999974</v>
      </c>
      <c r="H24" s="50">
        <v>78126968.35999997</v>
      </c>
      <c r="I24" s="50">
        <v>3361742.46</v>
      </c>
      <c r="J24" s="50">
        <v>950771.56</v>
      </c>
      <c r="K24" s="50">
        <v>24880025.869999997</v>
      </c>
      <c r="L24" s="50">
        <v>40826846.340000011</v>
      </c>
      <c r="M24" s="18"/>
      <c r="N24" s="51" t="s">
        <v>24</v>
      </c>
      <c r="O24" s="50">
        <v>15138174.359999998</v>
      </c>
      <c r="P24" s="50">
        <v>149211863.83000001</v>
      </c>
      <c r="Q24" s="50">
        <v>1061000.8799999999</v>
      </c>
      <c r="R24" s="50">
        <v>1838785.3699999996</v>
      </c>
      <c r="S24" s="50">
        <v>4182779</v>
      </c>
      <c r="T24" s="50">
        <v>17326679.400000002</v>
      </c>
      <c r="U24" s="50">
        <v>59317938</v>
      </c>
      <c r="V24" s="50">
        <v>7458167</v>
      </c>
      <c r="W24" s="50">
        <v>18454724</v>
      </c>
      <c r="X24" s="50">
        <v>0</v>
      </c>
    </row>
    <row r="25" spans="2:30" x14ac:dyDescent="0.2">
      <c r="B25" s="51" t="s">
        <v>25</v>
      </c>
      <c r="C25" s="49">
        <f t="shared" si="2"/>
        <v>70954990.499999985</v>
      </c>
      <c r="D25" s="49">
        <f t="shared" si="3"/>
        <v>62422614.469999984</v>
      </c>
      <c r="E25" s="50">
        <v>1898719.6600000001</v>
      </c>
      <c r="F25" s="50">
        <v>3113877.4999999991</v>
      </c>
      <c r="G25" s="50">
        <v>23734300.559999999</v>
      </c>
      <c r="H25" s="50">
        <v>4893624.9300000006</v>
      </c>
      <c r="I25" s="50">
        <v>786326.11</v>
      </c>
      <c r="J25" s="50">
        <v>820644.59</v>
      </c>
      <c r="K25" s="50">
        <v>4643917.4799999995</v>
      </c>
      <c r="L25" s="50">
        <v>5590174.1699999999</v>
      </c>
      <c r="M25" s="18"/>
      <c r="N25" s="51" t="s">
        <v>25</v>
      </c>
      <c r="O25" s="50">
        <v>990736.78999999992</v>
      </c>
      <c r="P25" s="50">
        <v>12934300.009999992</v>
      </c>
      <c r="Q25" s="50">
        <v>887332.22000000009</v>
      </c>
      <c r="R25" s="50">
        <v>1159566.5099999998</v>
      </c>
      <c r="S25" s="50">
        <v>969093.94000000006</v>
      </c>
      <c r="T25" s="50">
        <v>3330895.8800000004</v>
      </c>
      <c r="U25" s="50">
        <v>5201480.1500000004</v>
      </c>
      <c r="V25" s="50">
        <v>0</v>
      </c>
      <c r="W25" s="50">
        <v>0</v>
      </c>
      <c r="X25" s="50">
        <v>0</v>
      </c>
    </row>
    <row r="26" spans="2:30" x14ac:dyDescent="0.2">
      <c r="B26" s="51" t="s">
        <v>26</v>
      </c>
      <c r="C26" s="49">
        <f t="shared" si="2"/>
        <v>645034759.72000003</v>
      </c>
      <c r="D26" s="49">
        <f t="shared" si="3"/>
        <v>581862534.06000006</v>
      </c>
      <c r="E26" s="50">
        <v>12874034.109999998</v>
      </c>
      <c r="F26" s="50">
        <v>30396990.110000003</v>
      </c>
      <c r="G26" s="50">
        <v>226990989.30999997</v>
      </c>
      <c r="H26" s="50">
        <v>74249244.910000041</v>
      </c>
      <c r="I26" s="50">
        <v>2777014.98</v>
      </c>
      <c r="J26" s="50">
        <v>4978656.3200000012</v>
      </c>
      <c r="K26" s="50">
        <v>37743489.430000015</v>
      </c>
      <c r="L26" s="50">
        <v>31844093.269999996</v>
      </c>
      <c r="M26" s="18"/>
      <c r="N26" s="51" t="s">
        <v>26</v>
      </c>
      <c r="O26" s="50">
        <v>14612286.18</v>
      </c>
      <c r="P26" s="50">
        <v>140595941.92000008</v>
      </c>
      <c r="Q26" s="50">
        <v>784816.35000000009</v>
      </c>
      <c r="R26" s="50">
        <v>745411.16999999993</v>
      </c>
      <c r="S26" s="50">
        <v>3269566</v>
      </c>
      <c r="T26" s="50">
        <v>19111428.620000001</v>
      </c>
      <c r="U26" s="50">
        <v>34078762.649999999</v>
      </c>
      <c r="V26" s="50">
        <v>9982034.3900000006</v>
      </c>
      <c r="W26" s="50">
        <v>23610688.469999999</v>
      </c>
      <c r="X26" s="50">
        <v>0</v>
      </c>
    </row>
    <row r="27" spans="2:30" s="15" customFormat="1" x14ac:dyDescent="0.2">
      <c r="B27" s="50" t="s">
        <v>27</v>
      </c>
      <c r="C27" s="49">
        <f t="shared" si="2"/>
        <v>1185701793.71</v>
      </c>
      <c r="D27" s="49">
        <f t="shared" si="3"/>
        <v>1028574091.7100002</v>
      </c>
      <c r="E27" s="50">
        <v>22753796.690000001</v>
      </c>
      <c r="F27" s="50">
        <v>68287517.629999995</v>
      </c>
      <c r="G27" s="50">
        <v>412005669.5200001</v>
      </c>
      <c r="H27" s="50">
        <v>157084960.55000004</v>
      </c>
      <c r="I27" s="50">
        <v>7441213.8200000003</v>
      </c>
      <c r="J27" s="50">
        <v>10554301.33</v>
      </c>
      <c r="K27" s="50">
        <v>47531105</v>
      </c>
      <c r="L27" s="50">
        <v>44352615.030000001</v>
      </c>
      <c r="M27" s="19"/>
      <c r="N27" s="50" t="s">
        <v>27</v>
      </c>
      <c r="O27" s="50">
        <v>30830417.93</v>
      </c>
      <c r="P27" s="50">
        <v>221292902.21000001</v>
      </c>
      <c r="Q27" s="50">
        <v>5165839</v>
      </c>
      <c r="R27" s="50">
        <v>1273753</v>
      </c>
      <c r="S27" s="50">
        <v>0</v>
      </c>
      <c r="T27" s="50">
        <v>18995533</v>
      </c>
      <c r="U27" s="50">
        <v>122141924</v>
      </c>
      <c r="V27" s="50">
        <v>15990245</v>
      </c>
      <c r="W27" s="50">
        <v>30175261</v>
      </c>
      <c r="X27" s="50">
        <v>0</v>
      </c>
      <c r="Z27" s="1"/>
      <c r="AA27" s="1"/>
      <c r="AD27" s="1"/>
    </row>
    <row r="28" spans="2:30" x14ac:dyDescent="0.2">
      <c r="B28" s="51" t="s">
        <v>28</v>
      </c>
      <c r="C28" s="49">
        <f t="shared" si="2"/>
        <v>35549191.68</v>
      </c>
      <c r="D28" s="49">
        <f t="shared" si="3"/>
        <v>33311439.82</v>
      </c>
      <c r="E28" s="50">
        <v>1086366.8900000004</v>
      </c>
      <c r="F28" s="50">
        <v>2005216.6699999995</v>
      </c>
      <c r="G28" s="50">
        <v>13797328.67</v>
      </c>
      <c r="H28" s="50">
        <v>4179704.3499999992</v>
      </c>
      <c r="I28" s="50">
        <v>468503.2</v>
      </c>
      <c r="J28" s="50">
        <v>580483.04999999993</v>
      </c>
      <c r="K28" s="50">
        <v>1952534.0899999999</v>
      </c>
      <c r="L28" s="50">
        <v>2005921.67</v>
      </c>
      <c r="M28" s="18"/>
      <c r="N28" s="51" t="s">
        <v>28</v>
      </c>
      <c r="O28" s="50">
        <v>698768.41</v>
      </c>
      <c r="P28" s="50">
        <v>6083746.4200000046</v>
      </c>
      <c r="Q28" s="50">
        <v>238660.69999999998</v>
      </c>
      <c r="R28" s="50">
        <v>49280.7</v>
      </c>
      <c r="S28" s="50">
        <v>164925</v>
      </c>
      <c r="T28" s="50">
        <v>1265516.6700000002</v>
      </c>
      <c r="U28" s="50">
        <v>972235.19</v>
      </c>
      <c r="V28" s="50">
        <v>0</v>
      </c>
      <c r="W28" s="50">
        <v>0</v>
      </c>
      <c r="X28" s="50">
        <v>0</v>
      </c>
    </row>
    <row r="29" spans="2:30" x14ac:dyDescent="0.2">
      <c r="B29" s="51"/>
      <c r="C29" s="49"/>
      <c r="D29" s="49"/>
      <c r="E29" s="51"/>
      <c r="F29" s="51"/>
      <c r="G29" s="50"/>
      <c r="H29" s="51"/>
      <c r="I29" s="51"/>
      <c r="J29" s="51"/>
      <c r="K29" s="51"/>
      <c r="L29" s="51"/>
      <c r="M29" s="18"/>
      <c r="N29" s="51"/>
      <c r="O29" s="51"/>
      <c r="P29" s="51"/>
      <c r="Q29" s="51"/>
      <c r="R29" s="50"/>
      <c r="S29" s="51"/>
      <c r="T29" s="50"/>
      <c r="U29" s="50"/>
      <c r="V29" s="50"/>
      <c r="W29" s="50"/>
      <c r="X29" s="51"/>
    </row>
    <row r="30" spans="2:30" x14ac:dyDescent="0.2">
      <c r="B30" s="51" t="s">
        <v>140</v>
      </c>
      <c r="C30" s="49">
        <f t="shared" si="2"/>
        <v>3427934799.6000009</v>
      </c>
      <c r="D30" s="49">
        <f t="shared" si="3"/>
        <v>2887105964.6000009</v>
      </c>
      <c r="E30" s="50">
        <v>64588676.150000006</v>
      </c>
      <c r="F30" s="50">
        <v>160483812.19999999</v>
      </c>
      <c r="G30" s="50">
        <v>1270535606.8400002</v>
      </c>
      <c r="H30" s="50">
        <v>380228976.14000022</v>
      </c>
      <c r="I30" s="50">
        <v>17328179.030000001</v>
      </c>
      <c r="J30" s="50">
        <v>1334008.8799999999</v>
      </c>
      <c r="K30" s="50">
        <v>136228410</v>
      </c>
      <c r="L30" s="50">
        <v>163727894.31000006</v>
      </c>
      <c r="M30" s="18"/>
      <c r="N30" s="51" t="s">
        <v>140</v>
      </c>
      <c r="O30" s="50">
        <v>45304713.739999995</v>
      </c>
      <c r="P30" s="50">
        <v>628899793.10000098</v>
      </c>
      <c r="Q30" s="50">
        <v>2466842.4699999993</v>
      </c>
      <c r="R30" s="50">
        <v>0</v>
      </c>
      <c r="S30" s="50">
        <v>15979051.74</v>
      </c>
      <c r="T30" s="50">
        <v>67698645</v>
      </c>
      <c r="U30" s="50">
        <v>249522419</v>
      </c>
      <c r="V30" s="50">
        <v>45484809</v>
      </c>
      <c r="W30" s="50">
        <v>107337391</v>
      </c>
      <c r="X30" s="50">
        <v>178122962</v>
      </c>
    </row>
    <row r="31" spans="2:30" x14ac:dyDescent="0.2">
      <c r="B31" s="51" t="s">
        <v>29</v>
      </c>
      <c r="C31" s="49">
        <f t="shared" si="2"/>
        <v>2638935305.8399997</v>
      </c>
      <c r="D31" s="49">
        <f t="shared" si="3"/>
        <v>2358521989.8399997</v>
      </c>
      <c r="E31" s="50">
        <v>81773144.290000007</v>
      </c>
      <c r="F31" s="50">
        <v>145423686.85999995</v>
      </c>
      <c r="G31" s="50">
        <v>980555025.6900003</v>
      </c>
      <c r="H31" s="50">
        <v>299177707.42999995</v>
      </c>
      <c r="I31" s="50">
        <v>31318126.290000007</v>
      </c>
      <c r="J31" s="50">
        <v>35537825.36999999</v>
      </c>
      <c r="K31" s="50">
        <v>101743254.32000001</v>
      </c>
      <c r="L31" s="50">
        <v>150156019.54000005</v>
      </c>
      <c r="M31" s="18"/>
      <c r="N31" s="51" t="s">
        <v>29</v>
      </c>
      <c r="O31" s="50">
        <v>51743990.489999995</v>
      </c>
      <c r="P31" s="50">
        <v>456794101.22999984</v>
      </c>
      <c r="Q31" s="50">
        <v>1890410.4300000004</v>
      </c>
      <c r="R31" s="50">
        <v>15185501.9</v>
      </c>
      <c r="S31" s="50">
        <v>7223196</v>
      </c>
      <c r="T31" s="50">
        <v>76489669</v>
      </c>
      <c r="U31" s="50">
        <v>175268999</v>
      </c>
      <c r="V31" s="50">
        <v>28654648</v>
      </c>
      <c r="W31" s="50">
        <v>57780177</v>
      </c>
      <c r="X31" s="50">
        <v>0</v>
      </c>
      <c r="Z31" s="15"/>
      <c r="AA31" s="15"/>
    </row>
    <row r="32" spans="2:30" x14ac:dyDescent="0.2">
      <c r="B32" s="51" t="s">
        <v>30</v>
      </c>
      <c r="C32" s="49">
        <f t="shared" si="2"/>
        <v>119169449.29999995</v>
      </c>
      <c r="D32" s="49">
        <f t="shared" si="3"/>
        <v>114865047.47999996</v>
      </c>
      <c r="E32" s="50">
        <v>2553224.9499999997</v>
      </c>
      <c r="F32" s="50">
        <v>6094470.4800000004</v>
      </c>
      <c r="G32" s="50">
        <v>47958149.459999993</v>
      </c>
      <c r="H32" s="50">
        <v>11417366.42</v>
      </c>
      <c r="I32" s="50">
        <v>727468.03</v>
      </c>
      <c r="J32" s="50">
        <v>1448344.05</v>
      </c>
      <c r="K32" s="50">
        <v>8812433.2699999996</v>
      </c>
      <c r="L32" s="50">
        <v>6941943.2699999996</v>
      </c>
      <c r="M32" s="18"/>
      <c r="N32" s="51" t="s">
        <v>30</v>
      </c>
      <c r="O32" s="50">
        <v>1968341.38</v>
      </c>
      <c r="P32" s="50">
        <v>23296062.719999999</v>
      </c>
      <c r="Q32" s="50">
        <v>848091.13000000012</v>
      </c>
      <c r="R32" s="50">
        <v>1936395.32</v>
      </c>
      <c r="S32" s="50">
        <v>862757</v>
      </c>
      <c r="T32" s="50">
        <v>2936087.33</v>
      </c>
      <c r="U32" s="50">
        <v>1368314.49</v>
      </c>
      <c r="V32" s="50">
        <v>0</v>
      </c>
      <c r="W32" s="50">
        <v>0</v>
      </c>
      <c r="X32" s="50">
        <v>0</v>
      </c>
      <c r="Z32" s="15"/>
      <c r="AA32" s="15"/>
    </row>
    <row r="33" spans="2:30" x14ac:dyDescent="0.2">
      <c r="B33" s="51" t="s">
        <v>31</v>
      </c>
      <c r="C33" s="49">
        <f t="shared" si="2"/>
        <v>301904278.08999997</v>
      </c>
      <c r="D33" s="49">
        <f t="shared" si="3"/>
        <v>272492899.89999998</v>
      </c>
      <c r="E33" s="50">
        <v>3615031.2300000004</v>
      </c>
      <c r="F33" s="50">
        <v>18633768.77</v>
      </c>
      <c r="G33" s="50">
        <v>104819768.46999998</v>
      </c>
      <c r="H33" s="50">
        <v>27262581.719999999</v>
      </c>
      <c r="I33" s="50">
        <v>2381311.79</v>
      </c>
      <c r="J33" s="50">
        <v>3192833</v>
      </c>
      <c r="K33" s="50">
        <v>21782214.449999999</v>
      </c>
      <c r="L33" s="50">
        <v>18035971.899999999</v>
      </c>
      <c r="M33" s="18"/>
      <c r="N33" s="51" t="s">
        <v>31</v>
      </c>
      <c r="O33" s="50">
        <v>4365645.33</v>
      </c>
      <c r="P33" s="50">
        <v>61595206.359999999</v>
      </c>
      <c r="Q33" s="50">
        <v>459357.94999999995</v>
      </c>
      <c r="R33" s="50">
        <v>4100432.9299999997</v>
      </c>
      <c r="S33" s="50">
        <v>2248776</v>
      </c>
      <c r="T33" s="50">
        <v>9801751</v>
      </c>
      <c r="U33" s="50">
        <v>18589150.190000001</v>
      </c>
      <c r="V33" s="50">
        <v>1020477</v>
      </c>
      <c r="W33" s="50">
        <v>4187230</v>
      </c>
      <c r="X33" s="50">
        <v>0</v>
      </c>
    </row>
    <row r="34" spans="2:30" x14ac:dyDescent="0.2">
      <c r="B34" s="51" t="s">
        <v>32</v>
      </c>
      <c r="C34" s="49">
        <f t="shared" si="2"/>
        <v>60253200.040000007</v>
      </c>
      <c r="D34" s="49">
        <f t="shared" si="3"/>
        <v>57738902.790000007</v>
      </c>
      <c r="E34" s="50">
        <v>2419683.48</v>
      </c>
      <c r="F34" s="50">
        <v>4476612.42</v>
      </c>
      <c r="G34" s="50">
        <v>22454211.959999997</v>
      </c>
      <c r="H34" s="50">
        <v>5341632.5799999991</v>
      </c>
      <c r="I34" s="50">
        <v>931652.24</v>
      </c>
      <c r="J34" s="50">
        <v>637089.67999999993</v>
      </c>
      <c r="K34" s="50">
        <v>3377140.21</v>
      </c>
      <c r="L34" s="50">
        <v>3549233.56</v>
      </c>
      <c r="M34" s="18"/>
      <c r="N34" s="51" t="s">
        <v>32</v>
      </c>
      <c r="O34" s="50">
        <v>1150029.75</v>
      </c>
      <c r="P34" s="50">
        <v>12063837.710000001</v>
      </c>
      <c r="Q34" s="50">
        <v>578282.19999999995</v>
      </c>
      <c r="R34" s="50">
        <v>299108</v>
      </c>
      <c r="S34" s="50">
        <v>460389</v>
      </c>
      <c r="T34" s="50">
        <v>2246318.25</v>
      </c>
      <c r="U34" s="50">
        <v>13204</v>
      </c>
      <c r="V34" s="50">
        <v>254775</v>
      </c>
      <c r="W34" s="50">
        <v>1155796</v>
      </c>
      <c r="X34" s="50">
        <v>0</v>
      </c>
    </row>
    <row r="35" spans="2:30" x14ac:dyDescent="0.2">
      <c r="B35" s="51"/>
      <c r="C35" s="49"/>
      <c r="D35" s="49"/>
      <c r="E35" s="51"/>
      <c r="F35" s="51"/>
      <c r="G35" s="50"/>
      <c r="H35" s="51"/>
      <c r="I35" s="51"/>
      <c r="J35" s="51"/>
      <c r="K35" s="51"/>
      <c r="L35" s="51"/>
      <c r="M35" s="18"/>
      <c r="N35" s="51"/>
      <c r="O35" s="51"/>
      <c r="P35" s="51"/>
      <c r="Q35" s="51"/>
      <c r="R35" s="50"/>
      <c r="S35" s="51"/>
      <c r="T35" s="50"/>
      <c r="U35" s="50"/>
      <c r="V35" s="50"/>
      <c r="W35" s="50"/>
      <c r="X35" s="51"/>
    </row>
    <row r="36" spans="2:30" x14ac:dyDescent="0.2">
      <c r="B36" s="51" t="s">
        <v>33</v>
      </c>
      <c r="C36" s="49">
        <f t="shared" si="2"/>
        <v>79413382.419999987</v>
      </c>
      <c r="D36" s="49">
        <f t="shared" si="3"/>
        <v>69639382.839999989</v>
      </c>
      <c r="E36" s="50">
        <v>1398447.31</v>
      </c>
      <c r="F36" s="50">
        <v>4039050.4699999997</v>
      </c>
      <c r="G36" s="50">
        <v>30451362.27999999</v>
      </c>
      <c r="H36" s="50">
        <v>7317403.5300000012</v>
      </c>
      <c r="I36" s="50">
        <v>677753.43</v>
      </c>
      <c r="J36" s="50">
        <v>14287.42</v>
      </c>
      <c r="K36" s="50">
        <v>2901715.57</v>
      </c>
      <c r="L36" s="50">
        <v>4669157.4900000012</v>
      </c>
      <c r="M36" s="18"/>
      <c r="N36" s="51" t="s">
        <v>33</v>
      </c>
      <c r="O36" s="50">
        <v>1594607.9700000002</v>
      </c>
      <c r="P36" s="50">
        <v>15671726.109999999</v>
      </c>
      <c r="Q36" s="50">
        <v>493800.26</v>
      </c>
      <c r="R36" s="50">
        <v>0</v>
      </c>
      <c r="S36" s="50">
        <v>410071</v>
      </c>
      <c r="T36" s="50">
        <v>2804968.3100000005</v>
      </c>
      <c r="U36" s="50">
        <v>5882311.1699999999</v>
      </c>
      <c r="V36" s="50">
        <v>1086720.1000000001</v>
      </c>
      <c r="W36" s="50">
        <v>3010005</v>
      </c>
      <c r="X36" s="50">
        <v>0</v>
      </c>
    </row>
    <row r="37" spans="2:30" x14ac:dyDescent="0.2">
      <c r="B37" s="51" t="s">
        <v>34</v>
      </c>
      <c r="C37" s="49">
        <f t="shared" si="2"/>
        <v>375933035.49000001</v>
      </c>
      <c r="D37" s="49">
        <f t="shared" si="3"/>
        <v>349243830.26999998</v>
      </c>
      <c r="E37" s="50">
        <v>8304131.2799999993</v>
      </c>
      <c r="F37" s="50">
        <v>21248006.809999999</v>
      </c>
      <c r="G37" s="50">
        <v>143779344.24000001</v>
      </c>
      <c r="H37" s="50">
        <v>32626079.660000004</v>
      </c>
      <c r="I37" s="50">
        <v>3519694.62</v>
      </c>
      <c r="J37" s="50">
        <v>4406572.8099999996</v>
      </c>
      <c r="K37" s="50">
        <v>13816914.58</v>
      </c>
      <c r="L37" s="50">
        <v>25220115.27</v>
      </c>
      <c r="M37" s="18"/>
      <c r="N37" s="51" t="s">
        <v>34</v>
      </c>
      <c r="O37" s="50">
        <v>11437356.17</v>
      </c>
      <c r="P37" s="50">
        <v>77298983.939999998</v>
      </c>
      <c r="Q37" s="50">
        <v>503570.90000000008</v>
      </c>
      <c r="R37" s="50">
        <v>4807937.9799999995</v>
      </c>
      <c r="S37" s="50">
        <v>2275122.0099999998</v>
      </c>
      <c r="T37" s="50">
        <v>12888414.220000001</v>
      </c>
      <c r="U37" s="50">
        <v>12420724</v>
      </c>
      <c r="V37" s="50">
        <v>1380067</v>
      </c>
      <c r="W37" s="50">
        <v>3279935</v>
      </c>
      <c r="X37" s="50">
        <v>0</v>
      </c>
    </row>
    <row r="38" spans="2:30" ht="15.75" customHeight="1" x14ac:dyDescent="0.2">
      <c r="B38" s="51" t="s">
        <v>35</v>
      </c>
      <c r="C38" s="49">
        <f t="shared" si="2"/>
        <v>280960467.81</v>
      </c>
      <c r="D38" s="49">
        <f t="shared" si="3"/>
        <v>249343461.36000001</v>
      </c>
      <c r="E38" s="50">
        <v>5814379.6400000015</v>
      </c>
      <c r="F38" s="50">
        <v>14291346.18</v>
      </c>
      <c r="G38" s="50">
        <v>108388412.73999999</v>
      </c>
      <c r="H38" s="50">
        <v>21678815.440000005</v>
      </c>
      <c r="I38" s="50">
        <v>4863367.25</v>
      </c>
      <c r="J38" s="50">
        <v>2619947.0300000003</v>
      </c>
      <c r="K38" s="50">
        <v>9620183.7899999991</v>
      </c>
      <c r="L38" s="50">
        <v>15575461.399999999</v>
      </c>
      <c r="M38" s="18"/>
      <c r="N38" s="51" t="s">
        <v>35</v>
      </c>
      <c r="O38" s="50">
        <v>4769454.3000000007</v>
      </c>
      <c r="P38" s="50">
        <v>49733559.409999996</v>
      </c>
      <c r="Q38" s="50">
        <v>729950.43</v>
      </c>
      <c r="R38" s="50">
        <v>9810388.6999999993</v>
      </c>
      <c r="S38" s="50">
        <v>1448195.0499999998</v>
      </c>
      <c r="T38" s="50">
        <v>9349649.7100000009</v>
      </c>
      <c r="U38" s="50">
        <v>19891840.739999998</v>
      </c>
      <c r="V38" s="50">
        <v>2375516</v>
      </c>
      <c r="W38" s="50">
        <v>6606024</v>
      </c>
      <c r="X38" s="50">
        <v>0</v>
      </c>
    </row>
    <row r="39" spans="2:30" ht="16.5" customHeight="1" x14ac:dyDescent="0.2">
      <c r="B39" s="51" t="s">
        <v>36</v>
      </c>
      <c r="C39" s="49">
        <f t="shared" si="2"/>
        <v>145699693.05000001</v>
      </c>
      <c r="D39" s="49">
        <f t="shared" si="3"/>
        <v>133006782.13000001</v>
      </c>
      <c r="E39" s="50">
        <v>2038081.7399999995</v>
      </c>
      <c r="F39" s="50">
        <v>8712829.5799999982</v>
      </c>
      <c r="G39" s="50">
        <v>57746993.610000007</v>
      </c>
      <c r="H39" s="50">
        <v>13763292.82</v>
      </c>
      <c r="I39" s="50">
        <v>371921.83999999997</v>
      </c>
      <c r="J39" s="50">
        <v>1246148.01</v>
      </c>
      <c r="K39" s="50">
        <v>7814595.6399999997</v>
      </c>
      <c r="L39" s="50">
        <v>10366244.630000001</v>
      </c>
      <c r="M39" s="52"/>
      <c r="N39" s="51" t="s">
        <v>36</v>
      </c>
      <c r="O39" s="50">
        <v>1277446.48</v>
      </c>
      <c r="P39" s="50">
        <v>26494730.610000003</v>
      </c>
      <c r="Q39" s="50">
        <v>47180</v>
      </c>
      <c r="R39" s="50">
        <v>975295.17</v>
      </c>
      <c r="S39" s="50">
        <v>2152022</v>
      </c>
      <c r="T39" s="50">
        <v>3169954.2600000002</v>
      </c>
      <c r="U39" s="50">
        <v>6623600.3999999994</v>
      </c>
      <c r="V39" s="50">
        <v>2899356.26</v>
      </c>
      <c r="W39" s="50">
        <v>9570000</v>
      </c>
      <c r="X39" s="50">
        <v>0</v>
      </c>
    </row>
    <row r="40" spans="2:30" ht="23.25" customHeight="1" x14ac:dyDescent="0.2">
      <c r="B40" s="6" t="s">
        <v>198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2:30" x14ac:dyDescent="0.2">
      <c r="B41" s="6" t="s">
        <v>257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2:30" x14ac:dyDescent="0.2">
      <c r="B42" s="1" t="s">
        <v>245</v>
      </c>
    </row>
    <row r="43" spans="2:30" x14ac:dyDescent="0.2">
      <c r="B43" s="1" t="s">
        <v>254</v>
      </c>
      <c r="C43" s="6"/>
      <c r="D43" s="6"/>
      <c r="E43" s="6"/>
      <c r="F43" s="6"/>
      <c r="G43" s="6"/>
      <c r="H43" s="6"/>
      <c r="I43" s="6"/>
      <c r="J43" s="6"/>
      <c r="K43" s="6"/>
      <c r="L43" s="6"/>
      <c r="N43" s="6"/>
      <c r="P43" s="21"/>
    </row>
    <row r="44" spans="2:30" x14ac:dyDescent="0.2">
      <c r="B44" s="6"/>
      <c r="C44" s="6"/>
      <c r="D44" s="6"/>
      <c r="E44" s="6"/>
      <c r="F44" s="6"/>
      <c r="G44" s="6"/>
      <c r="H44" s="6"/>
      <c r="I44" s="6"/>
      <c r="J44" s="6"/>
      <c r="L44" s="6"/>
      <c r="M44" s="6"/>
      <c r="N44" s="6"/>
    </row>
    <row r="45" spans="2:30" s="23" customFormat="1" x14ac:dyDescent="0.2">
      <c r="B45" s="22"/>
      <c r="C45" s="22"/>
      <c r="D45" s="22"/>
      <c r="E45" s="22"/>
      <c r="F45" s="22"/>
      <c r="G45" s="22"/>
      <c r="H45" s="22"/>
      <c r="I45" s="22"/>
      <c r="J45" s="22"/>
      <c r="L45" s="22"/>
      <c r="M45" s="22"/>
      <c r="N45" s="22"/>
      <c r="AD45" s="1"/>
    </row>
    <row r="46" spans="2:30" s="23" customFormat="1" x14ac:dyDescent="0.2">
      <c r="B46" s="22"/>
      <c r="C46" s="22"/>
      <c r="D46" s="22"/>
      <c r="E46" s="22"/>
      <c r="F46" s="22"/>
      <c r="G46" s="22"/>
      <c r="H46" s="22"/>
      <c r="I46" s="22"/>
      <c r="J46" s="22"/>
      <c r="L46" s="22"/>
      <c r="M46" s="22"/>
      <c r="N46" s="22"/>
      <c r="AD46" s="1"/>
    </row>
    <row r="47" spans="2:30" x14ac:dyDescent="0.2">
      <c r="B47" s="6"/>
      <c r="C47" s="6"/>
      <c r="E47" s="6"/>
      <c r="F47" s="6"/>
      <c r="G47" s="6"/>
      <c r="H47" s="6"/>
      <c r="I47" s="6"/>
      <c r="K47" s="6"/>
      <c r="L47" s="6"/>
      <c r="M47" s="6"/>
      <c r="N47" s="6"/>
    </row>
    <row r="48" spans="2:30" x14ac:dyDescent="0.2">
      <c r="B48" s="6"/>
      <c r="C48" s="6"/>
      <c r="E48" s="6"/>
      <c r="F48" s="6"/>
      <c r="G48" s="6"/>
      <c r="H48" s="6"/>
      <c r="I48" s="6"/>
      <c r="K48" s="6"/>
      <c r="L48" s="6"/>
      <c r="M48" s="6"/>
      <c r="N48" s="6"/>
    </row>
    <row r="49" spans="2:30" x14ac:dyDescent="0.2">
      <c r="B49" s="6"/>
      <c r="C49" s="6"/>
      <c r="E49" s="6"/>
      <c r="F49" s="6"/>
      <c r="G49" s="6"/>
      <c r="H49" s="6"/>
      <c r="I49" s="6"/>
      <c r="K49" s="6"/>
      <c r="L49" s="6"/>
      <c r="M49" s="6"/>
      <c r="N49" s="6"/>
    </row>
    <row r="50" spans="2:30" x14ac:dyDescent="0.2">
      <c r="B50" s="6"/>
      <c r="C50" s="6"/>
      <c r="I50" s="6"/>
    </row>
    <row r="51" spans="2:30" x14ac:dyDescent="0.2">
      <c r="B51" s="6"/>
      <c r="C51" s="6"/>
      <c r="E51" s="6"/>
      <c r="F51" s="6"/>
      <c r="G51" s="6"/>
      <c r="H51" s="6"/>
      <c r="I51" s="6"/>
      <c r="K51" s="6"/>
      <c r="L51" s="6"/>
      <c r="M51" s="6"/>
      <c r="N51" s="6"/>
    </row>
    <row r="52" spans="2:30" x14ac:dyDescent="0.2">
      <c r="B52" s="6"/>
      <c r="C52" s="6"/>
      <c r="E52" s="6"/>
      <c r="F52" s="6"/>
      <c r="G52" s="6"/>
      <c r="H52" s="6"/>
      <c r="I52" s="6"/>
      <c r="K52" s="6"/>
      <c r="L52" s="6"/>
      <c r="M52" s="6"/>
      <c r="N52" s="6"/>
    </row>
    <row r="53" spans="2:30" x14ac:dyDescent="0.2">
      <c r="B53" s="6"/>
      <c r="C53" s="6"/>
      <c r="E53" s="6"/>
      <c r="F53" s="6"/>
      <c r="G53" s="6"/>
      <c r="H53" s="6"/>
      <c r="I53" s="6"/>
      <c r="K53" s="6"/>
      <c r="L53" s="6"/>
      <c r="M53" s="6"/>
      <c r="N53" s="6"/>
    </row>
    <row r="54" spans="2:30" x14ac:dyDescent="0.2">
      <c r="B54" s="6"/>
      <c r="C54" s="6"/>
      <c r="E54" s="6"/>
      <c r="F54" s="6"/>
      <c r="G54" s="6"/>
      <c r="H54" s="6"/>
      <c r="I54" s="6"/>
      <c r="K54" s="6"/>
      <c r="L54" s="6"/>
      <c r="M54" s="6"/>
      <c r="N54" s="6"/>
    </row>
    <row r="55" spans="2:30" x14ac:dyDescent="0.2">
      <c r="B55" s="6"/>
      <c r="C55" s="6"/>
      <c r="E55" s="6"/>
      <c r="F55" s="6"/>
      <c r="G55" s="6"/>
      <c r="H55" s="6"/>
      <c r="I55" s="6"/>
      <c r="K55" s="6"/>
      <c r="L55" s="6"/>
      <c r="M55" s="6"/>
      <c r="N55" s="6"/>
    </row>
    <row r="56" spans="2:30" x14ac:dyDescent="0.2">
      <c r="B56" s="6"/>
      <c r="C56" s="6"/>
      <c r="E56" s="6"/>
      <c r="F56" s="6"/>
      <c r="G56" s="6"/>
      <c r="H56" s="6"/>
      <c r="I56" s="6"/>
      <c r="K56" s="6"/>
      <c r="L56" s="6"/>
      <c r="M56" s="6"/>
      <c r="N56" s="6"/>
    </row>
    <row r="57" spans="2:30" x14ac:dyDescent="0.2">
      <c r="B57" s="6"/>
      <c r="C57" s="6"/>
      <c r="E57" s="6"/>
      <c r="F57" s="6"/>
      <c r="G57" s="6"/>
      <c r="H57" s="6"/>
      <c r="I57" s="6"/>
      <c r="K57" s="6"/>
      <c r="L57" s="6"/>
      <c r="M57" s="6"/>
      <c r="N57" s="6"/>
    </row>
    <row r="58" spans="2:30" x14ac:dyDescent="0.2">
      <c r="B58" s="6"/>
      <c r="C58" s="6"/>
      <c r="E58" s="6"/>
      <c r="F58" s="6"/>
      <c r="G58" s="6"/>
      <c r="H58" s="6"/>
      <c r="I58" s="6"/>
      <c r="K58" s="6"/>
      <c r="L58" s="6"/>
      <c r="M58" s="6"/>
      <c r="N58" s="6"/>
      <c r="AD58" s="23"/>
    </row>
    <row r="59" spans="2:30" x14ac:dyDescent="0.2">
      <c r="B59" s="6"/>
      <c r="C59" s="6"/>
      <c r="E59" s="6"/>
      <c r="F59" s="6"/>
      <c r="G59" s="6"/>
      <c r="H59" s="6"/>
      <c r="I59" s="6"/>
      <c r="K59" s="6"/>
      <c r="L59" s="6"/>
      <c r="M59" s="6"/>
      <c r="N59" s="6"/>
      <c r="AD59" s="23"/>
    </row>
    <row r="60" spans="2:30" x14ac:dyDescent="0.2">
      <c r="B60" s="6"/>
      <c r="C60" s="6"/>
      <c r="E60" s="6"/>
      <c r="F60" s="6"/>
      <c r="G60" s="6"/>
      <c r="H60" s="6"/>
      <c r="I60" s="6"/>
      <c r="K60" s="6"/>
      <c r="L60" s="6"/>
      <c r="M60" s="6"/>
      <c r="N60" s="6"/>
      <c r="AD60" s="23"/>
    </row>
    <row r="61" spans="2:30" x14ac:dyDescent="0.2">
      <c r="B61" s="6"/>
      <c r="C61" s="6"/>
      <c r="E61" s="6"/>
      <c r="F61" s="6"/>
      <c r="G61" s="6"/>
      <c r="H61" s="6"/>
      <c r="I61" s="6"/>
      <c r="K61" s="6"/>
      <c r="L61" s="6"/>
      <c r="M61" s="6"/>
      <c r="N61" s="6"/>
      <c r="AD61" s="23"/>
    </row>
    <row r="62" spans="2:30" ht="13.5" customHeight="1" x14ac:dyDescent="0.2">
      <c r="B62" s="6"/>
      <c r="C62" s="6"/>
      <c r="E62" s="6"/>
      <c r="F62" s="6"/>
      <c r="G62" s="6"/>
      <c r="H62" s="6"/>
      <c r="I62" s="6"/>
      <c r="K62" s="6"/>
      <c r="L62" s="6"/>
      <c r="M62" s="6"/>
      <c r="N62" s="6"/>
    </row>
    <row r="63" spans="2:30" ht="13.5" customHeight="1" x14ac:dyDescent="0.2">
      <c r="B63" s="6"/>
      <c r="C63" s="6"/>
      <c r="E63" s="6"/>
      <c r="F63" s="6"/>
      <c r="G63" s="6"/>
      <c r="H63" s="6"/>
      <c r="I63" s="6"/>
      <c r="K63" s="6"/>
      <c r="L63" s="6"/>
      <c r="M63" s="6"/>
      <c r="N63" s="6"/>
    </row>
    <row r="64" spans="2:30" ht="13.5" customHeight="1" x14ac:dyDescent="0.2">
      <c r="B64" s="6"/>
      <c r="C64" s="6"/>
      <c r="E64" s="6"/>
      <c r="F64" s="6"/>
      <c r="G64" s="6"/>
      <c r="H64" s="6"/>
      <c r="I64" s="6"/>
      <c r="K64" s="6"/>
      <c r="L64" s="6"/>
      <c r="M64" s="6"/>
      <c r="N64" s="6"/>
    </row>
    <row r="65" spans="2:14" ht="13.5" customHeight="1" x14ac:dyDescent="0.2">
      <c r="B65" s="6"/>
      <c r="C65" s="6"/>
      <c r="E65" s="6"/>
      <c r="F65" s="6"/>
      <c r="G65" s="6"/>
      <c r="H65" s="6"/>
      <c r="I65" s="6"/>
      <c r="K65" s="6"/>
      <c r="L65" s="6"/>
      <c r="M65" s="6"/>
      <c r="N65" s="6"/>
    </row>
    <row r="66" spans="2:14" ht="13.5" customHeight="1" x14ac:dyDescent="0.2">
      <c r="B66" s="6"/>
      <c r="C66" s="6"/>
      <c r="E66" s="6"/>
      <c r="F66" s="6"/>
      <c r="G66" s="6"/>
      <c r="H66" s="6"/>
      <c r="I66" s="6"/>
      <c r="K66" s="6"/>
      <c r="L66" s="6"/>
      <c r="M66" s="6"/>
      <c r="N66" s="6"/>
    </row>
    <row r="67" spans="2:14" x14ac:dyDescent="0.2">
      <c r="B67" s="6"/>
      <c r="C67" s="6"/>
      <c r="E67" s="6"/>
      <c r="F67" s="6"/>
      <c r="G67" s="6"/>
      <c r="H67" s="6"/>
      <c r="I67" s="6"/>
      <c r="K67" s="6"/>
      <c r="L67" s="6"/>
      <c r="M67" s="6"/>
      <c r="N67" s="6"/>
    </row>
    <row r="68" spans="2:14" x14ac:dyDescent="0.2">
      <c r="B68" s="6"/>
      <c r="C68" s="6"/>
      <c r="E68" s="6"/>
      <c r="F68" s="6"/>
      <c r="G68" s="6"/>
      <c r="H68" s="6"/>
      <c r="I68" s="6"/>
      <c r="K68" s="6"/>
      <c r="L68" s="6"/>
      <c r="M68" s="6"/>
      <c r="N68" s="6"/>
    </row>
    <row r="69" spans="2:14" x14ac:dyDescent="0.2">
      <c r="B69" s="6"/>
      <c r="C69" s="6"/>
      <c r="E69" s="6"/>
      <c r="F69" s="6"/>
      <c r="G69" s="6"/>
      <c r="H69" s="6"/>
      <c r="I69" s="6"/>
      <c r="K69" s="6"/>
      <c r="L69" s="6"/>
      <c r="M69" s="6"/>
      <c r="N69" s="6"/>
    </row>
    <row r="70" spans="2:14" x14ac:dyDescent="0.2">
      <c r="B70" s="6"/>
      <c r="C70" s="6"/>
      <c r="E70" s="6"/>
      <c r="F70" s="6"/>
      <c r="G70" s="6"/>
      <c r="H70" s="6"/>
      <c r="I70" s="6"/>
      <c r="K70" s="6"/>
      <c r="L70" s="6"/>
      <c r="M70" s="6"/>
      <c r="N70" s="6"/>
    </row>
    <row r="71" spans="2:14" x14ac:dyDescent="0.2">
      <c r="B71" s="6"/>
      <c r="C71" s="6"/>
      <c r="E71" s="6"/>
      <c r="F71" s="6"/>
      <c r="G71" s="6"/>
      <c r="H71" s="6"/>
      <c r="I71" s="6"/>
      <c r="K71" s="6"/>
      <c r="L71" s="6"/>
      <c r="M71" s="6"/>
      <c r="N71" s="6"/>
    </row>
    <row r="72" spans="2:14" x14ac:dyDescent="0.2">
      <c r="B72" s="6"/>
      <c r="C72" s="6"/>
      <c r="E72" s="6"/>
      <c r="F72" s="6"/>
      <c r="G72" s="6"/>
      <c r="H72" s="6"/>
      <c r="I72" s="6"/>
      <c r="K72" s="6"/>
      <c r="L72" s="6"/>
      <c r="M72" s="6"/>
      <c r="N72" s="6"/>
    </row>
    <row r="73" spans="2:14" x14ac:dyDescent="0.2">
      <c r="B73" s="6"/>
      <c r="C73" s="6"/>
      <c r="I73" s="6"/>
    </row>
    <row r="74" spans="2:14" x14ac:dyDescent="0.2">
      <c r="B74" s="6"/>
      <c r="C74" s="6"/>
      <c r="I74" s="6"/>
    </row>
    <row r="75" spans="2:14" x14ac:dyDescent="0.2">
      <c r="B75" s="6"/>
      <c r="C75" s="6"/>
      <c r="I75" s="6"/>
    </row>
    <row r="76" spans="2:14" x14ac:dyDescent="0.2">
      <c r="B76" s="6"/>
      <c r="C76" s="6"/>
      <c r="E76" s="6"/>
      <c r="F76" s="6"/>
      <c r="G76" s="6"/>
      <c r="H76" s="6"/>
      <c r="K76" s="6"/>
      <c r="L76" s="6"/>
      <c r="M76" s="6"/>
      <c r="N76" s="6"/>
    </row>
    <row r="79" spans="2:14" x14ac:dyDescent="0.2">
      <c r="B79" s="6"/>
      <c r="C79" s="6"/>
      <c r="E79" s="6"/>
      <c r="F79" s="6"/>
      <c r="G79" s="6"/>
      <c r="H79" s="6"/>
      <c r="I79" s="6"/>
      <c r="K79" s="6"/>
      <c r="L79" s="6"/>
      <c r="M79" s="6"/>
      <c r="N79" s="6"/>
    </row>
    <row r="80" spans="2:14" x14ac:dyDescent="0.2">
      <c r="B80" s="6"/>
      <c r="C80" s="6"/>
      <c r="E80" s="6"/>
      <c r="F80" s="6"/>
      <c r="G80" s="6"/>
      <c r="H80" s="6"/>
      <c r="I80" s="6"/>
      <c r="K80" s="6"/>
      <c r="L80" s="6"/>
      <c r="M80" s="6"/>
      <c r="N80" s="6"/>
    </row>
    <row r="81" spans="2:19" x14ac:dyDescent="0.2">
      <c r="B81" s="6"/>
      <c r="C81" s="6"/>
      <c r="E81" s="6"/>
      <c r="F81" s="6"/>
      <c r="G81" s="6"/>
      <c r="H81" s="6"/>
      <c r="I81" s="6"/>
      <c r="K81" s="6"/>
      <c r="L81" s="6"/>
      <c r="M81" s="6"/>
      <c r="N81" s="6"/>
    </row>
    <row r="82" spans="2:19" x14ac:dyDescent="0.2">
      <c r="B82" s="6"/>
      <c r="C82" s="6"/>
      <c r="E82" s="6"/>
      <c r="F82" s="6"/>
      <c r="G82" s="6"/>
      <c r="H82" s="6"/>
      <c r="I82" s="6"/>
      <c r="K82" s="6"/>
      <c r="L82" s="6"/>
      <c r="M82" s="6"/>
      <c r="N82" s="6"/>
    </row>
    <row r="83" spans="2:19" x14ac:dyDescent="0.2">
      <c r="B83" s="6"/>
      <c r="C83" s="6"/>
      <c r="E83" s="6"/>
      <c r="F83" s="6"/>
      <c r="G83" s="6"/>
      <c r="H83" s="6"/>
      <c r="I83" s="6"/>
      <c r="K83" s="6"/>
      <c r="L83" s="6"/>
      <c r="M83" s="6"/>
      <c r="N83" s="6"/>
    </row>
    <row r="84" spans="2:19" x14ac:dyDescent="0.2">
      <c r="B84" s="6"/>
      <c r="C84" s="6"/>
      <c r="E84" s="6"/>
      <c r="F84" s="6"/>
      <c r="G84" s="6"/>
      <c r="H84" s="6"/>
      <c r="I84" s="6"/>
      <c r="K84" s="6"/>
      <c r="L84" s="6"/>
      <c r="M84" s="6"/>
      <c r="N84" s="6"/>
    </row>
    <row r="85" spans="2:19" x14ac:dyDescent="0.2">
      <c r="F85" s="6"/>
    </row>
    <row r="86" spans="2:19" x14ac:dyDescent="0.2">
      <c r="B86" s="6"/>
      <c r="C86" s="6"/>
      <c r="E86" s="6"/>
      <c r="F86" s="6"/>
      <c r="G86" s="6"/>
      <c r="H86" s="6"/>
      <c r="I86" s="6"/>
      <c r="K86" s="6"/>
      <c r="L86" s="6"/>
      <c r="M86" s="6"/>
      <c r="N86" s="6"/>
    </row>
    <row r="87" spans="2:19" x14ac:dyDescent="0.2">
      <c r="B87" s="6"/>
      <c r="C87" s="6"/>
      <c r="E87" s="6"/>
      <c r="F87" s="6"/>
      <c r="G87" s="6"/>
      <c r="H87" s="6"/>
      <c r="I87" s="6"/>
      <c r="K87" s="6"/>
      <c r="L87" s="6"/>
      <c r="M87" s="6"/>
      <c r="N87" s="6"/>
    </row>
    <row r="88" spans="2:19" x14ac:dyDescent="0.2">
      <c r="B88" s="6"/>
      <c r="C88" s="6"/>
      <c r="E88" s="6"/>
      <c r="F88" s="6"/>
      <c r="G88" s="6"/>
      <c r="H88" s="6"/>
      <c r="I88" s="6"/>
      <c r="K88" s="6"/>
      <c r="L88" s="6"/>
      <c r="M88" s="6"/>
      <c r="N88" s="6"/>
    </row>
    <row r="89" spans="2:19" x14ac:dyDescent="0.2">
      <c r="B89" s="6"/>
      <c r="C89" s="6"/>
      <c r="E89" s="6"/>
      <c r="F89" s="6"/>
      <c r="G89" s="6"/>
      <c r="H89" s="6"/>
      <c r="I89" s="6"/>
      <c r="K89" s="6"/>
      <c r="L89" s="6"/>
      <c r="M89" s="6"/>
      <c r="N89" s="6"/>
    </row>
    <row r="90" spans="2:19" x14ac:dyDescent="0.2">
      <c r="B90" s="6"/>
      <c r="C90" s="6"/>
      <c r="E90" s="6"/>
      <c r="F90" s="6"/>
      <c r="G90" s="6"/>
      <c r="H90" s="6"/>
      <c r="I90" s="6"/>
      <c r="K90" s="6"/>
      <c r="L90" s="6"/>
      <c r="M90" s="6"/>
      <c r="N90" s="6"/>
    </row>
    <row r="91" spans="2:19" x14ac:dyDescent="0.2">
      <c r="B91" s="6"/>
      <c r="C91" s="6"/>
      <c r="E91" s="6"/>
      <c r="F91" s="6"/>
      <c r="G91" s="6"/>
      <c r="H91" s="6"/>
      <c r="I91" s="6"/>
      <c r="K91" s="6"/>
      <c r="L91" s="6"/>
      <c r="M91" s="6"/>
      <c r="N91" s="6"/>
    </row>
    <row r="92" spans="2:19" s="25" customFormat="1" x14ac:dyDescent="0.2">
      <c r="B92" s="24"/>
      <c r="C92" s="24"/>
      <c r="D92" s="24"/>
      <c r="E92" s="24"/>
      <c r="F92" s="6"/>
      <c r="G92" s="24"/>
      <c r="H92" s="6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</row>
    <row r="93" spans="2:19" x14ac:dyDescent="0.2">
      <c r="B93" s="6"/>
      <c r="C93" s="6"/>
      <c r="D93" s="6"/>
      <c r="E93" s="6"/>
      <c r="F93" s="6"/>
      <c r="G93" s="6"/>
      <c r="H93" s="6"/>
      <c r="J93" s="6"/>
      <c r="K93" s="6"/>
      <c r="L93" s="6"/>
      <c r="M93" s="6"/>
    </row>
    <row r="94" spans="2:19" x14ac:dyDescent="0.2">
      <c r="F94" s="6"/>
      <c r="H94" s="6"/>
    </row>
    <row r="95" spans="2:19" x14ac:dyDescent="0.2">
      <c r="B95" s="6"/>
      <c r="C95" s="6"/>
      <c r="D95" s="6"/>
      <c r="E95" s="6"/>
      <c r="F95" s="6"/>
      <c r="G95" s="6"/>
      <c r="H95" s="6"/>
      <c r="J95" s="6"/>
      <c r="K95" s="6"/>
      <c r="L95" s="6"/>
      <c r="M95" s="6"/>
    </row>
    <row r="96" spans="2:19" x14ac:dyDescent="0.2">
      <c r="B96" s="6"/>
      <c r="C96" s="6"/>
      <c r="D96" s="6"/>
      <c r="E96" s="6"/>
      <c r="F96" s="6"/>
      <c r="G96" s="6"/>
      <c r="H96" s="6"/>
      <c r="I96" s="6"/>
      <c r="J96" s="6"/>
      <c r="L96" s="6"/>
      <c r="M96" s="6"/>
      <c r="N96" s="6"/>
      <c r="O96" s="6"/>
    </row>
    <row r="97" spans="2:24" x14ac:dyDescent="0.2">
      <c r="B97" s="6"/>
      <c r="C97" s="6"/>
      <c r="D97" s="6"/>
      <c r="E97" s="6"/>
      <c r="F97" s="6"/>
      <c r="G97" s="6"/>
      <c r="H97" s="6"/>
      <c r="I97" s="6"/>
      <c r="J97" s="6"/>
      <c r="L97" s="6"/>
      <c r="M97" s="6"/>
      <c r="N97" s="6"/>
      <c r="O97" s="6"/>
    </row>
    <row r="98" spans="2:24" x14ac:dyDescent="0.2">
      <c r="B98" s="6"/>
      <c r="C98" s="6"/>
      <c r="D98" s="6"/>
      <c r="E98" s="6"/>
      <c r="F98" s="6"/>
      <c r="G98" s="6"/>
      <c r="H98" s="6"/>
      <c r="I98" s="6"/>
      <c r="J98" s="6"/>
      <c r="L98" s="6"/>
      <c r="M98" s="6"/>
      <c r="N98" s="6"/>
      <c r="O98" s="6"/>
    </row>
    <row r="99" spans="2:24" x14ac:dyDescent="0.2">
      <c r="F99" s="6"/>
      <c r="G99" s="6"/>
      <c r="H99" s="6"/>
    </row>
    <row r="100" spans="2:24" x14ac:dyDescent="0.2">
      <c r="D100" s="26"/>
      <c r="E100" s="6"/>
      <c r="F100" s="6"/>
      <c r="G100" s="6"/>
      <c r="H100" s="6"/>
      <c r="I100" s="6"/>
      <c r="J100" s="6"/>
      <c r="L100" s="6"/>
      <c r="M100" s="6"/>
      <c r="N100" s="6"/>
      <c r="O100" s="6"/>
    </row>
    <row r="101" spans="2:24" x14ac:dyDescent="0.2">
      <c r="B101" s="6"/>
      <c r="C101" s="6"/>
      <c r="D101" s="6"/>
      <c r="E101" s="6"/>
      <c r="F101" s="6"/>
      <c r="G101" s="6"/>
      <c r="H101" s="6"/>
      <c r="I101" s="6"/>
      <c r="J101" s="6"/>
      <c r="L101" s="6"/>
      <c r="M101" s="6"/>
      <c r="N101" s="6"/>
    </row>
    <row r="102" spans="2:24" x14ac:dyDescent="0.2">
      <c r="B102" s="6"/>
      <c r="C102" s="6"/>
      <c r="D102" s="26"/>
      <c r="E102" s="6"/>
      <c r="F102" s="6"/>
      <c r="G102" s="6"/>
      <c r="H102" s="6"/>
      <c r="I102" s="6"/>
      <c r="J102" s="6"/>
      <c r="L102" s="6"/>
      <c r="M102" s="6"/>
      <c r="N102" s="6"/>
    </row>
    <row r="103" spans="2:24" x14ac:dyDescent="0.2">
      <c r="B103" s="6"/>
      <c r="C103" s="6"/>
      <c r="D103" s="6"/>
      <c r="E103" s="6"/>
      <c r="F103" s="6"/>
      <c r="G103" s="6"/>
      <c r="H103" s="6"/>
      <c r="I103" s="6"/>
      <c r="J103" s="6"/>
      <c r="L103" s="6"/>
      <c r="M103" s="6"/>
      <c r="N103" s="6"/>
    </row>
    <row r="104" spans="2:24" x14ac:dyDescent="0.2">
      <c r="B104" s="6"/>
      <c r="C104" s="6"/>
      <c r="D104" s="27"/>
      <c r="E104" s="24"/>
      <c r="F104" s="6"/>
      <c r="G104" s="6"/>
      <c r="H104" s="6"/>
      <c r="I104" s="24"/>
      <c r="J104" s="24"/>
      <c r="K104" s="25"/>
      <c r="L104" s="24"/>
      <c r="M104" s="24"/>
      <c r="N104" s="24"/>
      <c r="O104" s="25"/>
      <c r="P104" s="25"/>
      <c r="Q104" s="25"/>
      <c r="R104" s="25"/>
      <c r="S104" s="25"/>
      <c r="T104" s="25"/>
      <c r="U104" s="25"/>
    </row>
    <row r="105" spans="2:24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N105" s="6"/>
    </row>
    <row r="106" spans="2:24" x14ac:dyDescent="0.2">
      <c r="B106" s="6"/>
      <c r="C106" s="6"/>
      <c r="D106" s="6"/>
      <c r="E106" s="6"/>
      <c r="F106" s="6"/>
      <c r="G106" s="6"/>
      <c r="H106" s="6"/>
      <c r="I106" s="6"/>
      <c r="K106" s="6"/>
      <c r="L106" s="6"/>
      <c r="N106" s="6"/>
      <c r="R106" s="28"/>
      <c r="S106" s="28"/>
    </row>
    <row r="107" spans="2:24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N107" s="6"/>
      <c r="R107" s="28"/>
      <c r="S107" s="28"/>
    </row>
    <row r="108" spans="2:24" x14ac:dyDescent="0.2">
      <c r="B108" s="6"/>
      <c r="C108" s="6"/>
      <c r="D108" s="6"/>
      <c r="F108" s="6"/>
      <c r="H108" s="6"/>
      <c r="I108" s="6"/>
      <c r="J108" s="6"/>
      <c r="K108" s="6"/>
      <c r="L108" s="6"/>
      <c r="N108" s="6"/>
      <c r="R108" s="28"/>
      <c r="S108" s="28"/>
    </row>
    <row r="109" spans="2:24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N109" s="6"/>
      <c r="R109" s="28"/>
      <c r="S109" s="28"/>
    </row>
    <row r="110" spans="2:24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N110" s="6"/>
      <c r="R110" s="28"/>
      <c r="S110" s="28"/>
    </row>
    <row r="111" spans="2:24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N111" s="6"/>
      <c r="R111" s="28"/>
      <c r="S111" s="28"/>
    </row>
    <row r="112" spans="2:24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N112" s="6"/>
      <c r="R112" s="28"/>
      <c r="S112" s="28"/>
      <c r="V112" s="25"/>
      <c r="W112" s="25"/>
      <c r="X112" s="25"/>
    </row>
    <row r="113" spans="2:19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N113" s="6"/>
      <c r="R113" s="28"/>
      <c r="S113" s="28"/>
    </row>
    <row r="114" spans="2:19" x14ac:dyDescent="0.2">
      <c r="E114" s="6"/>
      <c r="G114" s="6"/>
      <c r="H114" s="6"/>
      <c r="J114" s="6"/>
      <c r="R114" s="28"/>
      <c r="S114" s="28"/>
    </row>
    <row r="115" spans="2:19" x14ac:dyDescent="0.2">
      <c r="E115" s="6"/>
      <c r="H115" s="6"/>
      <c r="J115" s="6"/>
      <c r="R115" s="28"/>
      <c r="S115" s="28"/>
    </row>
    <row r="116" spans="2:19" x14ac:dyDescent="0.2">
      <c r="G116" s="6"/>
      <c r="H116" s="6"/>
      <c r="R116" s="28"/>
      <c r="S116" s="28"/>
    </row>
    <row r="117" spans="2:19" x14ac:dyDescent="0.2">
      <c r="G117" s="6"/>
      <c r="H117" s="6"/>
      <c r="R117" s="28"/>
      <c r="S117" s="28"/>
    </row>
    <row r="118" spans="2:19" x14ac:dyDescent="0.2">
      <c r="G118" s="6"/>
      <c r="H118" s="6"/>
      <c r="R118" s="28"/>
      <c r="S118" s="28"/>
    </row>
    <row r="119" spans="2:19" x14ac:dyDescent="0.2">
      <c r="G119" s="6"/>
      <c r="H119" s="6"/>
      <c r="R119" s="28"/>
      <c r="S119" s="28"/>
    </row>
    <row r="120" spans="2:19" x14ac:dyDescent="0.2">
      <c r="G120" s="6"/>
      <c r="H120" s="6"/>
      <c r="R120" s="28"/>
      <c r="S120" s="28"/>
    </row>
    <row r="121" spans="2:19" x14ac:dyDescent="0.2">
      <c r="G121" s="6"/>
      <c r="H121" s="6"/>
      <c r="R121" s="28"/>
      <c r="S121" s="28"/>
    </row>
    <row r="122" spans="2:19" x14ac:dyDescent="0.2">
      <c r="G122" s="6"/>
      <c r="H122" s="6"/>
      <c r="R122" s="28"/>
      <c r="S122" s="28"/>
    </row>
    <row r="123" spans="2:19" x14ac:dyDescent="0.2">
      <c r="G123" s="6"/>
      <c r="H123" s="6"/>
      <c r="R123" s="28"/>
      <c r="S123" s="28"/>
    </row>
    <row r="124" spans="2:19" x14ac:dyDescent="0.2">
      <c r="G124" s="6"/>
      <c r="H124" s="6"/>
      <c r="R124" s="28"/>
      <c r="S124" s="28"/>
    </row>
    <row r="125" spans="2:19" x14ac:dyDescent="0.2">
      <c r="G125" s="6"/>
      <c r="H125" s="6"/>
      <c r="R125" s="28"/>
      <c r="S125" s="28"/>
    </row>
    <row r="126" spans="2:19" x14ac:dyDescent="0.2">
      <c r="G126" s="6"/>
      <c r="H126" s="6"/>
      <c r="R126" s="28"/>
      <c r="S126" s="28"/>
    </row>
    <row r="127" spans="2:19" x14ac:dyDescent="0.2">
      <c r="G127" s="6"/>
      <c r="H127" s="6"/>
      <c r="R127" s="28"/>
      <c r="S127" s="28"/>
    </row>
    <row r="128" spans="2:19" x14ac:dyDescent="0.2">
      <c r="G128" s="6"/>
      <c r="H128" s="6"/>
      <c r="R128" s="28"/>
      <c r="S128" s="28"/>
    </row>
    <row r="129" spans="7:19" x14ac:dyDescent="0.2">
      <c r="G129" s="6"/>
      <c r="H129" s="6"/>
      <c r="R129" s="28"/>
      <c r="S129" s="28"/>
    </row>
    <row r="130" spans="7:19" x14ac:dyDescent="0.2">
      <c r="G130" s="6"/>
      <c r="H130" s="6"/>
      <c r="R130" s="28"/>
      <c r="S130" s="28"/>
    </row>
    <row r="131" spans="7:19" x14ac:dyDescent="0.2">
      <c r="G131" s="6"/>
      <c r="H131" s="6"/>
      <c r="R131" s="28"/>
      <c r="S131" s="28"/>
    </row>
    <row r="132" spans="7:19" x14ac:dyDescent="0.2">
      <c r="G132" s="6"/>
      <c r="R132" s="28"/>
      <c r="S132" s="28"/>
    </row>
    <row r="133" spans="7:19" x14ac:dyDescent="0.2">
      <c r="G133" s="6"/>
      <c r="R133" s="28"/>
      <c r="S133" s="28"/>
    </row>
    <row r="134" spans="7:19" x14ac:dyDescent="0.2">
      <c r="G134" s="6"/>
    </row>
    <row r="135" spans="7:19" x14ac:dyDescent="0.2">
      <c r="R135" s="28"/>
      <c r="S135" s="28"/>
    </row>
    <row r="136" spans="7:19" x14ac:dyDescent="0.2">
      <c r="R136" s="28"/>
      <c r="S136" s="28"/>
    </row>
    <row r="137" spans="7:19" x14ac:dyDescent="0.2">
      <c r="R137" s="28"/>
      <c r="S137" s="28"/>
    </row>
    <row r="138" spans="7:19" x14ac:dyDescent="0.2">
      <c r="R138" s="28"/>
      <c r="S138" s="28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O87"/>
  <sheetViews>
    <sheetView showGridLines="0" zoomScaleNormal="100" zoomScaleSheetLayoutView="93" workbookViewId="0">
      <selection activeCell="F45" sqref="F45:G45"/>
    </sheetView>
  </sheetViews>
  <sheetFormatPr defaultColWidth="8.7109375" defaultRowHeight="12.75" x14ac:dyDescent="0.2"/>
  <cols>
    <col min="1" max="1" width="2.5703125" style="55" customWidth="1"/>
    <col min="2" max="2" width="16.28515625" style="55" customWidth="1"/>
    <col min="3" max="3" width="16.5703125" style="62" customWidth="1"/>
    <col min="4" max="4" width="2" style="55" customWidth="1"/>
    <col min="5" max="5" width="15.140625" style="55" bestFit="1" customWidth="1"/>
    <col min="6" max="6" width="14.85546875" style="55" bestFit="1" customWidth="1"/>
    <col min="7" max="7" width="13.28515625" style="55" customWidth="1"/>
    <col min="8" max="8" width="13.140625" style="55" customWidth="1"/>
    <col min="9" max="9" width="13.28515625" style="55" customWidth="1"/>
    <col min="10" max="11" width="13" style="55" customWidth="1"/>
    <col min="12" max="12" width="14.28515625" style="55" customWidth="1"/>
    <col min="13" max="13" width="16.7109375" style="55" customWidth="1"/>
    <col min="14" max="14" width="15.140625" style="55" customWidth="1"/>
    <col min="15" max="15" width="18.140625" style="55" customWidth="1"/>
    <col min="16" max="16384" width="8.7109375" style="55"/>
  </cols>
  <sheetData>
    <row r="1" spans="2:15" x14ac:dyDescent="0.2">
      <c r="B1" s="2"/>
      <c r="C1" s="2"/>
      <c r="D1" s="2"/>
      <c r="E1" s="2"/>
      <c r="F1" s="2"/>
      <c r="G1" s="2" t="s">
        <v>129</v>
      </c>
      <c r="H1" s="2"/>
      <c r="I1" s="2"/>
      <c r="J1" s="2"/>
      <c r="K1" s="2"/>
      <c r="L1" s="2"/>
    </row>
    <row r="2" spans="2:15" x14ac:dyDescent="0.2">
      <c r="B2" s="1"/>
      <c r="C2" s="9"/>
      <c r="D2" s="1"/>
      <c r="E2" s="1"/>
      <c r="F2" s="1"/>
      <c r="G2" s="1"/>
      <c r="H2" s="1"/>
      <c r="I2" s="1"/>
      <c r="J2" s="1"/>
      <c r="K2" s="1"/>
      <c r="L2" s="1"/>
    </row>
    <row r="3" spans="2:15" x14ac:dyDescent="0.2">
      <c r="B3" s="2"/>
      <c r="C3" s="2"/>
      <c r="D3" s="2"/>
      <c r="E3" s="2"/>
      <c r="F3" s="2"/>
      <c r="G3" s="2" t="s">
        <v>261</v>
      </c>
      <c r="H3" s="2"/>
      <c r="I3" s="2"/>
      <c r="J3" s="2"/>
      <c r="K3" s="2"/>
      <c r="L3" s="2"/>
    </row>
    <row r="4" spans="2:15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56"/>
    </row>
    <row r="5" spans="2:15" ht="13.5" customHeight="1" x14ac:dyDescent="0.2">
      <c r="B5" s="29"/>
      <c r="C5" s="29"/>
      <c r="D5" s="29"/>
      <c r="E5" s="29"/>
      <c r="F5" s="29"/>
      <c r="G5" s="29"/>
      <c r="H5" s="29"/>
      <c r="I5" s="29"/>
      <c r="J5" s="35"/>
      <c r="K5" s="35" t="s">
        <v>10</v>
      </c>
      <c r="L5" s="35"/>
      <c r="M5" s="71"/>
      <c r="O5" s="57"/>
    </row>
    <row r="6" spans="2:15" s="57" customFormat="1" ht="12.95" customHeight="1" x14ac:dyDescent="0.2">
      <c r="B6" s="31" t="s">
        <v>37</v>
      </c>
      <c r="C6" s="30"/>
      <c r="D6" s="30"/>
      <c r="E6" s="30" t="s">
        <v>0</v>
      </c>
      <c r="F6" s="30"/>
      <c r="G6" s="30" t="s">
        <v>5</v>
      </c>
      <c r="H6" s="30"/>
      <c r="I6" s="30"/>
      <c r="J6" s="30"/>
      <c r="K6" s="30"/>
      <c r="L6" s="30"/>
      <c r="M6" s="36"/>
      <c r="N6" s="58"/>
    </row>
    <row r="7" spans="2:15" s="57" customFormat="1" ht="13.5" customHeight="1" x14ac:dyDescent="0.2">
      <c r="B7" s="31" t="s">
        <v>38</v>
      </c>
      <c r="C7" s="30" t="s">
        <v>11</v>
      </c>
      <c r="D7" s="30"/>
      <c r="E7" s="30" t="s">
        <v>1</v>
      </c>
      <c r="F7" s="30" t="s">
        <v>3</v>
      </c>
      <c r="G7" s="30" t="s">
        <v>1</v>
      </c>
      <c r="H7" s="30" t="s">
        <v>7</v>
      </c>
      <c r="I7" s="30"/>
      <c r="J7" s="30" t="s">
        <v>10</v>
      </c>
      <c r="K7" s="37" t="s">
        <v>227</v>
      </c>
      <c r="L7" s="30"/>
      <c r="M7" s="39" t="s">
        <v>225</v>
      </c>
      <c r="N7" s="10"/>
    </row>
    <row r="8" spans="2:15" s="57" customFormat="1" x14ac:dyDescent="0.2">
      <c r="B8" s="31" t="s">
        <v>39</v>
      </c>
      <c r="C8" s="30" t="s">
        <v>165</v>
      </c>
      <c r="D8" s="30"/>
      <c r="E8" s="30" t="s">
        <v>2</v>
      </c>
      <c r="F8" s="30" t="s">
        <v>4</v>
      </c>
      <c r="G8" s="30" t="s">
        <v>6</v>
      </c>
      <c r="H8" s="30" t="s">
        <v>8</v>
      </c>
      <c r="I8" s="30" t="s">
        <v>9</v>
      </c>
      <c r="J8" s="30" t="s">
        <v>7</v>
      </c>
      <c r="K8" s="38" t="s">
        <v>228</v>
      </c>
      <c r="L8" s="30" t="s">
        <v>91</v>
      </c>
      <c r="M8" s="39" t="s">
        <v>226</v>
      </c>
      <c r="N8" s="10"/>
    </row>
    <row r="9" spans="2:15" s="61" customFormat="1" x14ac:dyDescent="0.2">
      <c r="B9" s="73" t="s">
        <v>13</v>
      </c>
      <c r="C9" s="74">
        <f>SUM(C11:C38)</f>
        <v>457650498.76999998</v>
      </c>
      <c r="D9" s="75"/>
      <c r="E9" s="76">
        <f t="shared" ref="E9:M9" si="0">SUM(E11:E38)</f>
        <v>291031681.48000008</v>
      </c>
      <c r="F9" s="76">
        <f t="shared" si="0"/>
        <v>116078244.02999999</v>
      </c>
      <c r="G9" s="76">
        <f t="shared" si="0"/>
        <v>28672618.300000001</v>
      </c>
      <c r="H9" s="76">
        <f t="shared" si="0"/>
        <v>12343147.68</v>
      </c>
      <c r="I9" s="76">
        <f t="shared" si="0"/>
        <v>4174000.4099999992</v>
      </c>
      <c r="J9" s="76">
        <f t="shared" si="0"/>
        <v>5350806.87</v>
      </c>
      <c r="K9" s="76">
        <f t="shared" si="0"/>
        <v>0</v>
      </c>
      <c r="L9" s="76">
        <f t="shared" si="0"/>
        <v>162814.33000000002</v>
      </c>
      <c r="M9" s="76">
        <f t="shared" si="0"/>
        <v>0</v>
      </c>
      <c r="O9" s="60"/>
    </row>
    <row r="10" spans="2:15" x14ac:dyDescent="0.2">
      <c r="B10" s="4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77"/>
    </row>
    <row r="11" spans="2:15" x14ac:dyDescent="0.2">
      <c r="B11" s="49" t="s">
        <v>14</v>
      </c>
      <c r="C11" s="50">
        <f>+E11+F11+G11+H11+I11+J11</f>
        <v>2379347.4400000004</v>
      </c>
      <c r="D11" s="50"/>
      <c r="E11" s="78">
        <v>1821563.7</v>
      </c>
      <c r="F11" s="50">
        <v>436990.63</v>
      </c>
      <c r="G11" s="50">
        <v>19102.43</v>
      </c>
      <c r="H11" s="50">
        <v>100659.19</v>
      </c>
      <c r="I11" s="50">
        <v>1031.49</v>
      </c>
      <c r="J11" s="50">
        <v>0</v>
      </c>
      <c r="K11" s="50">
        <v>0</v>
      </c>
      <c r="L11" s="50">
        <v>154409</v>
      </c>
      <c r="M11" s="50">
        <v>0</v>
      </c>
      <c r="O11" s="62"/>
    </row>
    <row r="12" spans="2:15" x14ac:dyDescent="0.2">
      <c r="B12" s="49" t="s">
        <v>15</v>
      </c>
      <c r="C12" s="50">
        <f>+E12+F12+G12+H12+I12+J12</f>
        <v>40806679.840000011</v>
      </c>
      <c r="D12" s="50"/>
      <c r="E12" s="78">
        <v>27861562.430000003</v>
      </c>
      <c r="F12" s="50">
        <v>6338909.04</v>
      </c>
      <c r="G12" s="50">
        <v>4526915.03</v>
      </c>
      <c r="H12" s="50">
        <v>1736544.6700000002</v>
      </c>
      <c r="I12" s="50">
        <v>341469.24</v>
      </c>
      <c r="J12" s="50">
        <v>1279.43</v>
      </c>
      <c r="K12" s="50">
        <v>0</v>
      </c>
      <c r="L12" s="50">
        <v>-2356.34</v>
      </c>
      <c r="M12" s="50">
        <v>0</v>
      </c>
      <c r="O12" s="62"/>
    </row>
    <row r="13" spans="2:15" x14ac:dyDescent="0.2">
      <c r="B13" s="50" t="s">
        <v>16</v>
      </c>
      <c r="C13" s="50">
        <f>+E13+F13+G13+H13+I13+J13</f>
        <v>67400150.329999998</v>
      </c>
      <c r="D13" s="50"/>
      <c r="E13" s="78">
        <v>38519176.420000002</v>
      </c>
      <c r="F13" s="50">
        <v>12866606.440000001</v>
      </c>
      <c r="G13" s="50">
        <v>10489661.039999999</v>
      </c>
      <c r="H13" s="50">
        <v>5125706.79</v>
      </c>
      <c r="I13" s="50">
        <v>395039.63</v>
      </c>
      <c r="J13" s="50">
        <v>3960.01</v>
      </c>
      <c r="K13" s="50">
        <v>0</v>
      </c>
      <c r="L13" s="50">
        <v>3408.23</v>
      </c>
      <c r="M13" s="50">
        <v>0</v>
      </c>
      <c r="O13" s="62"/>
    </row>
    <row r="14" spans="2:15" x14ac:dyDescent="0.2">
      <c r="B14" s="51" t="s">
        <v>17</v>
      </c>
      <c r="C14" s="50">
        <f>+E14+F14+G14+H14+I14+J14</f>
        <v>80844207.549999997</v>
      </c>
      <c r="D14" s="50"/>
      <c r="E14" s="78">
        <v>54885724.970000006</v>
      </c>
      <c r="F14" s="50">
        <v>22750694.319999997</v>
      </c>
      <c r="G14" s="50">
        <v>1665977.72</v>
      </c>
      <c r="H14" s="50">
        <v>319614.3</v>
      </c>
      <c r="I14" s="50">
        <v>1039908.02</v>
      </c>
      <c r="J14" s="50">
        <v>182288.22</v>
      </c>
      <c r="K14" s="50">
        <v>0</v>
      </c>
      <c r="L14" s="50">
        <v>0</v>
      </c>
      <c r="M14" s="50">
        <v>0</v>
      </c>
      <c r="O14" s="62"/>
    </row>
    <row r="15" spans="2:15" x14ac:dyDescent="0.2">
      <c r="B15" s="51" t="s">
        <v>18</v>
      </c>
      <c r="C15" s="50">
        <f>+E15+F15+G15+H15+I15+J15</f>
        <v>12072329.689999999</v>
      </c>
      <c r="D15" s="50"/>
      <c r="E15" s="78">
        <v>4928064.76</v>
      </c>
      <c r="F15" s="50">
        <v>1490176.51</v>
      </c>
      <c r="G15" s="50">
        <v>45875.22</v>
      </c>
      <c r="H15" s="50">
        <v>210358.69</v>
      </c>
      <c r="I15" s="50">
        <v>299446.51</v>
      </c>
      <c r="J15" s="50">
        <v>5098408</v>
      </c>
      <c r="K15" s="50">
        <v>0</v>
      </c>
      <c r="L15" s="50">
        <v>0</v>
      </c>
      <c r="M15" s="50">
        <v>0</v>
      </c>
      <c r="O15" s="62"/>
    </row>
    <row r="16" spans="2:15" x14ac:dyDescent="0.2">
      <c r="B16" s="51"/>
      <c r="C16" s="50"/>
      <c r="D16" s="50"/>
      <c r="E16" s="78"/>
      <c r="F16" s="50"/>
      <c r="G16" s="50"/>
      <c r="H16" s="50"/>
      <c r="I16" s="50"/>
      <c r="J16" s="50"/>
      <c r="K16" s="79"/>
      <c r="L16" s="79"/>
      <c r="M16" s="80"/>
    </row>
    <row r="17" spans="2:15" x14ac:dyDescent="0.2">
      <c r="B17" s="51" t="s">
        <v>19</v>
      </c>
      <c r="C17" s="50">
        <f>+E17+F17+G17+H17+I17+J17</f>
        <v>3012937.7700000005</v>
      </c>
      <c r="D17" s="50"/>
      <c r="E17" s="78">
        <v>2301399.13</v>
      </c>
      <c r="F17" s="50">
        <v>465189.82000000007</v>
      </c>
      <c r="G17" s="50">
        <v>48177.560000000005</v>
      </c>
      <c r="H17" s="50">
        <v>197005.43</v>
      </c>
      <c r="I17" s="50">
        <v>1165.83</v>
      </c>
      <c r="J17" s="50">
        <v>0</v>
      </c>
      <c r="K17" s="50">
        <v>0</v>
      </c>
      <c r="L17" s="50">
        <v>0</v>
      </c>
      <c r="M17" s="50">
        <v>0</v>
      </c>
      <c r="O17" s="62"/>
    </row>
    <row r="18" spans="2:15" x14ac:dyDescent="0.2">
      <c r="B18" s="51" t="s">
        <v>20</v>
      </c>
      <c r="C18" s="50">
        <f>+E18+F18+G18+H18+I18+J18</f>
        <v>5736478.9500000002</v>
      </c>
      <c r="D18" s="50"/>
      <c r="E18" s="78">
        <v>4876830.7</v>
      </c>
      <c r="F18" s="50">
        <v>704038.72</v>
      </c>
      <c r="G18" s="50">
        <v>43145.86</v>
      </c>
      <c r="H18" s="50">
        <v>112463.67000000001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O18" s="62"/>
    </row>
    <row r="19" spans="2:15" x14ac:dyDescent="0.2">
      <c r="B19" s="51" t="s">
        <v>21</v>
      </c>
      <c r="C19" s="50">
        <f>+E19+F19+G19+H19+I19+J19</f>
        <v>6239646.0300000003</v>
      </c>
      <c r="D19" s="50"/>
      <c r="E19" s="78">
        <v>4201272.66</v>
      </c>
      <c r="F19" s="50">
        <v>1225395.31</v>
      </c>
      <c r="G19" s="50">
        <v>269780.65000000002</v>
      </c>
      <c r="H19" s="50">
        <v>148793.64000000001</v>
      </c>
      <c r="I19" s="50">
        <v>394403.76999999996</v>
      </c>
      <c r="J19" s="50">
        <v>0</v>
      </c>
      <c r="K19" s="50">
        <v>0</v>
      </c>
      <c r="L19" s="50">
        <v>0</v>
      </c>
      <c r="M19" s="50">
        <v>0</v>
      </c>
      <c r="O19" s="62"/>
    </row>
    <row r="20" spans="2:15" x14ac:dyDescent="0.2">
      <c r="B20" s="51" t="s">
        <v>22</v>
      </c>
      <c r="C20" s="50">
        <f>+E20+F20+G20+H20+I20+J20</f>
        <v>13603349.750000002</v>
      </c>
      <c r="D20" s="50"/>
      <c r="E20" s="78">
        <v>8104974.3099999996</v>
      </c>
      <c r="F20" s="50">
        <v>4198503.9000000004</v>
      </c>
      <c r="G20" s="50">
        <v>382326.48</v>
      </c>
      <c r="H20" s="50">
        <v>271147.15999999997</v>
      </c>
      <c r="I20" s="50">
        <v>633379.56000000006</v>
      </c>
      <c r="J20" s="50">
        <v>13018.34</v>
      </c>
      <c r="K20" s="50">
        <v>0</v>
      </c>
      <c r="L20" s="50">
        <v>0</v>
      </c>
      <c r="M20" s="50">
        <v>0</v>
      </c>
      <c r="O20" s="62"/>
    </row>
    <row r="21" spans="2:15" x14ac:dyDescent="0.2">
      <c r="B21" s="51" t="s">
        <v>23</v>
      </c>
      <c r="C21" s="50">
        <f>+E21+F21+G21+H21+I21+J21</f>
        <v>1865860.6600000001</v>
      </c>
      <c r="D21" s="50"/>
      <c r="E21" s="78">
        <v>1364477.74</v>
      </c>
      <c r="F21" s="50">
        <v>315172.65000000002</v>
      </c>
      <c r="G21" s="50">
        <v>79658.31</v>
      </c>
      <c r="H21" s="50">
        <v>106551.96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O21" s="62"/>
    </row>
    <row r="22" spans="2:15" x14ac:dyDescent="0.2">
      <c r="B22" s="51"/>
      <c r="C22" s="50"/>
      <c r="D22" s="50"/>
      <c r="E22" s="78"/>
      <c r="F22" s="50"/>
      <c r="G22" s="50"/>
      <c r="H22" s="50"/>
      <c r="I22" s="50"/>
      <c r="J22" s="50"/>
      <c r="K22" s="79"/>
      <c r="L22" s="79"/>
      <c r="M22" s="79"/>
    </row>
    <row r="23" spans="2:15" x14ac:dyDescent="0.2">
      <c r="B23" s="51" t="s">
        <v>24</v>
      </c>
      <c r="C23" s="50">
        <f>+E23+F23+G23+H23+I23+J23</f>
        <v>12571793.339999998</v>
      </c>
      <c r="D23" s="50"/>
      <c r="E23" s="78">
        <v>9140301.3899999987</v>
      </c>
      <c r="F23" s="50">
        <v>2486499.9</v>
      </c>
      <c r="G23" s="50">
        <v>423690.58999999997</v>
      </c>
      <c r="H23" s="50">
        <v>290422.12</v>
      </c>
      <c r="I23" s="50">
        <v>230879.34</v>
      </c>
      <c r="J23" s="50">
        <v>0</v>
      </c>
      <c r="K23" s="50">
        <v>0</v>
      </c>
      <c r="L23" s="50">
        <v>0</v>
      </c>
      <c r="M23" s="50">
        <v>0</v>
      </c>
      <c r="O23" s="62"/>
    </row>
    <row r="24" spans="2:15" x14ac:dyDescent="0.2">
      <c r="B24" s="51" t="s">
        <v>25</v>
      </c>
      <c r="C24" s="50">
        <f>+E24+F24+G24+H24+I24+J24</f>
        <v>1898719.6600000001</v>
      </c>
      <c r="D24" s="50"/>
      <c r="E24" s="78">
        <v>1394955.87</v>
      </c>
      <c r="F24" s="50">
        <v>238320.94</v>
      </c>
      <c r="G24" s="50">
        <v>21117.030000000002</v>
      </c>
      <c r="H24" s="50">
        <v>238129.72999999998</v>
      </c>
      <c r="I24" s="50">
        <v>6196.09</v>
      </c>
      <c r="J24" s="50">
        <v>0</v>
      </c>
      <c r="K24" s="50">
        <v>0</v>
      </c>
      <c r="L24" s="50">
        <v>0</v>
      </c>
      <c r="M24" s="50">
        <v>0</v>
      </c>
      <c r="O24" s="62"/>
    </row>
    <row r="25" spans="2:15" x14ac:dyDescent="0.2">
      <c r="B25" s="50" t="s">
        <v>26</v>
      </c>
      <c r="C25" s="50">
        <f>+E25+F25+G25+H25+I25+J25</f>
        <v>12874034.109999999</v>
      </c>
      <c r="D25" s="50"/>
      <c r="E25" s="78">
        <v>10969329</v>
      </c>
      <c r="F25" s="50">
        <v>1305959.78</v>
      </c>
      <c r="G25" s="50">
        <v>238215.14</v>
      </c>
      <c r="H25" s="50">
        <v>208364.08000000002</v>
      </c>
      <c r="I25" s="50">
        <v>152166.10999999999</v>
      </c>
      <c r="J25" s="50">
        <v>0</v>
      </c>
      <c r="K25" s="50">
        <v>0</v>
      </c>
      <c r="L25" s="50">
        <v>0</v>
      </c>
      <c r="M25" s="50">
        <v>0</v>
      </c>
      <c r="O25" s="62"/>
    </row>
    <row r="26" spans="2:15" x14ac:dyDescent="0.2">
      <c r="B26" s="51" t="s">
        <v>27</v>
      </c>
      <c r="C26" s="50">
        <f>+E26+F26+G26+H26+I26+J26</f>
        <v>22753796.690000001</v>
      </c>
      <c r="D26" s="50"/>
      <c r="E26" s="78">
        <v>10937198.690000001</v>
      </c>
      <c r="F26" s="50">
        <v>2879494</v>
      </c>
      <c r="G26" s="50">
        <v>7979123</v>
      </c>
      <c r="H26" s="50">
        <v>957981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O26" s="62"/>
    </row>
    <row r="27" spans="2:15" x14ac:dyDescent="0.2">
      <c r="B27" s="51" t="s">
        <v>28</v>
      </c>
      <c r="C27" s="50">
        <f>+E27+F27+G27+H27+I27+J27</f>
        <v>1086366.8900000001</v>
      </c>
      <c r="D27" s="50"/>
      <c r="E27" s="78">
        <v>722224.79</v>
      </c>
      <c r="F27" s="50">
        <v>283462.60000000003</v>
      </c>
      <c r="G27" s="50">
        <v>13242.04</v>
      </c>
      <c r="H27" s="50">
        <v>61237.46</v>
      </c>
      <c r="I27" s="50">
        <v>6200</v>
      </c>
      <c r="J27" s="50">
        <v>0</v>
      </c>
      <c r="K27" s="50">
        <v>0</v>
      </c>
      <c r="L27" s="50">
        <v>0</v>
      </c>
      <c r="M27" s="50">
        <v>0</v>
      </c>
      <c r="O27" s="62"/>
    </row>
    <row r="28" spans="2:15" x14ac:dyDescent="0.2">
      <c r="B28" s="51"/>
      <c r="C28" s="50"/>
      <c r="D28" s="50"/>
      <c r="E28" s="78"/>
      <c r="F28" s="50"/>
      <c r="G28" s="50"/>
      <c r="H28" s="50"/>
      <c r="I28" s="50"/>
      <c r="J28" s="50"/>
      <c r="K28" s="79"/>
      <c r="L28" s="79"/>
      <c r="M28" s="80"/>
    </row>
    <row r="29" spans="2:15" x14ac:dyDescent="0.2">
      <c r="B29" s="49" t="s">
        <v>140</v>
      </c>
      <c r="C29" s="50">
        <f>+E29+F29+G29+H29+I29+J29</f>
        <v>64588676.150000006</v>
      </c>
      <c r="D29" s="50"/>
      <c r="E29" s="78">
        <v>42433332.829999998</v>
      </c>
      <c r="F29" s="50">
        <v>20567423.870000001</v>
      </c>
      <c r="G29" s="50">
        <v>1057502.04</v>
      </c>
      <c r="H29" s="50">
        <v>397264.55999999994</v>
      </c>
      <c r="I29" s="50">
        <v>133152.85</v>
      </c>
      <c r="J29" s="50">
        <v>0</v>
      </c>
      <c r="K29" s="50">
        <v>0</v>
      </c>
      <c r="L29" s="50">
        <v>7353.44</v>
      </c>
      <c r="M29" s="50">
        <v>0</v>
      </c>
      <c r="O29" s="62"/>
    </row>
    <row r="30" spans="2:15" x14ac:dyDescent="0.2">
      <c r="B30" s="51" t="s">
        <v>29</v>
      </c>
      <c r="C30" s="50">
        <f>+E30+F30+G30+H30+I30+J30</f>
        <v>81773144.289999992</v>
      </c>
      <c r="D30" s="50"/>
      <c r="E30" s="78">
        <v>47049264.710000001</v>
      </c>
      <c r="F30" s="50">
        <v>33031493.43</v>
      </c>
      <c r="G30" s="50">
        <v>224964.09999999998</v>
      </c>
      <c r="H30" s="50">
        <v>990640.17</v>
      </c>
      <c r="I30" s="50">
        <v>476781.87999999995</v>
      </c>
      <c r="J30" s="50">
        <v>0</v>
      </c>
      <c r="K30" s="50">
        <v>0</v>
      </c>
      <c r="L30" s="50">
        <v>0</v>
      </c>
      <c r="M30" s="50">
        <v>0</v>
      </c>
      <c r="O30" s="62"/>
    </row>
    <row r="31" spans="2:15" x14ac:dyDescent="0.2">
      <c r="B31" s="51" t="s">
        <v>30</v>
      </c>
      <c r="C31" s="50">
        <f>+E31+F31+G31+H31+I31+J31</f>
        <v>2553224.9499999997</v>
      </c>
      <c r="D31" s="50"/>
      <c r="E31" s="78">
        <v>2086489.3599999999</v>
      </c>
      <c r="F31" s="50">
        <v>321216.66000000003</v>
      </c>
      <c r="G31" s="50">
        <v>62611.46</v>
      </c>
      <c r="H31" s="50">
        <v>50062.69</v>
      </c>
      <c r="I31" s="50">
        <v>0</v>
      </c>
      <c r="J31" s="50">
        <v>32844.78</v>
      </c>
      <c r="K31" s="50">
        <v>0</v>
      </c>
      <c r="L31" s="50">
        <v>0</v>
      </c>
      <c r="M31" s="50">
        <v>0</v>
      </c>
      <c r="O31" s="62"/>
    </row>
    <row r="32" spans="2:15" x14ac:dyDescent="0.2">
      <c r="B32" s="51" t="s">
        <v>31</v>
      </c>
      <c r="C32" s="50">
        <f>+E32+F32+G32+H32+I32+J32</f>
        <v>3615031.23</v>
      </c>
      <c r="D32" s="50"/>
      <c r="E32" s="78">
        <v>3308180.16</v>
      </c>
      <c r="F32" s="50">
        <v>154436.44</v>
      </c>
      <c r="G32" s="50">
        <v>45832.850000000006</v>
      </c>
      <c r="H32" s="50">
        <v>106581.78000000001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O32" s="62"/>
    </row>
    <row r="33" spans="2:15" x14ac:dyDescent="0.2">
      <c r="B33" s="51" t="s">
        <v>32</v>
      </c>
      <c r="C33" s="50">
        <f>+E33+F33+G33+H33+I33+J33</f>
        <v>2419683.48</v>
      </c>
      <c r="D33" s="50"/>
      <c r="E33" s="78">
        <v>1959919.35</v>
      </c>
      <c r="F33" s="50">
        <v>246642</v>
      </c>
      <c r="G33" s="50">
        <v>113533.25</v>
      </c>
      <c r="H33" s="50">
        <v>99588.88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O33" s="62"/>
    </row>
    <row r="34" spans="2:15" x14ac:dyDescent="0.2">
      <c r="B34" s="51"/>
      <c r="C34" s="50"/>
      <c r="D34" s="50"/>
      <c r="E34" s="78"/>
      <c r="F34" s="50"/>
      <c r="G34" s="50"/>
      <c r="H34" s="50"/>
      <c r="I34" s="50"/>
      <c r="J34" s="50"/>
      <c r="K34" s="80"/>
      <c r="L34" s="80"/>
      <c r="M34" s="80"/>
    </row>
    <row r="35" spans="2:15" x14ac:dyDescent="0.2">
      <c r="B35" s="51" t="s">
        <v>33</v>
      </c>
      <c r="C35" s="50">
        <f>+E35+F35+G35+H35+I35+J35</f>
        <v>1398447.31</v>
      </c>
      <c r="D35" s="50"/>
      <c r="E35" s="78">
        <v>1014391.4700000001</v>
      </c>
      <c r="F35" s="50">
        <v>202497.88</v>
      </c>
      <c r="G35" s="50">
        <v>34112.89</v>
      </c>
      <c r="H35" s="50">
        <v>132068.07</v>
      </c>
      <c r="I35" s="50">
        <v>0</v>
      </c>
      <c r="J35" s="50">
        <v>15377</v>
      </c>
      <c r="K35" s="50">
        <v>0</v>
      </c>
      <c r="L35" s="50">
        <v>0</v>
      </c>
      <c r="M35" s="50">
        <v>0</v>
      </c>
      <c r="O35" s="62"/>
    </row>
    <row r="36" spans="2:15" x14ac:dyDescent="0.2">
      <c r="B36" s="51" t="s">
        <v>34</v>
      </c>
      <c r="C36" s="50">
        <f>+E36+F36+G36+H36+I36+J36</f>
        <v>8304131.2800000012</v>
      </c>
      <c r="D36" s="50"/>
      <c r="E36" s="78">
        <v>5360063.6100000013</v>
      </c>
      <c r="F36" s="50">
        <v>2140726.73</v>
      </c>
      <c r="G36" s="50">
        <v>523528.64</v>
      </c>
      <c r="H36" s="50">
        <v>223609.20999999996</v>
      </c>
      <c r="I36" s="50">
        <v>54189</v>
      </c>
      <c r="J36" s="50">
        <v>2014.09</v>
      </c>
      <c r="K36" s="50">
        <v>0</v>
      </c>
      <c r="L36" s="50">
        <v>0</v>
      </c>
      <c r="M36" s="50">
        <v>0</v>
      </c>
      <c r="O36" s="62"/>
    </row>
    <row r="37" spans="2:15" x14ac:dyDescent="0.2">
      <c r="B37" s="51" t="s">
        <v>35</v>
      </c>
      <c r="C37" s="50">
        <f>+E37+F37+G37+H37+I37+J37</f>
        <v>5814379.6400000006</v>
      </c>
      <c r="D37" s="50"/>
      <c r="E37" s="78">
        <v>4220682.46</v>
      </c>
      <c r="F37" s="50">
        <v>1233733.9300000002</v>
      </c>
      <c r="G37" s="50">
        <v>172585.97999999998</v>
      </c>
      <c r="H37" s="50">
        <v>187377.27000000002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O37" s="62"/>
    </row>
    <row r="38" spans="2:15" x14ac:dyDescent="0.2">
      <c r="B38" s="51" t="s">
        <v>36</v>
      </c>
      <c r="C38" s="50">
        <f>+E38+F38+G38+H38+I38+J38</f>
        <v>2038081.7399999998</v>
      </c>
      <c r="D38" s="50"/>
      <c r="E38" s="78">
        <v>1570300.9699999997</v>
      </c>
      <c r="F38" s="50">
        <v>194658.53</v>
      </c>
      <c r="G38" s="50">
        <v>191938.99</v>
      </c>
      <c r="H38" s="50">
        <v>70975.16</v>
      </c>
      <c r="I38" s="50">
        <v>8591.09</v>
      </c>
      <c r="J38" s="50">
        <v>1617</v>
      </c>
      <c r="K38" s="50">
        <v>0</v>
      </c>
      <c r="L38" s="50">
        <v>0</v>
      </c>
      <c r="M38" s="50">
        <v>0</v>
      </c>
      <c r="O38" s="62"/>
    </row>
    <row r="39" spans="2:15" x14ac:dyDescent="0.2">
      <c r="B39" s="15" t="s">
        <v>207</v>
      </c>
      <c r="D39" s="15"/>
      <c r="E39" s="15"/>
      <c r="F39" s="15"/>
      <c r="G39" s="15"/>
      <c r="H39" s="15"/>
      <c r="I39" s="15"/>
      <c r="J39" s="15"/>
      <c r="K39" s="15"/>
      <c r="L39" s="15"/>
    </row>
    <row r="40" spans="2:15" x14ac:dyDescent="0.2">
      <c r="B40" s="15" t="s">
        <v>211</v>
      </c>
      <c r="D40" s="15"/>
      <c r="E40" s="15"/>
      <c r="F40" s="15"/>
      <c r="G40" s="15"/>
      <c r="H40" s="15"/>
      <c r="I40" s="15"/>
      <c r="J40" s="15"/>
      <c r="K40" s="15"/>
      <c r="L40" s="15"/>
    </row>
    <row r="41" spans="2:15" x14ac:dyDescent="0.2">
      <c r="B41" s="15" t="s">
        <v>212</v>
      </c>
      <c r="D41" s="15"/>
      <c r="E41" s="15"/>
      <c r="F41" s="15"/>
      <c r="G41" s="15"/>
      <c r="H41" s="15"/>
      <c r="I41" s="15"/>
      <c r="J41" s="15"/>
      <c r="K41" s="15"/>
      <c r="L41" s="15"/>
    </row>
    <row r="42" spans="2:15" x14ac:dyDescent="0.2">
      <c r="B42" s="55" t="s">
        <v>206</v>
      </c>
      <c r="D42" s="64"/>
      <c r="E42" s="64"/>
      <c r="F42" s="64"/>
      <c r="G42" s="64"/>
      <c r="H42" s="64"/>
      <c r="I42" s="64"/>
      <c r="J42" s="64"/>
      <c r="K42" s="64"/>
      <c r="L42" s="64"/>
    </row>
    <row r="44" spans="2:15" x14ac:dyDescent="0.2">
      <c r="C44" s="65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</row>
    <row r="45" spans="2:15" x14ac:dyDescent="0.2">
      <c r="C45" s="65"/>
      <c r="E45" s="66"/>
      <c r="F45" s="66"/>
      <c r="G45" s="66"/>
      <c r="H45" s="66"/>
      <c r="I45" s="66"/>
      <c r="J45" s="66"/>
      <c r="K45" s="66"/>
      <c r="L45" s="66"/>
      <c r="M45" s="66"/>
      <c r="N45" s="66"/>
    </row>
    <row r="46" spans="2:15" x14ac:dyDescent="0.2">
      <c r="C46" s="65"/>
      <c r="E46" s="66"/>
      <c r="F46" s="66"/>
      <c r="G46" s="66"/>
      <c r="H46" s="66"/>
      <c r="I46" s="66"/>
      <c r="J46" s="66"/>
      <c r="K46" s="66"/>
      <c r="L46" s="66"/>
      <c r="M46" s="67"/>
    </row>
    <row r="47" spans="2:15" ht="13.5" customHeight="1" x14ac:dyDescent="0.2">
      <c r="E47" s="66"/>
      <c r="F47" s="66"/>
      <c r="G47" s="66"/>
      <c r="H47" s="66"/>
      <c r="I47" s="66"/>
      <c r="J47" s="66"/>
      <c r="K47" s="66"/>
      <c r="L47" s="66"/>
      <c r="M47" s="67"/>
    </row>
    <row r="48" spans="2:15" ht="13.5" customHeight="1" x14ac:dyDescent="0.2">
      <c r="E48" s="68"/>
      <c r="F48" s="66"/>
      <c r="G48" s="66"/>
      <c r="H48" s="66"/>
      <c r="I48" s="66"/>
      <c r="J48" s="66"/>
      <c r="K48" s="66"/>
      <c r="L48" s="66"/>
      <c r="M48" s="67"/>
    </row>
    <row r="49" spans="3:13" x14ac:dyDescent="0.2">
      <c r="C49" s="65"/>
      <c r="E49" s="66"/>
      <c r="F49" s="66"/>
      <c r="G49" s="66"/>
      <c r="H49" s="66"/>
      <c r="I49" s="66"/>
      <c r="J49" s="66"/>
      <c r="K49" s="66"/>
      <c r="L49" s="66"/>
      <c r="M49" s="66"/>
    </row>
    <row r="50" spans="3:13" x14ac:dyDescent="0.2">
      <c r="E50" s="66"/>
      <c r="F50" s="66"/>
      <c r="G50" s="66"/>
      <c r="H50" s="66"/>
      <c r="I50" s="66"/>
      <c r="J50" s="66"/>
      <c r="K50" s="66"/>
      <c r="L50" s="66"/>
      <c r="M50" s="67"/>
    </row>
    <row r="51" spans="3:13" x14ac:dyDescent="0.2">
      <c r="C51" s="65"/>
      <c r="E51" s="66"/>
      <c r="F51" s="66"/>
      <c r="G51" s="66"/>
      <c r="H51" s="66"/>
      <c r="I51" s="66"/>
      <c r="J51" s="66"/>
      <c r="K51" s="66"/>
      <c r="L51" s="66"/>
      <c r="M51" s="66"/>
    </row>
    <row r="52" spans="3:13" x14ac:dyDescent="0.2">
      <c r="C52" s="65"/>
      <c r="E52" s="66"/>
      <c r="F52" s="66"/>
      <c r="G52" s="66"/>
      <c r="H52" s="66"/>
      <c r="I52" s="66"/>
      <c r="J52" s="66"/>
      <c r="K52" s="66"/>
      <c r="L52" s="66"/>
      <c r="M52" s="67"/>
    </row>
    <row r="53" spans="3:13" x14ac:dyDescent="0.2">
      <c r="C53" s="65"/>
      <c r="E53" s="66"/>
      <c r="F53" s="66"/>
      <c r="G53" s="66"/>
      <c r="H53" s="66"/>
      <c r="I53" s="66"/>
      <c r="J53" s="66"/>
      <c r="K53" s="66"/>
      <c r="L53" s="66"/>
      <c r="M53" s="67"/>
    </row>
    <row r="54" spans="3:13" x14ac:dyDescent="0.2">
      <c r="C54" s="65"/>
      <c r="E54" s="66"/>
      <c r="F54" s="66"/>
      <c r="G54" s="66"/>
      <c r="H54" s="66"/>
      <c r="I54" s="66"/>
      <c r="J54" s="66"/>
      <c r="K54" s="66"/>
      <c r="L54" s="66"/>
      <c r="M54" s="67"/>
    </row>
    <row r="55" spans="3:13" x14ac:dyDescent="0.2">
      <c r="C55" s="65"/>
      <c r="E55" s="66"/>
      <c r="F55" s="66"/>
      <c r="G55" s="66"/>
      <c r="H55" s="66"/>
      <c r="I55" s="66"/>
      <c r="J55" s="66"/>
      <c r="K55" s="66"/>
      <c r="L55" s="66"/>
      <c r="M55" s="67"/>
    </row>
    <row r="56" spans="3:13" x14ac:dyDescent="0.2">
      <c r="E56" s="66"/>
      <c r="F56" s="66"/>
      <c r="G56" s="66"/>
      <c r="H56" s="66"/>
      <c r="I56" s="66"/>
      <c r="J56" s="66"/>
      <c r="K56" s="66"/>
      <c r="L56" s="66"/>
      <c r="M56" s="67"/>
    </row>
    <row r="57" spans="3:13" x14ac:dyDescent="0.2">
      <c r="C57" s="65"/>
      <c r="E57" s="66"/>
      <c r="F57" s="66"/>
      <c r="G57" s="66"/>
      <c r="H57" s="66"/>
      <c r="I57" s="66"/>
      <c r="J57" s="66"/>
      <c r="K57" s="66"/>
      <c r="L57" s="66"/>
      <c r="M57" s="67"/>
    </row>
    <row r="58" spans="3:13" x14ac:dyDescent="0.2">
      <c r="C58" s="65"/>
      <c r="E58" s="66"/>
      <c r="F58" s="66"/>
      <c r="G58" s="66"/>
      <c r="H58" s="66"/>
      <c r="I58" s="66"/>
      <c r="J58" s="66"/>
      <c r="K58" s="66"/>
      <c r="L58" s="66"/>
      <c r="M58" s="67"/>
    </row>
    <row r="59" spans="3:13" x14ac:dyDescent="0.2">
      <c r="C59" s="65"/>
      <c r="E59" s="66"/>
      <c r="F59" s="66"/>
      <c r="G59" s="66"/>
      <c r="H59" s="66"/>
      <c r="I59" s="66"/>
      <c r="J59" s="66"/>
      <c r="K59" s="66"/>
      <c r="L59" s="66"/>
      <c r="M59" s="67"/>
    </row>
    <row r="60" spans="3:13" x14ac:dyDescent="0.2">
      <c r="C60" s="65"/>
      <c r="E60" s="66"/>
      <c r="F60" s="66"/>
      <c r="G60" s="66"/>
      <c r="H60" s="66"/>
      <c r="I60" s="66"/>
      <c r="J60" s="66"/>
      <c r="K60" s="66"/>
      <c r="L60" s="66"/>
      <c r="M60" s="67"/>
    </row>
    <row r="61" spans="3:13" x14ac:dyDescent="0.2">
      <c r="C61" s="65"/>
      <c r="E61" s="66"/>
      <c r="F61" s="66"/>
      <c r="G61" s="66"/>
      <c r="H61" s="66"/>
      <c r="I61" s="66"/>
      <c r="J61" s="66"/>
      <c r="K61" s="66"/>
      <c r="L61" s="66"/>
      <c r="M61" s="67"/>
    </row>
    <row r="63" spans="3:13" x14ac:dyDescent="0.2">
      <c r="C63" s="65"/>
      <c r="E63" s="66"/>
      <c r="F63" s="66"/>
      <c r="G63" s="66"/>
      <c r="H63" s="66"/>
      <c r="I63" s="66"/>
      <c r="J63" s="66"/>
      <c r="K63" s="66"/>
      <c r="L63" s="66"/>
      <c r="M63" s="67"/>
    </row>
    <row r="64" spans="3:13" x14ac:dyDescent="0.2">
      <c r="C64" s="65"/>
      <c r="E64" s="66"/>
      <c r="F64" s="66"/>
      <c r="G64" s="66"/>
      <c r="H64" s="66"/>
      <c r="I64" s="66"/>
      <c r="J64" s="66"/>
      <c r="K64" s="66"/>
      <c r="L64" s="66"/>
      <c r="M64" s="67"/>
    </row>
    <row r="65" spans="3:13" x14ac:dyDescent="0.2">
      <c r="C65" s="65"/>
      <c r="E65" s="66"/>
      <c r="F65" s="66"/>
      <c r="G65" s="66"/>
      <c r="H65" s="66"/>
      <c r="I65" s="66"/>
      <c r="J65" s="66"/>
      <c r="K65" s="66"/>
      <c r="L65" s="66"/>
      <c r="M65" s="67"/>
    </row>
    <row r="66" spans="3:13" x14ac:dyDescent="0.2">
      <c r="C66" s="65"/>
      <c r="E66" s="66"/>
      <c r="F66" s="66"/>
      <c r="G66" s="66"/>
      <c r="H66" s="66"/>
      <c r="I66" s="66"/>
      <c r="J66" s="66"/>
      <c r="K66" s="66"/>
      <c r="L66" s="66"/>
      <c r="M66" s="67"/>
    </row>
    <row r="67" spans="3:13" x14ac:dyDescent="0.2">
      <c r="E67" s="66"/>
      <c r="F67" s="66"/>
      <c r="G67" s="66"/>
      <c r="H67" s="66"/>
      <c r="I67" s="66"/>
      <c r="J67" s="66"/>
      <c r="K67" s="66"/>
      <c r="L67" s="66"/>
      <c r="M67" s="67"/>
    </row>
    <row r="68" spans="3:13" x14ac:dyDescent="0.2">
      <c r="C68" s="65"/>
      <c r="E68" s="66"/>
      <c r="F68" s="66"/>
      <c r="G68" s="66"/>
      <c r="H68" s="66"/>
      <c r="I68" s="66"/>
      <c r="J68" s="66"/>
      <c r="K68" s="66"/>
      <c r="L68" s="66"/>
      <c r="M68" s="67"/>
    </row>
    <row r="69" spans="3:13" x14ac:dyDescent="0.2">
      <c r="C69" s="65"/>
      <c r="E69" s="66"/>
      <c r="F69" s="66"/>
      <c r="G69" s="66"/>
      <c r="H69" s="66"/>
      <c r="I69" s="66"/>
      <c r="J69" s="66"/>
      <c r="K69" s="66"/>
      <c r="L69" s="66"/>
      <c r="M69" s="67"/>
    </row>
    <row r="70" spans="3:13" x14ac:dyDescent="0.2">
      <c r="C70" s="65"/>
      <c r="E70" s="66"/>
      <c r="F70" s="66"/>
      <c r="G70" s="66"/>
      <c r="H70" s="66"/>
      <c r="I70" s="66"/>
      <c r="J70" s="66"/>
      <c r="K70" s="66"/>
      <c r="L70" s="66"/>
      <c r="M70" s="67"/>
    </row>
    <row r="71" spans="3:13" x14ac:dyDescent="0.2">
      <c r="C71" s="65"/>
      <c r="E71" s="66"/>
      <c r="F71" s="66"/>
      <c r="G71" s="66"/>
      <c r="H71" s="66"/>
      <c r="I71" s="66"/>
      <c r="J71" s="66"/>
      <c r="K71" s="66"/>
      <c r="L71" s="66"/>
      <c r="M71" s="67"/>
    </row>
    <row r="72" spans="3:13" x14ac:dyDescent="0.2">
      <c r="C72" s="65"/>
      <c r="E72" s="66"/>
      <c r="F72" s="66"/>
      <c r="G72" s="66"/>
      <c r="H72" s="66"/>
      <c r="I72" s="66"/>
      <c r="J72" s="66"/>
      <c r="K72" s="66"/>
      <c r="L72" s="66"/>
      <c r="M72" s="67"/>
    </row>
    <row r="73" spans="3:13" x14ac:dyDescent="0.2">
      <c r="C73" s="65"/>
      <c r="E73" s="66"/>
      <c r="F73" s="66"/>
      <c r="G73" s="66"/>
      <c r="H73" s="66"/>
      <c r="I73" s="66"/>
      <c r="J73" s="66"/>
      <c r="K73" s="66"/>
      <c r="L73" s="66"/>
      <c r="M73" s="67"/>
    </row>
    <row r="74" spans="3:13" x14ac:dyDescent="0.2">
      <c r="C74" s="65"/>
      <c r="E74" s="66"/>
      <c r="F74" s="66"/>
      <c r="G74" s="66"/>
      <c r="H74" s="66"/>
      <c r="I74" s="66"/>
      <c r="J74" s="66"/>
      <c r="K74" s="66"/>
      <c r="L74" s="66"/>
      <c r="M74" s="67"/>
    </row>
    <row r="75" spans="3:13" x14ac:dyDescent="0.2">
      <c r="C75" s="65"/>
      <c r="E75" s="66"/>
      <c r="F75" s="66"/>
      <c r="G75" s="66"/>
      <c r="H75" s="66"/>
      <c r="I75" s="66"/>
      <c r="J75" s="66"/>
      <c r="K75" s="66"/>
      <c r="L75" s="66"/>
      <c r="M75" s="67"/>
    </row>
    <row r="76" spans="3:13" x14ac:dyDescent="0.2">
      <c r="C76" s="65"/>
      <c r="E76" s="66"/>
      <c r="F76" s="66"/>
      <c r="G76" s="66"/>
      <c r="H76" s="66"/>
      <c r="I76" s="66"/>
      <c r="J76" s="66"/>
      <c r="K76" s="66"/>
      <c r="L76" s="66"/>
      <c r="M76" s="67"/>
    </row>
    <row r="79" spans="3:13" x14ac:dyDescent="0.2">
      <c r="C79" s="65"/>
      <c r="E79" s="69"/>
      <c r="F79" s="69"/>
      <c r="G79" s="69"/>
      <c r="H79" s="69"/>
      <c r="I79" s="69"/>
      <c r="J79" s="69"/>
      <c r="K79" s="69"/>
      <c r="L79" s="69"/>
      <c r="M79" s="67"/>
    </row>
    <row r="80" spans="3:13" x14ac:dyDescent="0.2">
      <c r="C80" s="65"/>
      <c r="E80" s="66"/>
      <c r="F80" s="66"/>
      <c r="G80" s="66"/>
      <c r="H80" s="66"/>
      <c r="I80" s="66"/>
      <c r="J80" s="66"/>
      <c r="L80" s="66"/>
      <c r="M80" s="67"/>
    </row>
    <row r="81" spans="3:13" x14ac:dyDescent="0.2">
      <c r="C81" s="65"/>
      <c r="E81" s="69"/>
      <c r="F81" s="69"/>
      <c r="G81" s="69"/>
      <c r="H81" s="69"/>
      <c r="I81" s="69"/>
      <c r="J81" s="69"/>
      <c r="K81" s="70"/>
      <c r="L81" s="69"/>
      <c r="M81" s="67"/>
    </row>
    <row r="82" spans="3:13" x14ac:dyDescent="0.2">
      <c r="C82" s="65"/>
      <c r="E82" s="66"/>
      <c r="F82" s="66"/>
      <c r="G82" s="66"/>
      <c r="H82" s="66"/>
      <c r="I82" s="66"/>
      <c r="J82" s="66"/>
      <c r="L82" s="66"/>
      <c r="M82" s="67"/>
    </row>
    <row r="83" spans="3:13" x14ac:dyDescent="0.2">
      <c r="E83" s="66"/>
      <c r="F83" s="66"/>
      <c r="G83" s="66"/>
      <c r="H83" s="66"/>
      <c r="I83" s="66"/>
      <c r="J83" s="66"/>
      <c r="K83" s="66"/>
      <c r="L83" s="66"/>
    </row>
    <row r="84" spans="3:13" x14ac:dyDescent="0.2">
      <c r="E84" s="66"/>
      <c r="F84" s="66"/>
      <c r="G84" s="66"/>
      <c r="H84" s="66"/>
      <c r="I84" s="66"/>
      <c r="J84" s="66"/>
      <c r="K84" s="66"/>
      <c r="L84" s="66"/>
      <c r="M84" s="67"/>
    </row>
    <row r="85" spans="3:13" x14ac:dyDescent="0.2">
      <c r="E85" s="66"/>
      <c r="F85" s="66"/>
      <c r="G85" s="66"/>
      <c r="H85" s="66"/>
      <c r="I85" s="66"/>
      <c r="J85" s="66"/>
      <c r="K85" s="66"/>
      <c r="L85" s="66"/>
      <c r="M85" s="67"/>
    </row>
    <row r="86" spans="3:13" x14ac:dyDescent="0.2">
      <c r="E86" s="66"/>
      <c r="F86" s="66"/>
      <c r="G86" s="66"/>
      <c r="H86" s="66"/>
      <c r="I86" s="66"/>
      <c r="J86" s="66"/>
      <c r="K86" s="66"/>
      <c r="L86" s="66"/>
      <c r="M86" s="67"/>
    </row>
    <row r="87" spans="3:13" x14ac:dyDescent="0.2">
      <c r="E87" s="66"/>
      <c r="F87" s="66"/>
      <c r="G87" s="66"/>
      <c r="H87" s="66"/>
      <c r="I87" s="66"/>
      <c r="J87" s="66"/>
      <c r="K87" s="66"/>
      <c r="L87" s="66"/>
      <c r="M87" s="67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M80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6.28515625" style="55" customWidth="1"/>
    <col min="3" max="3" width="16.28515625" style="6" customWidth="1"/>
    <col min="4" max="4" width="15" style="6" customWidth="1"/>
    <col min="5" max="5" width="14.5703125" style="6" customWidth="1"/>
    <col min="6" max="6" width="14.85546875" style="6" customWidth="1"/>
    <col min="7" max="7" width="15.28515625" style="6" customWidth="1"/>
    <col min="8" max="8" width="12.85546875" style="6" customWidth="1"/>
    <col min="9" max="9" width="13.42578125" style="6" bestFit="1" customWidth="1"/>
    <col min="10" max="10" width="10.140625" style="55" customWidth="1"/>
    <col min="11" max="11" width="17.5703125" style="55" customWidth="1"/>
    <col min="12" max="12" width="8.42578125" style="55" customWidth="1"/>
    <col min="13" max="13" width="21.28515625" style="55" customWidth="1"/>
    <col min="14" max="16384" width="9.140625" style="55"/>
  </cols>
  <sheetData>
    <row r="1" spans="2:13" x14ac:dyDescent="0.2">
      <c r="B1" s="96" t="s">
        <v>130</v>
      </c>
      <c r="C1" s="96"/>
      <c r="D1" s="96"/>
      <c r="E1" s="96"/>
      <c r="F1" s="96"/>
      <c r="G1" s="96"/>
      <c r="H1" s="96"/>
      <c r="I1" s="96"/>
      <c r="J1" s="96"/>
      <c r="K1" s="96"/>
    </row>
    <row r="2" spans="2:13" x14ac:dyDescent="0.2">
      <c r="C2" s="81"/>
      <c r="H2" s="82"/>
    </row>
    <row r="3" spans="2:13" x14ac:dyDescent="0.2">
      <c r="B3" s="95" t="s">
        <v>262</v>
      </c>
      <c r="C3" s="95"/>
      <c r="D3" s="95"/>
      <c r="E3" s="95"/>
      <c r="F3" s="95"/>
      <c r="G3" s="95"/>
      <c r="H3" s="95"/>
      <c r="I3" s="95"/>
      <c r="J3" s="95"/>
      <c r="K3" s="95"/>
    </row>
    <row r="4" spans="2:13" x14ac:dyDescent="0.2">
      <c r="J4" s="6"/>
      <c r="K4" s="6"/>
      <c r="L4" s="6"/>
      <c r="M4" s="56"/>
    </row>
    <row r="5" spans="2:13" ht="12.95" customHeight="1" x14ac:dyDescent="0.2">
      <c r="B5" s="90" t="s">
        <v>37</v>
      </c>
      <c r="C5" s="30" t="s">
        <v>11</v>
      </c>
      <c r="D5" s="30" t="s">
        <v>0</v>
      </c>
      <c r="E5" s="30"/>
      <c r="F5" s="30" t="s">
        <v>5</v>
      </c>
      <c r="G5" s="30"/>
      <c r="H5" s="30"/>
      <c r="I5" s="30"/>
      <c r="J5" s="30"/>
      <c r="K5" s="36"/>
      <c r="L5" s="8"/>
      <c r="M5" s="57"/>
    </row>
    <row r="6" spans="2:13" x14ac:dyDescent="0.2">
      <c r="B6" s="90" t="s">
        <v>38</v>
      </c>
      <c r="C6" s="30" t="s">
        <v>92</v>
      </c>
      <c r="D6" s="30" t="s">
        <v>1</v>
      </c>
      <c r="E6" s="30" t="s">
        <v>3</v>
      </c>
      <c r="F6" s="30" t="s">
        <v>1</v>
      </c>
      <c r="G6" s="30" t="s">
        <v>7</v>
      </c>
      <c r="H6" s="30"/>
      <c r="I6" s="30" t="s">
        <v>10</v>
      </c>
      <c r="J6" s="30" t="s">
        <v>10</v>
      </c>
      <c r="K6" s="91" t="s">
        <v>225</v>
      </c>
      <c r="L6" s="8"/>
      <c r="M6" s="57"/>
    </row>
    <row r="7" spans="2:13" x14ac:dyDescent="0.2">
      <c r="B7" s="90" t="s">
        <v>39</v>
      </c>
      <c r="C7" s="30" t="s">
        <v>165</v>
      </c>
      <c r="D7" s="30" t="s">
        <v>2</v>
      </c>
      <c r="E7" s="30" t="s">
        <v>4</v>
      </c>
      <c r="F7" s="30" t="s">
        <v>6</v>
      </c>
      <c r="G7" s="30" t="s">
        <v>8</v>
      </c>
      <c r="H7" s="30" t="s">
        <v>9</v>
      </c>
      <c r="I7" s="30" t="s">
        <v>7</v>
      </c>
      <c r="J7" s="30" t="s">
        <v>188</v>
      </c>
      <c r="K7" s="39" t="s">
        <v>229</v>
      </c>
      <c r="L7" s="8"/>
      <c r="M7" s="57"/>
    </row>
    <row r="8" spans="2:13" s="85" customFormat="1" x14ac:dyDescent="0.2">
      <c r="B8" s="92" t="s">
        <v>13</v>
      </c>
      <c r="C8" s="74">
        <f t="shared" ref="C8:H8" si="0">SUM(C10:C37)</f>
        <v>911570948.53999996</v>
      </c>
      <c r="D8" s="74">
        <f t="shared" si="0"/>
        <v>857047214.84000003</v>
      </c>
      <c r="E8" s="74">
        <f t="shared" si="0"/>
        <v>29800825.940000001</v>
      </c>
      <c r="F8" s="74">
        <f t="shared" si="0"/>
        <v>13307409.98</v>
      </c>
      <c r="G8" s="74">
        <f t="shared" si="0"/>
        <v>9596915.7300000004</v>
      </c>
      <c r="H8" s="74">
        <f t="shared" si="0"/>
        <v>1753016.97</v>
      </c>
      <c r="I8" s="74">
        <f>SUM(I10:I37)</f>
        <v>65565.08</v>
      </c>
      <c r="J8" s="74">
        <f>SUM(J10:J37)</f>
        <v>0</v>
      </c>
      <c r="K8" s="74">
        <f>SUM(K10:K37)</f>
        <v>0</v>
      </c>
      <c r="L8" s="84"/>
      <c r="M8" s="84"/>
    </row>
    <row r="9" spans="2:13" x14ac:dyDescent="0.2">
      <c r="B9" s="93"/>
      <c r="C9" s="50"/>
      <c r="D9" s="50"/>
      <c r="E9" s="50"/>
      <c r="F9" s="50"/>
      <c r="G9" s="50"/>
      <c r="H9" s="50"/>
      <c r="I9" s="50"/>
      <c r="J9" s="77"/>
      <c r="K9" s="77"/>
    </row>
    <row r="10" spans="2:13" x14ac:dyDescent="0.2">
      <c r="B10" s="93" t="s">
        <v>14</v>
      </c>
      <c r="C10" s="50">
        <f>SUM(D10+E10+F10+G10+H10+I10)</f>
        <v>7874347.1100000013</v>
      </c>
      <c r="D10" s="50">
        <v>7421777.3500000006</v>
      </c>
      <c r="E10" s="50">
        <v>113702.84</v>
      </c>
      <c r="F10" s="50">
        <v>221138.44</v>
      </c>
      <c r="G10" s="50">
        <v>56508.41</v>
      </c>
      <c r="H10" s="50">
        <v>61220.07</v>
      </c>
      <c r="I10" s="50">
        <v>0</v>
      </c>
      <c r="J10" s="50">
        <v>0</v>
      </c>
      <c r="K10" s="50">
        <v>0</v>
      </c>
      <c r="L10" s="86"/>
      <c r="M10" s="62"/>
    </row>
    <row r="11" spans="2:13" x14ac:dyDescent="0.2">
      <c r="B11" s="93" t="s">
        <v>15</v>
      </c>
      <c r="C11" s="50">
        <f>SUM(D11+E11+F11+G11+H11+I11)</f>
        <v>75827082.249999985</v>
      </c>
      <c r="D11" s="50">
        <v>74064497</v>
      </c>
      <c r="E11" s="50">
        <v>302205.84999999998</v>
      </c>
      <c r="F11" s="50">
        <v>971312.22</v>
      </c>
      <c r="G11" s="50">
        <v>487648.72000000003</v>
      </c>
      <c r="H11" s="50">
        <v>1198.8</v>
      </c>
      <c r="I11" s="50">
        <v>219.66</v>
      </c>
      <c r="J11" s="50">
        <v>0</v>
      </c>
      <c r="K11" s="50">
        <v>0</v>
      </c>
      <c r="L11" s="13"/>
      <c r="M11" s="62"/>
    </row>
    <row r="12" spans="2:13" x14ac:dyDescent="0.2">
      <c r="B12" s="77" t="s">
        <v>16</v>
      </c>
      <c r="C12" s="50">
        <f>SUM(D12+E12+F12+G12+H12+I12)</f>
        <v>95291906.450000018</v>
      </c>
      <c r="D12" s="50">
        <v>83381165.700000003</v>
      </c>
      <c r="E12" s="50">
        <v>8228706.5100000007</v>
      </c>
      <c r="F12" s="50">
        <v>3104420.3999999994</v>
      </c>
      <c r="G12" s="50">
        <v>565589.64</v>
      </c>
      <c r="H12" s="50">
        <v>12024.2</v>
      </c>
      <c r="I12" s="50">
        <v>0</v>
      </c>
      <c r="J12" s="50">
        <v>0</v>
      </c>
      <c r="K12" s="50">
        <v>0</v>
      </c>
      <c r="L12" s="86"/>
      <c r="M12" s="62"/>
    </row>
    <row r="13" spans="2:13" x14ac:dyDescent="0.2">
      <c r="B13" s="77" t="s">
        <v>17</v>
      </c>
      <c r="C13" s="50">
        <f>SUM(D13+E13+F13+G13+H13+I13)</f>
        <v>110591917.29000001</v>
      </c>
      <c r="D13" s="50">
        <v>105302636.7</v>
      </c>
      <c r="E13" s="50">
        <v>3381978.06</v>
      </c>
      <c r="F13" s="50">
        <v>1719795.69</v>
      </c>
      <c r="G13" s="50">
        <v>179020.65999999997</v>
      </c>
      <c r="H13" s="50">
        <v>8486.18</v>
      </c>
      <c r="I13" s="50">
        <v>0</v>
      </c>
      <c r="J13" s="50">
        <v>0</v>
      </c>
      <c r="K13" s="50">
        <v>0</v>
      </c>
      <c r="L13" s="86"/>
      <c r="M13" s="62"/>
    </row>
    <row r="14" spans="2:13" x14ac:dyDescent="0.2">
      <c r="B14" s="77" t="s">
        <v>18</v>
      </c>
      <c r="C14" s="50">
        <f>SUM(D14+E14+F14+G14+H14+I14)</f>
        <v>12365017.559999999</v>
      </c>
      <c r="D14" s="50">
        <v>12072987.459999999</v>
      </c>
      <c r="E14" s="50">
        <v>49493.35</v>
      </c>
      <c r="F14" s="50">
        <v>54458.350000000006</v>
      </c>
      <c r="G14" s="50">
        <v>152710.29999999999</v>
      </c>
      <c r="H14" s="50">
        <v>35368.100000000006</v>
      </c>
      <c r="I14" s="50">
        <v>0</v>
      </c>
      <c r="J14" s="50">
        <v>0</v>
      </c>
      <c r="K14" s="50">
        <v>0</v>
      </c>
      <c r="L14" s="86"/>
      <c r="M14" s="62"/>
    </row>
    <row r="15" spans="2:13" x14ac:dyDescent="0.2">
      <c r="B15" s="77"/>
      <c r="C15" s="79"/>
      <c r="D15" s="50"/>
      <c r="E15" s="50"/>
      <c r="F15" s="50"/>
      <c r="G15" s="50"/>
      <c r="H15" s="50"/>
      <c r="I15" s="79"/>
      <c r="J15" s="79"/>
      <c r="K15" s="79"/>
      <c r="L15" s="86"/>
    </row>
    <row r="16" spans="2:13" x14ac:dyDescent="0.2">
      <c r="B16" s="77" t="s">
        <v>19</v>
      </c>
      <c r="C16" s="50">
        <f>SUM(D16+E16+F16+G16+H16+I16)</f>
        <v>5342511.6399999997</v>
      </c>
      <c r="D16" s="50">
        <v>4801308.96</v>
      </c>
      <c r="E16" s="50">
        <v>25920.32</v>
      </c>
      <c r="F16" s="50">
        <v>134011.5</v>
      </c>
      <c r="G16" s="50">
        <v>369959.8</v>
      </c>
      <c r="H16" s="50">
        <v>11311.06</v>
      </c>
      <c r="I16" s="50">
        <v>0</v>
      </c>
      <c r="J16" s="50">
        <v>0</v>
      </c>
      <c r="K16" s="50">
        <v>0</v>
      </c>
      <c r="L16" s="86"/>
      <c r="M16" s="62"/>
    </row>
    <row r="17" spans="2:13" x14ac:dyDescent="0.2">
      <c r="B17" s="77" t="s">
        <v>20</v>
      </c>
      <c r="C17" s="50">
        <f>SUM(D17+E17+F17+G17+H17+I17)</f>
        <v>25304813.689999994</v>
      </c>
      <c r="D17" s="50">
        <v>24321412.759999998</v>
      </c>
      <c r="E17" s="50">
        <v>273361.18000000005</v>
      </c>
      <c r="F17" s="50">
        <v>373976.29</v>
      </c>
      <c r="G17" s="50">
        <v>320517.96999999997</v>
      </c>
      <c r="H17" s="50">
        <v>15545.49</v>
      </c>
      <c r="I17" s="50">
        <v>0</v>
      </c>
      <c r="J17" s="50">
        <v>0</v>
      </c>
      <c r="K17" s="50">
        <v>0</v>
      </c>
      <c r="L17" s="86"/>
      <c r="M17" s="62"/>
    </row>
    <row r="18" spans="2:13" x14ac:dyDescent="0.2">
      <c r="B18" s="77" t="s">
        <v>21</v>
      </c>
      <c r="C18" s="50">
        <f>SUM(D18+E18+F18+G18+H18+I18)</f>
        <v>15827260.460000001</v>
      </c>
      <c r="D18" s="50">
        <v>14903097.32</v>
      </c>
      <c r="E18" s="50">
        <v>199413.85</v>
      </c>
      <c r="F18" s="50">
        <v>367231.66</v>
      </c>
      <c r="G18" s="50">
        <v>357517.63</v>
      </c>
      <c r="H18" s="50">
        <v>0</v>
      </c>
      <c r="I18" s="78">
        <v>0</v>
      </c>
      <c r="J18" s="78">
        <v>0</v>
      </c>
      <c r="K18" s="50">
        <v>0</v>
      </c>
      <c r="L18" s="87"/>
      <c r="M18" s="62"/>
    </row>
    <row r="19" spans="2:13" x14ac:dyDescent="0.2">
      <c r="B19" s="77" t="s">
        <v>22</v>
      </c>
      <c r="C19" s="50">
        <f>SUM(D19+E19+F19+G19+H19+I19)</f>
        <v>26854297.719999999</v>
      </c>
      <c r="D19" s="50">
        <v>24941511.559999999</v>
      </c>
      <c r="E19" s="50">
        <v>831360.97</v>
      </c>
      <c r="F19" s="50">
        <v>936384.8</v>
      </c>
      <c r="G19" s="50">
        <v>145040.39000000001</v>
      </c>
      <c r="H19" s="50">
        <v>0</v>
      </c>
      <c r="I19" s="50">
        <v>0</v>
      </c>
      <c r="J19" s="50">
        <v>0</v>
      </c>
      <c r="K19" s="50">
        <v>0</v>
      </c>
      <c r="L19" s="86"/>
      <c r="M19" s="62"/>
    </row>
    <row r="20" spans="2:13" x14ac:dyDescent="0.2">
      <c r="B20" s="77" t="s">
        <v>23</v>
      </c>
      <c r="C20" s="50">
        <f>SUM(D20+E20+F20+G20+H20+I20)</f>
        <v>6427119.5399999991</v>
      </c>
      <c r="D20" s="50">
        <v>5823954.46</v>
      </c>
      <c r="E20" s="50">
        <v>25005.5</v>
      </c>
      <c r="F20" s="50">
        <v>128861.31</v>
      </c>
      <c r="G20" s="50">
        <v>449298.27</v>
      </c>
      <c r="H20" s="50">
        <v>0</v>
      </c>
      <c r="I20" s="50">
        <v>0</v>
      </c>
      <c r="J20" s="50">
        <v>0</v>
      </c>
      <c r="K20" s="50">
        <v>0</v>
      </c>
      <c r="L20" s="86"/>
      <c r="M20" s="62"/>
    </row>
    <row r="21" spans="2:13" x14ac:dyDescent="0.2">
      <c r="B21" s="77"/>
      <c r="C21" s="79"/>
      <c r="D21" s="50"/>
      <c r="E21" s="50"/>
      <c r="F21" s="50"/>
      <c r="G21" s="50"/>
      <c r="H21" s="50"/>
      <c r="I21" s="79"/>
      <c r="J21" s="79"/>
      <c r="K21" s="79"/>
      <c r="L21" s="86"/>
    </row>
    <row r="22" spans="2:13" x14ac:dyDescent="0.2">
      <c r="B22" s="77" t="s">
        <v>24</v>
      </c>
      <c r="C22" s="50">
        <f>SUM(D22+E22+F22+G22+H22+I22)</f>
        <v>42657489.149999999</v>
      </c>
      <c r="D22" s="50">
        <v>39752875.980000004</v>
      </c>
      <c r="E22" s="50">
        <v>731577.87</v>
      </c>
      <c r="F22" s="50">
        <v>847842.97</v>
      </c>
      <c r="G22" s="50">
        <v>1325192.33</v>
      </c>
      <c r="H22" s="50">
        <v>0</v>
      </c>
      <c r="I22" s="50">
        <v>0</v>
      </c>
      <c r="J22" s="50">
        <v>0</v>
      </c>
      <c r="K22" s="50">
        <v>0</v>
      </c>
      <c r="L22" s="86"/>
      <c r="M22" s="62"/>
    </row>
    <row r="23" spans="2:13" x14ac:dyDescent="0.2">
      <c r="B23" s="77" t="s">
        <v>25</v>
      </c>
      <c r="C23" s="50">
        <f>SUM(D23+E23+F23+G23+H23+I23)</f>
        <v>3113877.5</v>
      </c>
      <c r="D23" s="50">
        <v>2968010.9000000004</v>
      </c>
      <c r="E23" s="50">
        <v>96949.5</v>
      </c>
      <c r="F23" s="50">
        <v>19058.88</v>
      </c>
      <c r="G23" s="50">
        <v>28320.129999999997</v>
      </c>
      <c r="H23" s="50">
        <v>1538.09</v>
      </c>
      <c r="I23" s="50">
        <v>0</v>
      </c>
      <c r="J23" s="50">
        <v>0</v>
      </c>
      <c r="K23" s="50">
        <v>0</v>
      </c>
      <c r="L23" s="86"/>
      <c r="M23" s="62"/>
    </row>
    <row r="24" spans="2:13" x14ac:dyDescent="0.2">
      <c r="B24" s="77" t="s">
        <v>26</v>
      </c>
      <c r="C24" s="50">
        <f>SUM(D24+E24+F24+G24+H24+I24)</f>
        <v>30396990.110000003</v>
      </c>
      <c r="D24" s="50">
        <v>29660481.400000002</v>
      </c>
      <c r="E24" s="50">
        <v>30471.5</v>
      </c>
      <c r="F24" s="50">
        <v>354050.45999999996</v>
      </c>
      <c r="G24" s="50">
        <v>95368.110000000015</v>
      </c>
      <c r="H24" s="50">
        <v>256618.64</v>
      </c>
      <c r="I24" s="50">
        <v>0</v>
      </c>
      <c r="J24" s="50">
        <v>0</v>
      </c>
      <c r="K24" s="50">
        <v>0</v>
      </c>
      <c r="L24" s="86"/>
      <c r="M24" s="62"/>
    </row>
    <row r="25" spans="2:13" x14ac:dyDescent="0.2">
      <c r="B25" s="77" t="s">
        <v>27</v>
      </c>
      <c r="C25" s="50">
        <f>SUM(D25+E25+F25+G25+H25+I25)</f>
        <v>68287517.629999995</v>
      </c>
      <c r="D25" s="50">
        <v>58904078.909999996</v>
      </c>
      <c r="E25" s="50">
        <v>6830960</v>
      </c>
      <c r="F25" s="50">
        <v>662414.86</v>
      </c>
      <c r="G25" s="50">
        <v>1887140.86</v>
      </c>
      <c r="H25" s="50">
        <v>2923</v>
      </c>
      <c r="I25" s="50">
        <v>0</v>
      </c>
      <c r="J25" s="50">
        <v>0</v>
      </c>
      <c r="K25" s="50">
        <v>0</v>
      </c>
      <c r="L25" s="86"/>
      <c r="M25" s="62"/>
    </row>
    <row r="26" spans="2:13" x14ac:dyDescent="0.2">
      <c r="B26" s="77" t="s">
        <v>28</v>
      </c>
      <c r="C26" s="50">
        <f>SUM(D26+E26+F26+G26+H26+I26)</f>
        <v>2005216.67</v>
      </c>
      <c r="D26" s="50">
        <v>1880812.6099999999</v>
      </c>
      <c r="E26" s="50">
        <v>66539.7</v>
      </c>
      <c r="F26" s="50">
        <v>27769.82</v>
      </c>
      <c r="G26" s="50">
        <v>30094.539999999997</v>
      </c>
      <c r="H26" s="50">
        <v>0</v>
      </c>
      <c r="I26" s="50">
        <v>0</v>
      </c>
      <c r="J26" s="50">
        <v>0</v>
      </c>
      <c r="K26" s="50">
        <v>0</v>
      </c>
      <c r="L26" s="86"/>
      <c r="M26" s="62"/>
    </row>
    <row r="27" spans="2:13" x14ac:dyDescent="0.2">
      <c r="B27" s="77"/>
      <c r="C27" s="79"/>
      <c r="D27" s="50"/>
      <c r="E27" s="50"/>
      <c r="F27" s="50"/>
      <c r="G27" s="50"/>
      <c r="H27" s="50"/>
      <c r="I27" s="79"/>
      <c r="J27" s="79"/>
      <c r="K27" s="79"/>
      <c r="L27" s="86"/>
    </row>
    <row r="28" spans="2:13" x14ac:dyDescent="0.2">
      <c r="B28" s="94" t="s">
        <v>140</v>
      </c>
      <c r="C28" s="50">
        <f>SUM(D28+E28+F28+G28+H28+I28)</f>
        <v>160483812.19999999</v>
      </c>
      <c r="D28" s="50">
        <v>158570388.97999999</v>
      </c>
      <c r="E28" s="50">
        <v>1180793.1800000002</v>
      </c>
      <c r="F28" s="50">
        <v>123631.28</v>
      </c>
      <c r="G28" s="50">
        <v>595910.43999999994</v>
      </c>
      <c r="H28" s="50">
        <v>13088.32</v>
      </c>
      <c r="I28" s="50">
        <v>0</v>
      </c>
      <c r="J28" s="50">
        <v>0</v>
      </c>
      <c r="K28" s="50">
        <v>0</v>
      </c>
      <c r="L28" s="86"/>
      <c r="M28" s="62"/>
    </row>
    <row r="29" spans="2:13" x14ac:dyDescent="0.2">
      <c r="B29" s="77" t="s">
        <v>29</v>
      </c>
      <c r="C29" s="50">
        <f>SUM(D29+E29+F29+G29+H29+I29)</f>
        <v>145423686.85999998</v>
      </c>
      <c r="D29" s="50">
        <v>137113150.22</v>
      </c>
      <c r="E29" s="50">
        <v>4719149.8499999996</v>
      </c>
      <c r="F29" s="50">
        <v>2089164.26</v>
      </c>
      <c r="G29" s="50">
        <v>200017.55</v>
      </c>
      <c r="H29" s="50">
        <v>1236904.56</v>
      </c>
      <c r="I29" s="50">
        <v>65300.42</v>
      </c>
      <c r="J29" s="50">
        <v>0</v>
      </c>
      <c r="K29" s="50">
        <v>0</v>
      </c>
      <c r="L29" s="13"/>
      <c r="M29" s="62"/>
    </row>
    <row r="30" spans="2:13" x14ac:dyDescent="0.2">
      <c r="B30" s="77" t="s">
        <v>30</v>
      </c>
      <c r="C30" s="50">
        <f>SUM(D30+E30+F30+G30+H30+I30)</f>
        <v>6094470.4800000004</v>
      </c>
      <c r="D30" s="50">
        <v>5792559.8800000008</v>
      </c>
      <c r="E30" s="50">
        <v>124527.35</v>
      </c>
      <c r="F30" s="50">
        <v>17737.129999999997</v>
      </c>
      <c r="G30" s="50">
        <v>159646.12</v>
      </c>
      <c r="H30" s="50">
        <v>0</v>
      </c>
      <c r="I30" s="50">
        <v>0</v>
      </c>
      <c r="J30" s="50">
        <v>0</v>
      </c>
      <c r="K30" s="50">
        <v>0</v>
      </c>
      <c r="L30" s="13"/>
      <c r="M30" s="62"/>
    </row>
    <row r="31" spans="2:13" x14ac:dyDescent="0.2">
      <c r="B31" s="77" t="s">
        <v>31</v>
      </c>
      <c r="C31" s="50">
        <f>SUM(D31+E31+F31+G31+H31+I31)</f>
        <v>18633768.77</v>
      </c>
      <c r="D31" s="50">
        <v>16760115.66</v>
      </c>
      <c r="E31" s="50">
        <v>1312618.6100000001</v>
      </c>
      <c r="F31" s="50">
        <v>218126.47</v>
      </c>
      <c r="G31" s="50">
        <v>342863.03</v>
      </c>
      <c r="H31" s="50">
        <v>0</v>
      </c>
      <c r="I31" s="50">
        <v>45</v>
      </c>
      <c r="J31" s="50">
        <v>0</v>
      </c>
      <c r="K31" s="50">
        <v>0</v>
      </c>
      <c r="L31" s="13"/>
      <c r="M31" s="62"/>
    </row>
    <row r="32" spans="2:13" x14ac:dyDescent="0.2">
      <c r="B32" s="77" t="s">
        <v>32</v>
      </c>
      <c r="C32" s="50">
        <f>SUM(D32+E32+F32+G32+H32+I32)</f>
        <v>4476612.42</v>
      </c>
      <c r="D32" s="50">
        <v>4047086.08</v>
      </c>
      <c r="E32" s="50">
        <v>231286</v>
      </c>
      <c r="F32" s="50">
        <v>51948</v>
      </c>
      <c r="G32" s="50">
        <v>55597.34</v>
      </c>
      <c r="H32" s="50">
        <v>90695</v>
      </c>
      <c r="I32" s="50">
        <v>0</v>
      </c>
      <c r="J32" s="50">
        <v>0</v>
      </c>
      <c r="K32" s="50">
        <v>0</v>
      </c>
      <c r="L32" s="13"/>
      <c r="M32" s="62"/>
    </row>
    <row r="33" spans="2:13" x14ac:dyDescent="0.2">
      <c r="B33" s="77"/>
      <c r="C33" s="79"/>
      <c r="D33" s="50"/>
      <c r="E33" s="50"/>
      <c r="F33" s="50"/>
      <c r="G33" s="50"/>
      <c r="H33" s="50"/>
      <c r="I33" s="79"/>
      <c r="J33" s="79"/>
      <c r="K33" s="79"/>
      <c r="L33" s="13"/>
    </row>
    <row r="34" spans="2:13" x14ac:dyDescent="0.2">
      <c r="B34" s="77" t="s">
        <v>33</v>
      </c>
      <c r="C34" s="50">
        <f>SUM(D34+E34+F34+G34+H34+I34)</f>
        <v>4039050.47</v>
      </c>
      <c r="D34" s="50">
        <v>3916081.65</v>
      </c>
      <c r="E34" s="50">
        <v>20708.89</v>
      </c>
      <c r="F34" s="50">
        <v>72306.63</v>
      </c>
      <c r="G34" s="50">
        <v>28804.349999999995</v>
      </c>
      <c r="H34" s="50">
        <v>1148.95</v>
      </c>
      <c r="I34" s="50">
        <v>0</v>
      </c>
      <c r="J34" s="50">
        <v>0</v>
      </c>
      <c r="K34" s="50">
        <v>0</v>
      </c>
      <c r="L34" s="13"/>
      <c r="M34" s="62"/>
    </row>
    <row r="35" spans="2:13" x14ac:dyDescent="0.2">
      <c r="B35" s="77" t="s">
        <v>34</v>
      </c>
      <c r="C35" s="50">
        <f>SUM(D35+E35+F35+G35+H35+I35)</f>
        <v>21248006.809999999</v>
      </c>
      <c r="D35" s="50">
        <v>19969688.630000003</v>
      </c>
      <c r="E35" s="50">
        <v>-156687.12000000002</v>
      </c>
      <c r="F35" s="50">
        <v>144647.58000000002</v>
      </c>
      <c r="G35" s="50">
        <v>1290357.72</v>
      </c>
      <c r="H35" s="50">
        <v>0</v>
      </c>
      <c r="I35" s="50">
        <v>0</v>
      </c>
      <c r="J35" s="50">
        <v>0</v>
      </c>
      <c r="K35" s="50">
        <v>0</v>
      </c>
      <c r="L35" s="86"/>
      <c r="M35" s="62"/>
    </row>
    <row r="36" spans="2:13" x14ac:dyDescent="0.2">
      <c r="B36" s="77" t="s">
        <v>35</v>
      </c>
      <c r="C36" s="50">
        <f>SUM(D36+E36+F36+G36+H36+I36)</f>
        <v>14291346.180000002</v>
      </c>
      <c r="D36" s="50">
        <v>12777977.710000001</v>
      </c>
      <c r="E36" s="50">
        <v>1016563.73</v>
      </c>
      <c r="F36" s="50">
        <v>156714.51</v>
      </c>
      <c r="G36" s="50">
        <v>340090.23</v>
      </c>
      <c r="H36" s="50">
        <v>0</v>
      </c>
      <c r="I36" s="50">
        <v>0</v>
      </c>
      <c r="J36" s="50">
        <v>0</v>
      </c>
      <c r="K36" s="50">
        <v>0</v>
      </c>
      <c r="L36" s="13"/>
      <c r="M36" s="62"/>
    </row>
    <row r="37" spans="2:13" x14ac:dyDescent="0.2">
      <c r="B37" s="77" t="s">
        <v>36</v>
      </c>
      <c r="C37" s="50">
        <f>SUM(D37+E37+F37+G37+H37+I37)</f>
        <v>8712829.5799999982</v>
      </c>
      <c r="D37" s="50">
        <v>7899556.959999999</v>
      </c>
      <c r="E37" s="50">
        <v>164218.45000000001</v>
      </c>
      <c r="F37" s="50">
        <v>510406.47000000003</v>
      </c>
      <c r="G37" s="50">
        <v>133701.19</v>
      </c>
      <c r="H37" s="50">
        <v>4946.51</v>
      </c>
      <c r="I37" s="50">
        <v>0</v>
      </c>
      <c r="J37" s="50">
        <v>0</v>
      </c>
      <c r="K37" s="50">
        <v>0</v>
      </c>
      <c r="L37" s="13"/>
      <c r="M37" s="62"/>
    </row>
    <row r="38" spans="2:13" x14ac:dyDescent="0.2">
      <c r="B38" s="55" t="s">
        <v>199</v>
      </c>
      <c r="D38" s="13"/>
      <c r="E38" s="13"/>
      <c r="F38" s="13"/>
      <c r="G38" s="13"/>
      <c r="H38" s="13"/>
      <c r="I38" s="13"/>
    </row>
    <row r="39" spans="2:13" x14ac:dyDescent="0.2">
      <c r="B39" s="55" t="s">
        <v>127</v>
      </c>
      <c r="D39" s="13"/>
      <c r="E39" s="13"/>
      <c r="F39" s="13"/>
      <c r="G39" s="13"/>
      <c r="H39" s="13"/>
      <c r="I39" s="13"/>
    </row>
    <row r="40" spans="2:13" x14ac:dyDescent="0.2">
      <c r="B40" s="6" t="s">
        <v>208</v>
      </c>
      <c r="D40" s="13"/>
      <c r="E40" s="13"/>
      <c r="F40" s="13"/>
      <c r="G40" s="13"/>
      <c r="H40" s="13"/>
      <c r="I40" s="13"/>
    </row>
    <row r="41" spans="2:13" x14ac:dyDescent="0.2">
      <c r="B41" s="55" t="s">
        <v>206</v>
      </c>
      <c r="C41" s="13"/>
      <c r="D41" s="13"/>
      <c r="E41" s="13"/>
      <c r="F41" s="13"/>
      <c r="G41" s="13"/>
      <c r="H41" s="13"/>
      <c r="I41" s="13"/>
    </row>
    <row r="42" spans="2:13" x14ac:dyDescent="0.2">
      <c r="C42" s="13"/>
      <c r="D42" s="13"/>
      <c r="E42" s="13"/>
      <c r="F42" s="13"/>
      <c r="G42" s="13"/>
      <c r="H42" s="13"/>
      <c r="I42" s="13"/>
    </row>
    <row r="43" spans="2:13" x14ac:dyDescent="0.2">
      <c r="C43" s="13"/>
      <c r="D43" s="13"/>
      <c r="E43" s="13"/>
      <c r="F43" s="13"/>
      <c r="G43" s="13"/>
      <c r="H43" s="13"/>
      <c r="I43" s="13"/>
    </row>
    <row r="44" spans="2:13" x14ac:dyDescent="0.2">
      <c r="C44" s="13"/>
      <c r="D44" s="13"/>
      <c r="E44" s="13"/>
      <c r="F44" s="13"/>
      <c r="G44" s="13"/>
      <c r="H44" s="13"/>
      <c r="I44" s="13"/>
    </row>
    <row r="47" spans="2:13" x14ac:dyDescent="0.2">
      <c r="D47" s="13"/>
      <c r="E47" s="13"/>
      <c r="F47" s="13"/>
      <c r="G47" s="13"/>
      <c r="H47" s="13"/>
    </row>
    <row r="51" spans="3:9" x14ac:dyDescent="0.2">
      <c r="C51" s="13"/>
      <c r="I51" s="13"/>
    </row>
    <row r="52" spans="3:9" x14ac:dyDescent="0.2">
      <c r="C52" s="13"/>
      <c r="D52" s="13"/>
      <c r="E52" s="13"/>
      <c r="F52" s="13"/>
      <c r="G52" s="13"/>
      <c r="H52" s="13"/>
      <c r="I52" s="13"/>
    </row>
    <row r="53" spans="3:9" x14ac:dyDescent="0.2">
      <c r="C53" s="13"/>
      <c r="D53" s="13"/>
      <c r="E53" s="13"/>
      <c r="F53" s="13"/>
      <c r="G53" s="13"/>
      <c r="H53" s="13"/>
      <c r="I53" s="13"/>
    </row>
    <row r="54" spans="3:9" x14ac:dyDescent="0.2">
      <c r="C54" s="13"/>
      <c r="D54" s="13"/>
      <c r="E54" s="13"/>
      <c r="F54" s="13"/>
      <c r="G54" s="13"/>
      <c r="H54" s="13"/>
      <c r="I54" s="13"/>
    </row>
    <row r="55" spans="3:9" x14ac:dyDescent="0.2">
      <c r="C55" s="13"/>
      <c r="D55" s="13"/>
      <c r="E55" s="13"/>
      <c r="F55" s="13"/>
      <c r="G55" s="13"/>
      <c r="H55" s="13"/>
      <c r="I55" s="13"/>
    </row>
    <row r="56" spans="3:9" x14ac:dyDescent="0.2">
      <c r="C56" s="13"/>
      <c r="D56" s="13"/>
      <c r="E56" s="13"/>
      <c r="F56" s="13"/>
      <c r="G56" s="13"/>
      <c r="H56" s="13"/>
      <c r="I56" s="13"/>
    </row>
    <row r="57" spans="3:9" x14ac:dyDescent="0.2">
      <c r="C57" s="13"/>
      <c r="I57" s="13"/>
    </row>
    <row r="58" spans="3:9" x14ac:dyDescent="0.2">
      <c r="C58" s="13"/>
      <c r="D58" s="13"/>
      <c r="E58" s="13"/>
      <c r="F58" s="13"/>
      <c r="G58" s="13"/>
      <c r="H58" s="13"/>
      <c r="I58" s="13"/>
    </row>
    <row r="59" spans="3:9" x14ac:dyDescent="0.2">
      <c r="C59" s="13"/>
      <c r="D59" s="13"/>
      <c r="E59" s="13"/>
      <c r="F59" s="13"/>
      <c r="G59" s="13"/>
      <c r="H59" s="13"/>
      <c r="I59" s="13"/>
    </row>
    <row r="60" spans="3:9" x14ac:dyDescent="0.2">
      <c r="C60" s="13"/>
      <c r="D60" s="13"/>
      <c r="E60" s="13"/>
      <c r="F60" s="13"/>
      <c r="G60" s="13"/>
      <c r="H60" s="13"/>
      <c r="I60" s="13"/>
    </row>
    <row r="61" spans="3:9" x14ac:dyDescent="0.2">
      <c r="C61" s="13"/>
      <c r="D61" s="13"/>
      <c r="E61" s="13"/>
      <c r="F61" s="13"/>
      <c r="G61" s="13"/>
      <c r="H61" s="13"/>
      <c r="I61" s="13"/>
    </row>
    <row r="62" spans="3:9" x14ac:dyDescent="0.2">
      <c r="C62" s="13"/>
      <c r="D62" s="13"/>
      <c r="E62" s="13"/>
      <c r="F62" s="13"/>
      <c r="G62" s="13"/>
      <c r="H62" s="13"/>
      <c r="I62" s="13"/>
    </row>
    <row r="63" spans="3:9" x14ac:dyDescent="0.2">
      <c r="C63" s="13"/>
      <c r="D63" s="13"/>
      <c r="E63" s="13"/>
      <c r="F63" s="13"/>
      <c r="G63" s="13"/>
      <c r="H63" s="13"/>
      <c r="I63" s="55"/>
    </row>
    <row r="64" spans="3:9" x14ac:dyDescent="0.2">
      <c r="C64" s="13"/>
      <c r="I64" s="55"/>
    </row>
    <row r="65" spans="3:11" x14ac:dyDescent="0.2">
      <c r="C65" s="13"/>
      <c r="D65" s="13"/>
      <c r="E65" s="13"/>
      <c r="F65" s="13"/>
      <c r="G65" s="13"/>
      <c r="H65" s="13"/>
      <c r="I65" s="55"/>
    </row>
    <row r="66" spans="3:11" x14ac:dyDescent="0.2">
      <c r="C66" s="13"/>
      <c r="D66" s="13"/>
      <c r="E66" s="13"/>
      <c r="F66" s="13"/>
      <c r="G66" s="13"/>
      <c r="H66" s="13"/>
      <c r="I66" s="13"/>
    </row>
    <row r="67" spans="3:11" x14ac:dyDescent="0.2">
      <c r="C67" s="13"/>
      <c r="D67" s="13"/>
      <c r="E67" s="13"/>
      <c r="F67" s="13"/>
      <c r="G67" s="13"/>
      <c r="H67" s="13"/>
      <c r="I67" s="55"/>
    </row>
    <row r="68" spans="3:11" x14ac:dyDescent="0.2">
      <c r="C68" s="13"/>
      <c r="D68" s="13"/>
      <c r="E68" s="13"/>
      <c r="F68" s="13"/>
      <c r="G68" s="13"/>
      <c r="H68" s="13"/>
      <c r="I68" s="55"/>
    </row>
    <row r="69" spans="3:11" x14ac:dyDescent="0.2">
      <c r="C69" s="13"/>
      <c r="D69" s="13"/>
      <c r="E69" s="13"/>
      <c r="F69" s="13"/>
      <c r="G69" s="13"/>
      <c r="H69" s="13"/>
      <c r="I69" s="13"/>
    </row>
    <row r="70" spans="3:11" x14ac:dyDescent="0.2">
      <c r="C70" s="13"/>
      <c r="D70" s="13"/>
      <c r="E70" s="13"/>
      <c r="F70" s="13"/>
      <c r="G70" s="13"/>
      <c r="H70" s="13"/>
      <c r="I70" s="13"/>
    </row>
    <row r="71" spans="3:11" x14ac:dyDescent="0.2">
      <c r="C71" s="13"/>
      <c r="I71" s="13"/>
    </row>
    <row r="72" spans="3:11" x14ac:dyDescent="0.2">
      <c r="C72" s="13"/>
      <c r="D72" s="13"/>
      <c r="E72" s="13"/>
      <c r="F72" s="13"/>
      <c r="G72" s="13"/>
      <c r="H72" s="13"/>
      <c r="I72" s="13"/>
    </row>
    <row r="73" spans="3:11" x14ac:dyDescent="0.2">
      <c r="D73" s="13"/>
      <c r="E73" s="13"/>
      <c r="F73" s="13"/>
      <c r="G73" s="13"/>
      <c r="H73" s="13"/>
    </row>
    <row r="74" spans="3:11" x14ac:dyDescent="0.2">
      <c r="D74" s="13"/>
      <c r="E74" s="13"/>
      <c r="F74" s="13"/>
      <c r="G74" s="13"/>
      <c r="H74" s="13"/>
    </row>
    <row r="75" spans="3:11" x14ac:dyDescent="0.2">
      <c r="D75" s="55"/>
      <c r="E75" s="55"/>
      <c r="F75" s="55"/>
      <c r="G75" s="55"/>
      <c r="H75" s="55"/>
      <c r="I75" s="55"/>
    </row>
    <row r="76" spans="3:11" x14ac:dyDescent="0.2">
      <c r="D76" s="24"/>
      <c r="E76" s="24"/>
      <c r="F76" s="24"/>
      <c r="G76" s="24"/>
      <c r="H76" s="24"/>
      <c r="I76" s="24"/>
    </row>
    <row r="77" spans="3:11" x14ac:dyDescent="0.2">
      <c r="I77" s="13"/>
    </row>
    <row r="78" spans="3:11" x14ac:dyDescent="0.2">
      <c r="D78" s="24"/>
      <c r="E78" s="24"/>
      <c r="F78" s="24"/>
      <c r="G78" s="24"/>
      <c r="H78" s="24"/>
      <c r="I78" s="24"/>
      <c r="J78" s="70"/>
      <c r="K78" s="70"/>
    </row>
    <row r="80" spans="3:11" x14ac:dyDescent="0.2">
      <c r="J80" s="6"/>
      <c r="K80" s="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Z45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3.7109375" style="55" customWidth="1"/>
    <col min="3" max="8" width="18.42578125" style="6" customWidth="1"/>
    <col min="9" max="9" width="1.7109375" style="6" customWidth="1"/>
    <col min="10" max="10" width="14.42578125" style="6" bestFit="1" customWidth="1"/>
    <col min="11" max="11" width="13.7109375" style="6" bestFit="1" customWidth="1"/>
    <col min="12" max="12" width="13.5703125" style="6" customWidth="1"/>
    <col min="13" max="13" width="14.7109375" style="6" bestFit="1" customWidth="1"/>
    <col min="14" max="14" width="2" style="6" customWidth="1"/>
    <col min="15" max="15" width="12.85546875" style="6" hidden="1" customWidth="1"/>
    <col min="16" max="16" width="14.42578125" style="6" bestFit="1" customWidth="1"/>
    <col min="17" max="17" width="15" style="6" customWidth="1"/>
    <col min="18" max="18" width="14" style="6" customWidth="1"/>
    <col min="19" max="19" width="13.28515625" style="6" customWidth="1"/>
    <col min="20" max="20" width="13" style="6" customWidth="1"/>
    <col min="21" max="21" width="11.28515625" style="6" bestFit="1" customWidth="1"/>
    <col min="22" max="22" width="10" style="6" customWidth="1"/>
    <col min="23" max="23" width="15.140625" style="6" customWidth="1"/>
    <col min="24" max="24" width="15.140625" style="6" bestFit="1" customWidth="1"/>
    <col min="25" max="25" width="14.7109375" style="98" customWidth="1"/>
    <col min="26" max="26" width="14.7109375" style="82" customWidth="1"/>
    <col min="27" max="16384" width="9.140625" style="55"/>
  </cols>
  <sheetData>
    <row r="1" spans="2:26" x14ac:dyDescent="0.2">
      <c r="C1" s="13"/>
      <c r="D1" s="13"/>
      <c r="E1" s="13"/>
      <c r="F1" s="13"/>
      <c r="G1" s="13"/>
      <c r="H1" s="13"/>
      <c r="I1" s="13"/>
      <c r="J1" s="13"/>
      <c r="K1" s="13"/>
      <c r="L1" s="13"/>
      <c r="M1" s="97"/>
      <c r="N1" s="13"/>
      <c r="O1" s="13"/>
      <c r="P1" s="13"/>
      <c r="Q1" s="13"/>
      <c r="R1" s="13"/>
      <c r="S1" s="13"/>
      <c r="T1" s="13"/>
      <c r="U1" s="13"/>
      <c r="V1" s="13"/>
      <c r="W1" s="97"/>
      <c r="X1" s="97"/>
    </row>
    <row r="2" spans="2:26" x14ac:dyDescent="0.2">
      <c r="B2" s="57"/>
      <c r="C2" s="57"/>
      <c r="D2" s="57"/>
      <c r="E2" s="57"/>
      <c r="F2" s="57"/>
      <c r="G2" s="57" t="s">
        <v>147</v>
      </c>
      <c r="H2" s="57"/>
      <c r="I2" s="57"/>
      <c r="J2" s="57"/>
      <c r="K2" s="57"/>
      <c r="L2" s="57"/>
      <c r="M2" s="57"/>
      <c r="N2" s="13"/>
      <c r="O2" s="13"/>
      <c r="P2" s="12"/>
      <c r="Q2" s="12"/>
      <c r="R2" s="12"/>
      <c r="S2" s="12" t="s">
        <v>289</v>
      </c>
      <c r="T2" s="12"/>
      <c r="U2" s="12"/>
      <c r="V2" s="12"/>
      <c r="W2" s="12"/>
      <c r="X2" s="12"/>
    </row>
    <row r="3" spans="2:26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2:26" x14ac:dyDescent="0.2">
      <c r="B4" s="57"/>
      <c r="C4" s="57"/>
      <c r="D4" s="57"/>
      <c r="E4" s="57"/>
      <c r="F4" s="57"/>
      <c r="G4" s="57" t="s">
        <v>263</v>
      </c>
      <c r="H4" s="57"/>
      <c r="I4" s="57"/>
      <c r="J4" s="57"/>
      <c r="K4" s="57"/>
      <c r="L4" s="57"/>
      <c r="M4" s="57"/>
      <c r="N4" s="15"/>
      <c r="O4" s="15"/>
      <c r="P4" s="99"/>
      <c r="Q4" s="99"/>
      <c r="R4" s="99"/>
      <c r="S4" s="99"/>
      <c r="T4" s="99" t="s">
        <v>248</v>
      </c>
      <c r="U4" s="99"/>
      <c r="V4" s="99"/>
      <c r="W4" s="99"/>
      <c r="X4" s="99"/>
      <c r="Y4" s="100"/>
      <c r="Z4" s="101"/>
    </row>
    <row r="5" spans="2:26" x14ac:dyDescent="0.2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2:26" ht="12.95" customHeight="1" x14ac:dyDescent="0.2">
      <c r="B6" s="71"/>
      <c r="C6" s="29"/>
      <c r="D6" s="35"/>
      <c r="E6" s="35"/>
      <c r="F6" s="35" t="s">
        <v>44</v>
      </c>
      <c r="G6" s="35"/>
      <c r="H6" s="35"/>
      <c r="I6" s="30"/>
      <c r="J6" s="122" t="s">
        <v>45</v>
      </c>
      <c r="K6" s="122"/>
      <c r="L6" s="122"/>
      <c r="M6" s="122"/>
      <c r="N6" s="12"/>
      <c r="O6" s="71"/>
      <c r="P6" s="35"/>
      <c r="Q6" s="35"/>
      <c r="R6" s="35"/>
      <c r="S6" s="35" t="s">
        <v>57</v>
      </c>
      <c r="T6" s="35"/>
      <c r="U6" s="35"/>
      <c r="V6" s="35"/>
      <c r="W6" s="35"/>
      <c r="X6" s="33"/>
    </row>
    <row r="7" spans="2:26" s="57" customFormat="1" x14ac:dyDescent="0.2">
      <c r="B7" s="90" t="s">
        <v>37</v>
      </c>
      <c r="C7" s="30" t="s">
        <v>11</v>
      </c>
      <c r="D7" s="30"/>
      <c r="E7" s="30"/>
      <c r="F7" s="30"/>
      <c r="G7" s="30"/>
      <c r="H7" s="30"/>
      <c r="I7" s="30"/>
      <c r="J7" s="30" t="s">
        <v>11</v>
      </c>
      <c r="K7" s="30"/>
      <c r="L7" s="30" t="s">
        <v>49</v>
      </c>
      <c r="M7" s="30" t="s">
        <v>7</v>
      </c>
      <c r="N7" s="12"/>
      <c r="O7" s="90" t="s">
        <v>37</v>
      </c>
      <c r="P7" s="30" t="s">
        <v>51</v>
      </c>
      <c r="Q7" s="30"/>
      <c r="R7" s="30"/>
      <c r="S7" s="30"/>
      <c r="T7" s="125"/>
      <c r="U7" s="125" t="s">
        <v>10</v>
      </c>
      <c r="V7" s="125"/>
      <c r="W7" s="125"/>
      <c r="X7" s="119"/>
      <c r="Y7" s="102"/>
      <c r="Z7" s="103"/>
    </row>
    <row r="8" spans="2:26" s="57" customFormat="1" ht="12.6" customHeight="1" x14ac:dyDescent="0.2">
      <c r="B8" s="90" t="s">
        <v>38</v>
      </c>
      <c r="C8" s="30" t="s">
        <v>52</v>
      </c>
      <c r="D8" s="30" t="s">
        <v>40</v>
      </c>
      <c r="E8" s="30"/>
      <c r="F8" s="30"/>
      <c r="G8" s="30"/>
      <c r="H8" s="37" t="s">
        <v>232</v>
      </c>
      <c r="I8" s="30"/>
      <c r="J8" s="30" t="s">
        <v>47</v>
      </c>
      <c r="K8" s="30"/>
      <c r="L8" s="30" t="s">
        <v>169</v>
      </c>
      <c r="M8" s="30" t="s">
        <v>141</v>
      </c>
      <c r="N8" s="12"/>
      <c r="O8" s="90" t="s">
        <v>38</v>
      </c>
      <c r="P8" s="30" t="s">
        <v>52</v>
      </c>
      <c r="Q8" s="30" t="s">
        <v>3</v>
      </c>
      <c r="R8" s="30" t="s">
        <v>54</v>
      </c>
      <c r="S8" s="30"/>
      <c r="T8" s="30" t="s">
        <v>55</v>
      </c>
      <c r="U8" s="117" t="s">
        <v>144</v>
      </c>
      <c r="V8" s="36" t="s">
        <v>230</v>
      </c>
      <c r="W8" s="30"/>
      <c r="X8" s="33" t="s">
        <v>225</v>
      </c>
      <c r="Y8" s="102"/>
      <c r="Z8" s="103"/>
    </row>
    <row r="9" spans="2:26" s="57" customFormat="1" x14ac:dyDescent="0.2">
      <c r="B9" s="90" t="s">
        <v>39</v>
      </c>
      <c r="C9" s="30" t="s">
        <v>53</v>
      </c>
      <c r="D9" s="30" t="s">
        <v>142</v>
      </c>
      <c r="E9" s="30" t="s">
        <v>42</v>
      </c>
      <c r="F9" s="30" t="s">
        <v>7</v>
      </c>
      <c r="G9" s="117" t="s">
        <v>193</v>
      </c>
      <c r="H9" s="38" t="s">
        <v>231</v>
      </c>
      <c r="I9" s="30"/>
      <c r="J9" s="30" t="s">
        <v>46</v>
      </c>
      <c r="K9" s="30" t="s">
        <v>48</v>
      </c>
      <c r="L9" s="30" t="s">
        <v>170</v>
      </c>
      <c r="M9" s="30" t="s">
        <v>6</v>
      </c>
      <c r="N9" s="12"/>
      <c r="O9" s="90" t="s">
        <v>39</v>
      </c>
      <c r="P9" s="30" t="s">
        <v>143</v>
      </c>
      <c r="Q9" s="30" t="s">
        <v>4</v>
      </c>
      <c r="R9" s="30" t="s">
        <v>8</v>
      </c>
      <c r="S9" s="30" t="s">
        <v>9</v>
      </c>
      <c r="T9" s="30" t="s">
        <v>56</v>
      </c>
      <c r="U9" s="30" t="s">
        <v>145</v>
      </c>
      <c r="V9" s="39" t="s">
        <v>228</v>
      </c>
      <c r="W9" s="117" t="s">
        <v>146</v>
      </c>
      <c r="X9" s="119" t="s">
        <v>229</v>
      </c>
      <c r="Y9" s="102"/>
      <c r="Z9" s="103"/>
    </row>
    <row r="10" spans="2:26" s="124" customFormat="1" x14ac:dyDescent="0.2">
      <c r="B10" s="126" t="s">
        <v>13</v>
      </c>
      <c r="C10" s="74">
        <f t="shared" ref="C10:H10" si="0">SUM(C12:C39)</f>
        <v>6306210248.2099981</v>
      </c>
      <c r="D10" s="74">
        <f t="shared" si="0"/>
        <v>5450323824.7299995</v>
      </c>
      <c r="E10" s="74">
        <f t="shared" si="0"/>
        <v>170030337.06000003</v>
      </c>
      <c r="F10" s="74">
        <f t="shared" si="0"/>
        <v>718217358.95000005</v>
      </c>
      <c r="G10" s="74">
        <f t="shared" si="0"/>
        <v>4399261363.5299997</v>
      </c>
      <c r="H10" s="74">
        <f t="shared" si="0"/>
        <v>162814765.19000003</v>
      </c>
      <c r="I10" s="74"/>
      <c r="J10" s="127">
        <f>SUM(K10:M10)</f>
        <v>334111967.01999998</v>
      </c>
      <c r="K10" s="74">
        <f>SUM(K12:K39)</f>
        <v>35291174.710000008</v>
      </c>
      <c r="L10" s="74">
        <f>SUM(L12:L39)</f>
        <v>11659456.490000002</v>
      </c>
      <c r="M10" s="74">
        <f>SUM(M12:M39)</f>
        <v>287161335.81999999</v>
      </c>
      <c r="N10" s="89"/>
      <c r="O10" s="126" t="s">
        <v>13</v>
      </c>
      <c r="P10" s="74">
        <f t="shared" ref="P10:X10" si="1">SUM(P12:P39)</f>
        <v>521774456.45999998</v>
      </c>
      <c r="Q10" s="74">
        <f t="shared" si="1"/>
        <v>416218575.79000008</v>
      </c>
      <c r="R10" s="74">
        <f t="shared" si="1"/>
        <v>26393190.449999996</v>
      </c>
      <c r="S10" s="74">
        <f t="shared" si="1"/>
        <v>66113530.93</v>
      </c>
      <c r="T10" s="74">
        <f t="shared" si="1"/>
        <v>2544272.7700000005</v>
      </c>
      <c r="U10" s="74">
        <f t="shared" si="1"/>
        <v>554407.36</v>
      </c>
      <c r="V10" s="74">
        <f t="shared" si="1"/>
        <v>0</v>
      </c>
      <c r="W10" s="74">
        <f t="shared" si="1"/>
        <v>12494751.930000002</v>
      </c>
      <c r="X10" s="74">
        <f t="shared" si="1"/>
        <v>0</v>
      </c>
      <c r="Y10" s="123"/>
      <c r="Z10" s="89"/>
    </row>
    <row r="11" spans="2:26" x14ac:dyDescent="0.2">
      <c r="B11" s="93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06"/>
      <c r="O11" s="93"/>
      <c r="P11" s="128"/>
      <c r="Q11" s="128"/>
      <c r="R11" s="128"/>
      <c r="S11" s="128"/>
      <c r="T11" s="128"/>
      <c r="U11" s="128"/>
      <c r="V11" s="128"/>
      <c r="W11" s="128"/>
      <c r="X11" s="128"/>
      <c r="Y11" s="107"/>
      <c r="Z11" s="108"/>
    </row>
    <row r="12" spans="2:26" x14ac:dyDescent="0.2">
      <c r="B12" s="93" t="s">
        <v>14</v>
      </c>
      <c r="C12" s="50">
        <f>+D12+J12+P12</f>
        <v>56677746.669999979</v>
      </c>
      <c r="D12" s="50">
        <f>SUM(E12:H12)</f>
        <v>48154576.299999982</v>
      </c>
      <c r="E12" s="50">
        <v>2127917.54</v>
      </c>
      <c r="F12" s="50">
        <v>41549724.109999985</v>
      </c>
      <c r="G12" s="50">
        <v>4143046.87</v>
      </c>
      <c r="H12" s="50">
        <v>333887.78000000003</v>
      </c>
      <c r="I12" s="50"/>
      <c r="J12" s="50">
        <f>SUM(K12:M12)</f>
        <v>4411963.43</v>
      </c>
      <c r="K12" s="50">
        <v>1099026.3</v>
      </c>
      <c r="L12" s="51">
        <v>102208.08</v>
      </c>
      <c r="M12" s="51">
        <v>3210729.0499999993</v>
      </c>
      <c r="N12" s="13">
        <v>3041113.94</v>
      </c>
      <c r="O12" s="93" t="s">
        <v>14</v>
      </c>
      <c r="P12" s="50">
        <f>+Q12+R12+S12+W12+U12+V12</f>
        <v>4111206.9400000004</v>
      </c>
      <c r="Q12" s="50">
        <v>2577904.7400000002</v>
      </c>
      <c r="R12" s="50">
        <v>222881.40999999997</v>
      </c>
      <c r="S12" s="50">
        <v>1211275.0900000001</v>
      </c>
      <c r="T12" s="50">
        <v>75402.95</v>
      </c>
      <c r="U12" s="50">
        <v>0</v>
      </c>
      <c r="V12" s="50">
        <v>0</v>
      </c>
      <c r="W12" s="50">
        <v>99145.700000000012</v>
      </c>
      <c r="X12" s="50">
        <v>0</v>
      </c>
      <c r="Y12" s="109"/>
      <c r="Z12" s="108"/>
    </row>
    <row r="13" spans="2:26" x14ac:dyDescent="0.2">
      <c r="B13" s="93" t="s">
        <v>15</v>
      </c>
      <c r="C13" s="50">
        <f>+D13+J13+P13</f>
        <v>581429012.73000002</v>
      </c>
      <c r="D13" s="50">
        <f t="shared" ref="D13:D39" si="2">SUM(E13:H13)</f>
        <v>501716730.90999991</v>
      </c>
      <c r="E13" s="50">
        <v>13304682.870000001</v>
      </c>
      <c r="F13" s="50">
        <v>49263220.009999983</v>
      </c>
      <c r="G13" s="50">
        <v>421100980.32999992</v>
      </c>
      <c r="H13" s="50">
        <v>18047847.699999999</v>
      </c>
      <c r="I13" s="50"/>
      <c r="J13" s="50">
        <f>SUM(K13:M13)</f>
        <v>54042324.490000017</v>
      </c>
      <c r="K13" s="50">
        <v>13407713.059999999</v>
      </c>
      <c r="L13" s="51">
        <v>2232901.67</v>
      </c>
      <c r="M13" s="51">
        <v>38401709.76000002</v>
      </c>
      <c r="N13" s="13">
        <v>23764015.440000001</v>
      </c>
      <c r="O13" s="93" t="s">
        <v>15</v>
      </c>
      <c r="P13" s="50">
        <f t="shared" ref="P13:P39" si="3">+Q13+R13+S13+W13+U13+V13</f>
        <v>25669957.329999998</v>
      </c>
      <c r="Q13" s="50">
        <v>22012952.839999996</v>
      </c>
      <c r="R13" s="50">
        <v>1376739.97</v>
      </c>
      <c r="S13" s="50">
        <v>1533575.01</v>
      </c>
      <c r="T13" s="50">
        <v>175371</v>
      </c>
      <c r="U13" s="50">
        <v>0</v>
      </c>
      <c r="V13" s="50">
        <v>0</v>
      </c>
      <c r="W13" s="50">
        <v>746689.51</v>
      </c>
      <c r="X13" s="50">
        <v>0</v>
      </c>
      <c r="Z13" s="108"/>
    </row>
    <row r="14" spans="2:26" x14ac:dyDescent="0.2">
      <c r="B14" s="77" t="s">
        <v>16</v>
      </c>
      <c r="C14" s="50">
        <f>+D14+J14+P14</f>
        <v>616280824.50999999</v>
      </c>
      <c r="D14" s="50">
        <f t="shared" si="2"/>
        <v>442631561.31</v>
      </c>
      <c r="E14" s="50">
        <v>5173558.8899999997</v>
      </c>
      <c r="F14" s="50">
        <v>96534413.569999993</v>
      </c>
      <c r="G14" s="50">
        <v>333952192.49000001</v>
      </c>
      <c r="H14" s="50">
        <v>6971396.3599999994</v>
      </c>
      <c r="I14" s="50"/>
      <c r="J14" s="50">
        <f>SUM(K14:M14)</f>
        <v>27605411.510000002</v>
      </c>
      <c r="K14" s="50">
        <v>543641.96</v>
      </c>
      <c r="L14" s="51">
        <v>5067.01</v>
      </c>
      <c r="M14" s="51">
        <v>27056702.540000003</v>
      </c>
      <c r="N14" s="13">
        <v>85682069.810000002</v>
      </c>
      <c r="O14" s="77" t="s">
        <v>16</v>
      </c>
      <c r="P14" s="50">
        <f t="shared" si="3"/>
        <v>146043851.69</v>
      </c>
      <c r="Q14" s="50">
        <v>138440716.57000002</v>
      </c>
      <c r="R14" s="50">
        <v>1623464.91</v>
      </c>
      <c r="S14" s="50">
        <v>124381.79000000001</v>
      </c>
      <c r="T14" s="50">
        <v>0</v>
      </c>
      <c r="U14" s="50">
        <v>0</v>
      </c>
      <c r="V14" s="50">
        <v>0</v>
      </c>
      <c r="W14" s="50">
        <v>5855288.4199999999</v>
      </c>
      <c r="X14" s="50">
        <v>0</v>
      </c>
      <c r="Y14" s="55"/>
      <c r="Z14" s="108"/>
    </row>
    <row r="15" spans="2:26" x14ac:dyDescent="0.2">
      <c r="B15" s="77" t="s">
        <v>17</v>
      </c>
      <c r="C15" s="50">
        <f>+D15+J15+P15</f>
        <v>714771632.05999994</v>
      </c>
      <c r="D15" s="50">
        <f t="shared" si="2"/>
        <v>633404250.21999991</v>
      </c>
      <c r="E15" s="50">
        <v>21823198.16</v>
      </c>
      <c r="F15" s="50">
        <v>60989261.969999984</v>
      </c>
      <c r="G15" s="50">
        <v>533190204.28000003</v>
      </c>
      <c r="H15" s="50">
        <v>17401585.809999999</v>
      </c>
      <c r="I15" s="50"/>
      <c r="J15" s="50">
        <f>SUM(K15:M15)</f>
        <v>29349629.73</v>
      </c>
      <c r="K15" s="50">
        <v>3261126.44</v>
      </c>
      <c r="L15" s="51">
        <v>2397453.9300000002</v>
      </c>
      <c r="M15" s="51">
        <v>23691049.359999999</v>
      </c>
      <c r="N15" s="13">
        <v>70988733.829999983</v>
      </c>
      <c r="O15" s="77" t="s">
        <v>17</v>
      </c>
      <c r="P15" s="50">
        <f t="shared" si="3"/>
        <v>52017752.109999999</v>
      </c>
      <c r="Q15" s="50">
        <v>47744556.489999995</v>
      </c>
      <c r="R15" s="50">
        <v>1514985.0899999999</v>
      </c>
      <c r="S15" s="50">
        <v>310997.13</v>
      </c>
      <c r="T15" s="50">
        <v>677720.47</v>
      </c>
      <c r="U15" s="50">
        <v>0</v>
      </c>
      <c r="V15" s="50">
        <v>0</v>
      </c>
      <c r="W15" s="50">
        <v>2447213.4</v>
      </c>
      <c r="X15" s="50">
        <v>0</v>
      </c>
      <c r="Z15" s="108"/>
    </row>
    <row r="16" spans="2:26" x14ac:dyDescent="0.2">
      <c r="B16" s="77" t="s">
        <v>18</v>
      </c>
      <c r="C16" s="50">
        <f>+D16+J16+P16</f>
        <v>99127655.36999999</v>
      </c>
      <c r="D16" s="50">
        <f t="shared" si="2"/>
        <v>89703762.189999998</v>
      </c>
      <c r="E16" s="50">
        <v>1994081.04</v>
      </c>
      <c r="F16" s="50">
        <v>4786433.8500000006</v>
      </c>
      <c r="G16" s="50">
        <v>78758956.579999998</v>
      </c>
      <c r="H16" s="50">
        <v>4164290.7199999997</v>
      </c>
      <c r="I16" s="50"/>
      <c r="J16" s="50">
        <f>SUM(K16:M16)</f>
        <v>3770590.96</v>
      </c>
      <c r="K16" s="50">
        <v>436054.28</v>
      </c>
      <c r="L16" s="51">
        <v>122884.84</v>
      </c>
      <c r="M16" s="51">
        <v>3211651.84</v>
      </c>
      <c r="N16" s="13">
        <v>4279092.58</v>
      </c>
      <c r="O16" s="77" t="s">
        <v>18</v>
      </c>
      <c r="P16" s="50">
        <f t="shared" si="3"/>
        <v>5653302.2199999997</v>
      </c>
      <c r="Q16" s="50">
        <v>1210595.3399999999</v>
      </c>
      <c r="R16" s="50">
        <v>1833207.4100000001</v>
      </c>
      <c r="S16" s="50">
        <v>2593710.0499999998</v>
      </c>
      <c r="T16" s="50">
        <v>0</v>
      </c>
      <c r="U16" s="50">
        <v>0</v>
      </c>
      <c r="V16" s="50">
        <v>0</v>
      </c>
      <c r="W16" s="50">
        <v>15789.42</v>
      </c>
      <c r="X16" s="50">
        <v>0</v>
      </c>
      <c r="Y16" s="110"/>
      <c r="Z16" s="108"/>
    </row>
    <row r="17" spans="2:26" x14ac:dyDescent="0.2">
      <c r="B17" s="77"/>
      <c r="C17" s="79"/>
      <c r="D17" s="50"/>
      <c r="E17" s="50"/>
      <c r="F17" s="50"/>
      <c r="G17" s="50"/>
      <c r="H17" s="50"/>
      <c r="I17" s="79"/>
      <c r="J17" s="50"/>
      <c r="K17" s="50"/>
      <c r="L17" s="51"/>
      <c r="M17" s="51"/>
      <c r="N17" s="16"/>
      <c r="O17" s="77"/>
      <c r="P17" s="50"/>
      <c r="Q17" s="50"/>
      <c r="R17" s="50"/>
      <c r="S17" s="50"/>
      <c r="T17" s="50"/>
      <c r="U17" s="50"/>
      <c r="V17" s="50"/>
      <c r="W17" s="50"/>
      <c r="X17" s="50"/>
    </row>
    <row r="18" spans="2:26" x14ac:dyDescent="0.2">
      <c r="B18" s="77" t="s">
        <v>19</v>
      </c>
      <c r="C18" s="50">
        <f>+D18+J18+P18</f>
        <v>38625774.899999999</v>
      </c>
      <c r="D18" s="50">
        <f t="shared" si="2"/>
        <v>32586947.469999999</v>
      </c>
      <c r="E18" s="50">
        <v>725431.02</v>
      </c>
      <c r="F18" s="50">
        <v>1554834.5299999998</v>
      </c>
      <c r="G18" s="50">
        <v>28829133.52</v>
      </c>
      <c r="H18" s="50">
        <v>1477548.4000000001</v>
      </c>
      <c r="I18" s="50"/>
      <c r="J18" s="50">
        <f>SUM(K18:M18)</f>
        <v>2176575.5100000002</v>
      </c>
      <c r="K18" s="50">
        <v>31338.16</v>
      </c>
      <c r="L18" s="51">
        <v>40117.79</v>
      </c>
      <c r="M18" s="51">
        <v>2105119.56</v>
      </c>
      <c r="N18" s="13">
        <v>3310612.46</v>
      </c>
      <c r="O18" s="77" t="s">
        <v>19</v>
      </c>
      <c r="P18" s="50">
        <f t="shared" si="3"/>
        <v>3862251.92</v>
      </c>
      <c r="Q18" s="50">
        <v>2416185.1799999997</v>
      </c>
      <c r="R18" s="50">
        <v>204305.12</v>
      </c>
      <c r="S18" s="50">
        <v>1223674.2200000002</v>
      </c>
      <c r="T18" s="50">
        <v>-14465.25</v>
      </c>
      <c r="U18" s="50">
        <v>0</v>
      </c>
      <c r="V18" s="50">
        <v>0</v>
      </c>
      <c r="W18" s="50">
        <v>18087.400000000001</v>
      </c>
      <c r="X18" s="50">
        <v>0</v>
      </c>
      <c r="Y18" s="110"/>
      <c r="Z18" s="108"/>
    </row>
    <row r="19" spans="2:26" x14ac:dyDescent="0.2">
      <c r="B19" s="77" t="s">
        <v>20</v>
      </c>
      <c r="C19" s="50">
        <f>+D19+J19+P19</f>
        <v>153980363.94999999</v>
      </c>
      <c r="D19" s="50">
        <f t="shared" si="2"/>
        <v>142557552.94</v>
      </c>
      <c r="E19" s="50">
        <v>4311341.96</v>
      </c>
      <c r="F19" s="50">
        <v>4168741.9200000004</v>
      </c>
      <c r="G19" s="50">
        <v>127708292.46000001</v>
      </c>
      <c r="H19" s="50">
        <v>6369176.5999999996</v>
      </c>
      <c r="I19" s="50"/>
      <c r="J19" s="50">
        <f>SUM(K19:M19)</f>
        <v>8898203.7799999993</v>
      </c>
      <c r="K19" s="50">
        <v>1039305.82</v>
      </c>
      <c r="L19" s="51">
        <v>457532.15</v>
      </c>
      <c r="M19" s="51">
        <v>7401365.8099999996</v>
      </c>
      <c r="N19" s="13">
        <v>2260101.2400000002</v>
      </c>
      <c r="O19" s="77" t="s">
        <v>20</v>
      </c>
      <c r="P19" s="50">
        <f t="shared" si="3"/>
        <v>2524607.2300000004</v>
      </c>
      <c r="Q19" s="50">
        <v>1056855.73</v>
      </c>
      <c r="R19" s="50">
        <v>1298407.8</v>
      </c>
      <c r="S19" s="50">
        <v>114814.79</v>
      </c>
      <c r="T19" s="50">
        <v>52115</v>
      </c>
      <c r="U19" s="50">
        <v>0</v>
      </c>
      <c r="V19" s="50">
        <v>0</v>
      </c>
      <c r="W19" s="50">
        <v>54528.909999999996</v>
      </c>
      <c r="X19" s="50">
        <v>0</v>
      </c>
      <c r="Y19" s="110"/>
      <c r="Z19" s="108"/>
    </row>
    <row r="20" spans="2:26" x14ac:dyDescent="0.2">
      <c r="B20" s="77" t="s">
        <v>21</v>
      </c>
      <c r="C20" s="50">
        <f>+D20+J20+P20</f>
        <v>98702736.270000011</v>
      </c>
      <c r="D20" s="50">
        <f t="shared" si="2"/>
        <v>86194766.799999997</v>
      </c>
      <c r="E20" s="50">
        <v>2202902.94</v>
      </c>
      <c r="F20" s="50">
        <v>11919863.67</v>
      </c>
      <c r="G20" s="50">
        <v>69377718.530000001</v>
      </c>
      <c r="H20" s="50">
        <v>2694281.6599999997</v>
      </c>
      <c r="I20" s="50"/>
      <c r="J20" s="50">
        <f>SUM(K20:M20)</f>
        <v>6339082.9000000004</v>
      </c>
      <c r="K20" s="50">
        <v>243195.22999999998</v>
      </c>
      <c r="L20" s="51">
        <v>217882.75</v>
      </c>
      <c r="M20" s="51">
        <v>5878004.9199999999</v>
      </c>
      <c r="N20" s="13">
        <v>4357584.2600000007</v>
      </c>
      <c r="O20" s="77" t="s">
        <v>21</v>
      </c>
      <c r="P20" s="50">
        <f t="shared" si="3"/>
        <v>6168886.5700000003</v>
      </c>
      <c r="Q20" s="50">
        <v>4999564.33</v>
      </c>
      <c r="R20" s="50">
        <v>414061.41000000003</v>
      </c>
      <c r="S20" s="50">
        <v>637560.04</v>
      </c>
      <c r="T20" s="50">
        <v>155396</v>
      </c>
      <c r="U20" s="50">
        <v>0</v>
      </c>
      <c r="V20" s="50">
        <v>0</v>
      </c>
      <c r="W20" s="50">
        <v>117700.79000000002</v>
      </c>
      <c r="X20" s="50">
        <v>0</v>
      </c>
      <c r="Y20" s="110"/>
      <c r="Z20" s="108"/>
    </row>
    <row r="21" spans="2:26" x14ac:dyDescent="0.2">
      <c r="B21" s="77" t="s">
        <v>22</v>
      </c>
      <c r="C21" s="50">
        <f>+D21+J21+P21</f>
        <v>167660379.66000003</v>
      </c>
      <c r="D21" s="50">
        <f t="shared" si="2"/>
        <v>152728681.12000003</v>
      </c>
      <c r="E21" s="50">
        <v>4559151.0599999996</v>
      </c>
      <c r="F21" s="50">
        <v>22052372.520000003</v>
      </c>
      <c r="G21" s="50">
        <v>115824648.55000001</v>
      </c>
      <c r="H21" s="50">
        <v>10292508.99</v>
      </c>
      <c r="I21" s="50"/>
      <c r="J21" s="50">
        <f>SUM(K21:M21)</f>
        <v>8961406.0100000016</v>
      </c>
      <c r="K21" s="50">
        <v>147078.14000000001</v>
      </c>
      <c r="L21" s="51">
        <v>236542.92</v>
      </c>
      <c r="M21" s="51">
        <v>8577784.9500000011</v>
      </c>
      <c r="N21" s="13">
        <v>2624857.9099999997</v>
      </c>
      <c r="O21" s="77" t="s">
        <v>22</v>
      </c>
      <c r="P21" s="50">
        <f t="shared" si="3"/>
        <v>5970292.5299999993</v>
      </c>
      <c r="Q21" s="50">
        <v>4650299.6899999995</v>
      </c>
      <c r="R21" s="50">
        <v>921451.60999999987</v>
      </c>
      <c r="S21" s="50">
        <v>180217.75</v>
      </c>
      <c r="T21" s="50">
        <v>26484</v>
      </c>
      <c r="U21" s="50">
        <v>0</v>
      </c>
      <c r="V21" s="50">
        <v>0</v>
      </c>
      <c r="W21" s="50">
        <v>218323.48</v>
      </c>
      <c r="X21" s="50">
        <v>0</v>
      </c>
      <c r="Y21" s="110"/>
      <c r="Z21" s="108"/>
    </row>
    <row r="22" spans="2:26" x14ac:dyDescent="0.2">
      <c r="B22" s="77" t="s">
        <v>23</v>
      </c>
      <c r="C22" s="50">
        <f>+D22+J22+P22</f>
        <v>37216353.299999997</v>
      </c>
      <c r="D22" s="50">
        <f t="shared" si="2"/>
        <v>29227932.07</v>
      </c>
      <c r="E22" s="50">
        <v>741424.14</v>
      </c>
      <c r="F22" s="50">
        <v>820996.97</v>
      </c>
      <c r="G22" s="50">
        <v>26040801.550000001</v>
      </c>
      <c r="H22" s="50">
        <v>1624709.4100000001</v>
      </c>
      <c r="I22" s="50"/>
      <c r="J22" s="50">
        <f>SUM(K22:M22)</f>
        <v>4613857.9800000004</v>
      </c>
      <c r="K22" s="50">
        <v>617937.54</v>
      </c>
      <c r="L22" s="51">
        <v>3423.37</v>
      </c>
      <c r="M22" s="51">
        <v>3992497.0700000003</v>
      </c>
      <c r="N22" s="13">
        <v>1967790.6800000002</v>
      </c>
      <c r="O22" s="77" t="s">
        <v>23</v>
      </c>
      <c r="P22" s="50">
        <f t="shared" si="3"/>
        <v>3374563.25</v>
      </c>
      <c r="Q22" s="50">
        <v>2388451.31</v>
      </c>
      <c r="R22" s="50">
        <v>237024.94</v>
      </c>
      <c r="S22" s="50">
        <v>58090</v>
      </c>
      <c r="T22" s="50">
        <v>68716</v>
      </c>
      <c r="U22" s="50">
        <v>0</v>
      </c>
      <c r="V22" s="50">
        <v>0</v>
      </c>
      <c r="W22" s="50">
        <v>690997</v>
      </c>
      <c r="X22" s="50">
        <v>0</v>
      </c>
      <c r="Z22" s="108"/>
    </row>
    <row r="23" spans="2:26" x14ac:dyDescent="0.2">
      <c r="B23" s="77"/>
      <c r="C23" s="79"/>
      <c r="D23" s="50"/>
      <c r="E23" s="50"/>
      <c r="F23" s="50"/>
      <c r="G23" s="50"/>
      <c r="H23" s="50"/>
      <c r="I23" s="79"/>
      <c r="J23" s="50"/>
      <c r="K23" s="50"/>
      <c r="L23" s="51"/>
      <c r="M23" s="51"/>
      <c r="N23" s="16"/>
      <c r="O23" s="77"/>
      <c r="P23" s="50"/>
      <c r="Q23" s="50"/>
      <c r="R23" s="50"/>
      <c r="S23" s="50"/>
      <c r="T23" s="50"/>
      <c r="U23" s="50"/>
      <c r="V23" s="50"/>
      <c r="W23" s="50"/>
      <c r="X23" s="50"/>
    </row>
    <row r="24" spans="2:26" x14ac:dyDescent="0.2">
      <c r="B24" s="77" t="s">
        <v>24</v>
      </c>
      <c r="C24" s="50">
        <f>+D24+J24+P24</f>
        <v>298581492.89999998</v>
      </c>
      <c r="D24" s="50">
        <f t="shared" si="2"/>
        <v>268894279.34999996</v>
      </c>
      <c r="E24" s="50">
        <v>6136398.0099999998</v>
      </c>
      <c r="F24" s="50">
        <v>30976682.469999999</v>
      </c>
      <c r="G24" s="50">
        <v>225338053.28999999</v>
      </c>
      <c r="H24" s="50">
        <v>6443145.5800000001</v>
      </c>
      <c r="I24" s="50">
        <v>192678920.84000003</v>
      </c>
      <c r="J24" s="50">
        <f>SUM(K24:M24)</f>
        <v>26264951.689999998</v>
      </c>
      <c r="K24" s="50">
        <v>5329810.1900000004</v>
      </c>
      <c r="L24" s="51">
        <v>1612289.04</v>
      </c>
      <c r="M24" s="51">
        <v>19322852.459999997</v>
      </c>
      <c r="N24" s="13">
        <v>2452191.2299999995</v>
      </c>
      <c r="O24" s="77" t="s">
        <v>24</v>
      </c>
      <c r="P24" s="50">
        <f t="shared" si="3"/>
        <v>3422261.8599999994</v>
      </c>
      <c r="Q24" s="50">
        <v>2255238.0499999998</v>
      </c>
      <c r="R24" s="50">
        <v>932063.1399999999</v>
      </c>
      <c r="S24" s="50">
        <v>207748.44</v>
      </c>
      <c r="T24" s="50">
        <v>0</v>
      </c>
      <c r="U24" s="50">
        <v>0</v>
      </c>
      <c r="V24" s="50">
        <v>0</v>
      </c>
      <c r="W24" s="50">
        <v>27212.23</v>
      </c>
      <c r="X24" s="50">
        <v>0</v>
      </c>
      <c r="Z24" s="108"/>
    </row>
    <row r="25" spans="2:26" x14ac:dyDescent="0.2">
      <c r="B25" s="77" t="s">
        <v>25</v>
      </c>
      <c r="C25" s="50">
        <f>+D25+J25+P25</f>
        <v>23734300.560000002</v>
      </c>
      <c r="D25" s="50">
        <f t="shared" si="2"/>
        <v>22016012.370000005</v>
      </c>
      <c r="E25" s="50">
        <v>628702.94999999995</v>
      </c>
      <c r="F25" s="50">
        <v>166290.08000000002</v>
      </c>
      <c r="G25" s="50">
        <v>20221931.310000002</v>
      </c>
      <c r="H25" s="50">
        <v>999088.03</v>
      </c>
      <c r="I25" s="50">
        <v>22148842.810000002</v>
      </c>
      <c r="J25" s="50">
        <f>SUM(K25:M25)</f>
        <v>759477.15000000014</v>
      </c>
      <c r="K25" s="50">
        <v>96218.06</v>
      </c>
      <c r="L25" s="51">
        <v>17530.45</v>
      </c>
      <c r="M25" s="51">
        <v>645728.64000000013</v>
      </c>
      <c r="N25" s="13">
        <v>1344532.4400000002</v>
      </c>
      <c r="O25" s="77" t="s">
        <v>25</v>
      </c>
      <c r="P25" s="50">
        <f t="shared" si="3"/>
        <v>958811.03999999992</v>
      </c>
      <c r="Q25" s="50">
        <v>393858.48</v>
      </c>
      <c r="R25" s="50">
        <v>276867.25</v>
      </c>
      <c r="S25" s="50">
        <v>284864.08999999997</v>
      </c>
      <c r="T25" s="50">
        <v>21281.02</v>
      </c>
      <c r="U25" s="50">
        <v>0</v>
      </c>
      <c r="V25" s="50">
        <v>0</v>
      </c>
      <c r="W25" s="50">
        <v>3221.2200000000003</v>
      </c>
      <c r="X25" s="50">
        <v>0</v>
      </c>
      <c r="Z25" s="108"/>
    </row>
    <row r="26" spans="2:26" x14ac:dyDescent="0.2">
      <c r="B26" s="77" t="s">
        <v>26</v>
      </c>
      <c r="C26" s="50">
        <f>+D26+J26+P26</f>
        <v>226958270.85000002</v>
      </c>
      <c r="D26" s="50">
        <f t="shared" si="2"/>
        <v>204068130.64000002</v>
      </c>
      <c r="E26" s="50">
        <v>6013300.4799999986</v>
      </c>
      <c r="F26" s="50">
        <v>11457600.880000003</v>
      </c>
      <c r="G26" s="50">
        <v>182655779.81</v>
      </c>
      <c r="H26" s="50">
        <v>3941449.4699999997</v>
      </c>
      <c r="I26" s="50">
        <v>173167026.87</v>
      </c>
      <c r="J26" s="50">
        <f>SUM(K26:M26)</f>
        <v>12440277.190000003</v>
      </c>
      <c r="K26" s="50">
        <v>251078.96</v>
      </c>
      <c r="L26" s="51">
        <v>441470.43</v>
      </c>
      <c r="M26" s="51">
        <v>11747727.800000003</v>
      </c>
      <c r="N26" s="13">
        <v>4184405.0100000002</v>
      </c>
      <c r="O26" s="77" t="s">
        <v>26</v>
      </c>
      <c r="P26" s="50">
        <f t="shared" si="3"/>
        <v>10449863.02</v>
      </c>
      <c r="Q26" s="50">
        <v>2777114.4899999998</v>
      </c>
      <c r="R26" s="50">
        <v>320488.18000000005</v>
      </c>
      <c r="S26" s="50">
        <v>7296822.4100000001</v>
      </c>
      <c r="T26" s="50">
        <v>0</v>
      </c>
      <c r="U26" s="50">
        <v>0</v>
      </c>
      <c r="V26" s="50">
        <v>0</v>
      </c>
      <c r="W26" s="50">
        <v>55437.94</v>
      </c>
      <c r="X26" s="50">
        <v>0</v>
      </c>
      <c r="Z26" s="108"/>
    </row>
    <row r="27" spans="2:26" x14ac:dyDescent="0.2">
      <c r="B27" s="77" t="s">
        <v>27</v>
      </c>
      <c r="C27" s="50">
        <f>+D27+J27+P27</f>
        <v>412005669.51999998</v>
      </c>
      <c r="D27" s="50">
        <f t="shared" si="2"/>
        <v>386427400.10000002</v>
      </c>
      <c r="E27" s="50">
        <v>9688717.5</v>
      </c>
      <c r="F27" s="50">
        <v>58953223.230000004</v>
      </c>
      <c r="G27" s="50">
        <v>303762311.84000003</v>
      </c>
      <c r="H27" s="50">
        <v>14023147.529999999</v>
      </c>
      <c r="I27" s="50">
        <v>280401238.69999999</v>
      </c>
      <c r="J27" s="50">
        <f>SUM(K27:M27)</f>
        <v>12526861.390000001</v>
      </c>
      <c r="K27" s="50">
        <v>989356</v>
      </c>
      <c r="L27" s="51">
        <v>275296</v>
      </c>
      <c r="M27" s="51">
        <v>11262209.390000001</v>
      </c>
      <c r="N27" s="13">
        <v>4241033.8499999996</v>
      </c>
      <c r="O27" s="77" t="s">
        <v>27</v>
      </c>
      <c r="P27" s="50">
        <f t="shared" si="3"/>
        <v>13051408.029999999</v>
      </c>
      <c r="Q27" s="50">
        <v>10594558.26</v>
      </c>
      <c r="R27" s="50">
        <v>2121014.21</v>
      </c>
      <c r="S27" s="50">
        <v>259465.35</v>
      </c>
      <c r="T27" s="50">
        <v>347431</v>
      </c>
      <c r="U27" s="50">
        <v>0</v>
      </c>
      <c r="V27" s="50">
        <v>0</v>
      </c>
      <c r="W27" s="50">
        <v>76370.209999999992</v>
      </c>
      <c r="X27" s="50">
        <v>0</v>
      </c>
      <c r="Z27" s="108"/>
    </row>
    <row r="28" spans="2:26" x14ac:dyDescent="0.2">
      <c r="B28" s="77" t="s">
        <v>28</v>
      </c>
      <c r="C28" s="50">
        <f>+D28+J28+P28</f>
        <v>13797328.67</v>
      </c>
      <c r="D28" s="50">
        <f t="shared" si="2"/>
        <v>11371425.33</v>
      </c>
      <c r="E28" s="50">
        <v>273323.54000000004</v>
      </c>
      <c r="F28" s="50">
        <v>2318280.9300000002</v>
      </c>
      <c r="G28" s="50">
        <v>8014026.1900000004</v>
      </c>
      <c r="H28" s="50">
        <v>765794.67</v>
      </c>
      <c r="I28" s="50">
        <v>11511373.32</v>
      </c>
      <c r="J28" s="50">
        <f>SUM(K28:M28)</f>
        <v>639007.6100000001</v>
      </c>
      <c r="K28" s="50">
        <v>83868.200000000012</v>
      </c>
      <c r="L28" s="51">
        <v>30048.67</v>
      </c>
      <c r="M28" s="51">
        <v>525090.74000000011</v>
      </c>
      <c r="N28" s="13">
        <v>1005242.73</v>
      </c>
      <c r="O28" s="77" t="s">
        <v>28</v>
      </c>
      <c r="P28" s="50">
        <f t="shared" si="3"/>
        <v>1786895.7300000002</v>
      </c>
      <c r="Q28" s="50">
        <v>1015551.3</v>
      </c>
      <c r="R28" s="50">
        <v>515209.38</v>
      </c>
      <c r="S28" s="50">
        <v>241113.76</v>
      </c>
      <c r="T28" s="50">
        <v>0</v>
      </c>
      <c r="U28" s="50">
        <v>0</v>
      </c>
      <c r="V28" s="50">
        <v>0</v>
      </c>
      <c r="W28" s="50">
        <v>15021.29</v>
      </c>
      <c r="X28" s="50">
        <v>0</v>
      </c>
      <c r="Z28" s="108"/>
    </row>
    <row r="29" spans="2:26" x14ac:dyDescent="0.2">
      <c r="B29" s="77"/>
      <c r="C29" s="79"/>
      <c r="D29" s="50"/>
      <c r="E29" s="50"/>
      <c r="F29" s="50"/>
      <c r="G29" s="50"/>
      <c r="H29" s="50"/>
      <c r="I29" s="79"/>
      <c r="J29" s="50"/>
      <c r="K29" s="50"/>
      <c r="L29" s="51"/>
      <c r="M29" s="51"/>
      <c r="N29" s="16"/>
      <c r="O29" s="77"/>
      <c r="P29" s="50"/>
      <c r="Q29" s="50"/>
      <c r="R29" s="50"/>
      <c r="S29" s="50"/>
      <c r="T29" s="50"/>
      <c r="U29" s="50"/>
      <c r="V29" s="50"/>
      <c r="W29" s="50"/>
      <c r="X29" s="50"/>
    </row>
    <row r="30" spans="2:26" x14ac:dyDescent="0.2">
      <c r="B30" s="94" t="s">
        <v>140</v>
      </c>
      <c r="C30" s="50">
        <f>+D30+J30+P30</f>
        <v>1270535606.8399999</v>
      </c>
      <c r="D30" s="50">
        <f t="shared" si="2"/>
        <v>1175273233.95</v>
      </c>
      <c r="E30" s="50">
        <v>19465981.280000001</v>
      </c>
      <c r="F30" s="50">
        <v>247899420.87</v>
      </c>
      <c r="G30" s="50">
        <v>879373448.45000005</v>
      </c>
      <c r="H30" s="50">
        <v>28534383.350000001</v>
      </c>
      <c r="I30" s="50"/>
      <c r="J30" s="50">
        <f>SUM(K30:M30)</f>
        <v>56615162.840000004</v>
      </c>
      <c r="K30" s="50">
        <v>3252426.92</v>
      </c>
      <c r="L30" s="51">
        <v>2233568.2200000002</v>
      </c>
      <c r="M30" s="51">
        <v>51129167.700000003</v>
      </c>
      <c r="N30" s="13">
        <v>17691090.170000002</v>
      </c>
      <c r="O30" s="94" t="s">
        <v>140</v>
      </c>
      <c r="P30" s="50">
        <f t="shared" si="3"/>
        <v>38647210.049999997</v>
      </c>
      <c r="Q30" s="50">
        <v>25361258.849999998</v>
      </c>
      <c r="R30" s="50">
        <v>6154619.2399999993</v>
      </c>
      <c r="S30" s="50">
        <v>6459947.4899999993</v>
      </c>
      <c r="T30" s="50">
        <v>339044.8</v>
      </c>
      <c r="U30" s="50">
        <v>519508.23</v>
      </c>
      <c r="V30" s="50">
        <v>0</v>
      </c>
      <c r="W30" s="50">
        <v>151876.24</v>
      </c>
      <c r="X30" s="50">
        <v>0</v>
      </c>
      <c r="Z30" s="108"/>
    </row>
    <row r="31" spans="2:26" x14ac:dyDescent="0.2">
      <c r="B31" s="77" t="s">
        <v>29</v>
      </c>
      <c r="C31" s="50">
        <f>+D31+J31+P31</f>
        <v>980526856.69000006</v>
      </c>
      <c r="D31" s="50">
        <f t="shared" si="2"/>
        <v>775951690.08000004</v>
      </c>
      <c r="E31" s="50">
        <v>60619722.730000004</v>
      </c>
      <c r="F31" s="50">
        <v>36921351.630000003</v>
      </c>
      <c r="G31" s="50">
        <v>659944453.63</v>
      </c>
      <c r="H31" s="50">
        <v>18466162.09</v>
      </c>
      <c r="I31" s="50"/>
      <c r="J31" s="50">
        <f>SUM(K31:M31)</f>
        <v>32318157.469999988</v>
      </c>
      <c r="K31" s="50">
        <v>1360349.13</v>
      </c>
      <c r="L31" s="51">
        <v>522076.99</v>
      </c>
      <c r="M31" s="51">
        <v>30435731.349999987</v>
      </c>
      <c r="N31" s="13">
        <v>94799946.870000005</v>
      </c>
      <c r="O31" s="77" t="s">
        <v>29</v>
      </c>
      <c r="P31" s="50">
        <f t="shared" si="3"/>
        <v>172257009.13999999</v>
      </c>
      <c r="Q31" s="50">
        <v>130262830.85999998</v>
      </c>
      <c r="R31" s="50">
        <v>3249633.53</v>
      </c>
      <c r="S31" s="50">
        <v>37744974.749999993</v>
      </c>
      <c r="T31" s="50">
        <v>217496</v>
      </c>
      <c r="U31" s="50">
        <v>0</v>
      </c>
      <c r="V31" s="50">
        <v>0</v>
      </c>
      <c r="W31" s="50">
        <v>999570</v>
      </c>
      <c r="X31" s="50">
        <v>0</v>
      </c>
      <c r="Y31" s="107"/>
      <c r="Z31" s="108"/>
    </row>
    <row r="32" spans="2:26" x14ac:dyDescent="0.2">
      <c r="B32" s="77" t="s">
        <v>30</v>
      </c>
      <c r="C32" s="50">
        <f>+D32+J32+P32</f>
        <v>47958149.459999993</v>
      </c>
      <c r="D32" s="50">
        <f t="shared" si="2"/>
        <v>43134145.75999999</v>
      </c>
      <c r="E32" s="50">
        <v>770284.74</v>
      </c>
      <c r="F32" s="50">
        <v>1754665.77</v>
      </c>
      <c r="G32" s="50">
        <v>39169755.449999996</v>
      </c>
      <c r="H32" s="50">
        <v>1439439.7999999998</v>
      </c>
      <c r="I32" s="50"/>
      <c r="J32" s="50">
        <f>SUM(K32:M32)</f>
        <v>4016954.31</v>
      </c>
      <c r="K32" s="50">
        <v>239476.09</v>
      </c>
      <c r="L32" s="51">
        <v>89329.71</v>
      </c>
      <c r="M32" s="51">
        <v>3688148.5100000002</v>
      </c>
      <c r="N32" s="13">
        <v>1077401.52</v>
      </c>
      <c r="O32" s="77" t="s">
        <v>30</v>
      </c>
      <c r="P32" s="50">
        <f t="shared" si="3"/>
        <v>807049.39</v>
      </c>
      <c r="Q32" s="50">
        <v>563624.76</v>
      </c>
      <c r="R32" s="50">
        <v>236783.73</v>
      </c>
      <c r="S32" s="50">
        <v>2199.9899999999998</v>
      </c>
      <c r="T32" s="50">
        <v>17936.63</v>
      </c>
      <c r="U32" s="50">
        <v>0</v>
      </c>
      <c r="V32" s="50">
        <v>0</v>
      </c>
      <c r="W32" s="50">
        <v>4440.91</v>
      </c>
      <c r="X32" s="50">
        <v>0</v>
      </c>
      <c r="Z32" s="108"/>
    </row>
    <row r="33" spans="2:26" x14ac:dyDescent="0.2">
      <c r="B33" s="77" t="s">
        <v>31</v>
      </c>
      <c r="C33" s="50">
        <f>+D33+J33+P33</f>
        <v>104819768.47000001</v>
      </c>
      <c r="D33" s="50">
        <f t="shared" si="2"/>
        <v>93321499.670000017</v>
      </c>
      <c r="E33" s="50">
        <v>2429955.46</v>
      </c>
      <c r="F33" s="50">
        <v>11146166</v>
      </c>
      <c r="G33" s="50">
        <v>75054815.930000007</v>
      </c>
      <c r="H33" s="50">
        <v>4690562.28</v>
      </c>
      <c r="I33" s="50"/>
      <c r="J33" s="50">
        <f>SUM(K33:M33)</f>
        <v>8808333.7800000012</v>
      </c>
      <c r="K33" s="50">
        <v>1108504.69</v>
      </c>
      <c r="L33" s="51">
        <v>152220.64000000001</v>
      </c>
      <c r="M33" s="51">
        <v>7547608.4500000011</v>
      </c>
      <c r="N33" s="13">
        <v>1984556.1199999999</v>
      </c>
      <c r="O33" s="77" t="s">
        <v>31</v>
      </c>
      <c r="P33" s="50">
        <f t="shared" si="3"/>
        <v>2689935.02</v>
      </c>
      <c r="Q33" s="50">
        <v>2044103.4000000001</v>
      </c>
      <c r="R33" s="50">
        <v>156189.9</v>
      </c>
      <c r="S33" s="50">
        <v>298647.67</v>
      </c>
      <c r="T33" s="50">
        <v>120773.22</v>
      </c>
      <c r="U33" s="50">
        <v>0</v>
      </c>
      <c r="V33" s="50">
        <v>0</v>
      </c>
      <c r="W33" s="50">
        <v>190994.05</v>
      </c>
      <c r="X33" s="50">
        <v>0</v>
      </c>
      <c r="Z33" s="108"/>
    </row>
    <row r="34" spans="2:26" x14ac:dyDescent="0.2">
      <c r="B34" s="77" t="s">
        <v>32</v>
      </c>
      <c r="C34" s="50">
        <f>+D34+J34+P34</f>
        <v>22454211.960000001</v>
      </c>
      <c r="D34" s="50">
        <f t="shared" si="2"/>
        <v>20128072.830000002</v>
      </c>
      <c r="E34" s="50">
        <v>551448.57999999996</v>
      </c>
      <c r="F34" s="50">
        <v>3431234.35</v>
      </c>
      <c r="G34" s="50">
        <v>14257823.6</v>
      </c>
      <c r="H34" s="50">
        <v>1887566.2999999998</v>
      </c>
      <c r="I34" s="50"/>
      <c r="J34" s="50">
        <f>SUM(K34:M34)</f>
        <v>1535760.3800000001</v>
      </c>
      <c r="K34" s="50">
        <v>250374</v>
      </c>
      <c r="L34" s="51">
        <v>27566</v>
      </c>
      <c r="M34" s="51">
        <v>1257820.3800000001</v>
      </c>
      <c r="N34" s="13">
        <v>528255.10999999987</v>
      </c>
      <c r="O34" s="77" t="s">
        <v>32</v>
      </c>
      <c r="P34" s="50">
        <f t="shared" si="3"/>
        <v>790378.75000000012</v>
      </c>
      <c r="Q34" s="50">
        <v>506966.27</v>
      </c>
      <c r="R34" s="50">
        <v>171230.08000000002</v>
      </c>
      <c r="S34" s="50">
        <v>65942.8</v>
      </c>
      <c r="T34" s="50">
        <v>0</v>
      </c>
      <c r="U34" s="50">
        <v>0</v>
      </c>
      <c r="V34" s="50">
        <v>0</v>
      </c>
      <c r="W34" s="50">
        <v>46239.6</v>
      </c>
      <c r="X34" s="50">
        <v>0</v>
      </c>
      <c r="Y34" s="110"/>
      <c r="Z34" s="108"/>
    </row>
    <row r="35" spans="2:26" x14ac:dyDescent="0.2">
      <c r="B35" s="77"/>
      <c r="C35" s="79"/>
      <c r="D35" s="50"/>
      <c r="E35" s="50"/>
      <c r="F35" s="50"/>
      <c r="G35" s="50"/>
      <c r="H35" s="50"/>
      <c r="I35" s="79"/>
      <c r="J35" s="50"/>
      <c r="K35" s="50"/>
      <c r="L35" s="51"/>
      <c r="M35" s="51"/>
      <c r="N35" s="16"/>
      <c r="O35" s="77"/>
      <c r="P35" s="50"/>
      <c r="Q35" s="50"/>
      <c r="R35" s="50"/>
      <c r="S35" s="50"/>
      <c r="T35" s="50"/>
      <c r="U35" s="50"/>
      <c r="V35" s="50"/>
      <c r="W35" s="50"/>
      <c r="X35" s="50"/>
      <c r="Y35" s="110"/>
    </row>
    <row r="36" spans="2:26" x14ac:dyDescent="0.2">
      <c r="B36" s="77" t="s">
        <v>33</v>
      </c>
      <c r="C36" s="50">
        <f>+D36+J36+P36</f>
        <v>30451362.279999997</v>
      </c>
      <c r="D36" s="50">
        <f t="shared" si="2"/>
        <v>25964290.039999995</v>
      </c>
      <c r="E36" s="50">
        <v>614843.59</v>
      </c>
      <c r="F36" s="50">
        <v>1821051.1999999997</v>
      </c>
      <c r="G36" s="50">
        <v>22152447.529999997</v>
      </c>
      <c r="H36" s="50">
        <v>1375947.7199999997</v>
      </c>
      <c r="I36" s="50"/>
      <c r="J36" s="50">
        <f>SUM(K36:M36)</f>
        <v>922945.75999999978</v>
      </c>
      <c r="K36" s="50">
        <v>184375.4</v>
      </c>
      <c r="L36" s="51">
        <v>6581.66</v>
      </c>
      <c r="M36" s="51">
        <v>731988.69999999984</v>
      </c>
      <c r="N36" s="13">
        <v>1797739.1199999999</v>
      </c>
      <c r="O36" s="77" t="s">
        <v>33</v>
      </c>
      <c r="P36" s="50">
        <f t="shared" si="3"/>
        <v>3564126.48</v>
      </c>
      <c r="Q36" s="50">
        <v>1050682.5799999998</v>
      </c>
      <c r="R36" s="50">
        <v>277277.21999999997</v>
      </c>
      <c r="S36" s="50">
        <v>2126227.08</v>
      </c>
      <c r="T36" s="50">
        <v>24569</v>
      </c>
      <c r="U36" s="50">
        <v>0</v>
      </c>
      <c r="V36" s="50">
        <v>0</v>
      </c>
      <c r="W36" s="50">
        <v>109939.6</v>
      </c>
      <c r="X36" s="50">
        <v>0</v>
      </c>
      <c r="Y36" s="110"/>
      <c r="Z36" s="108"/>
    </row>
    <row r="37" spans="2:26" x14ac:dyDescent="0.2">
      <c r="B37" s="77" t="s">
        <v>34</v>
      </c>
      <c r="C37" s="50">
        <f>+D37+J37+P37</f>
        <v>143779344.24000001</v>
      </c>
      <c r="D37" s="50">
        <f t="shared" si="2"/>
        <v>127761558.59</v>
      </c>
      <c r="E37" s="50">
        <v>2942009.7</v>
      </c>
      <c r="F37" s="50">
        <v>7372900.7599999998</v>
      </c>
      <c r="G37" s="50">
        <v>112488379.85000001</v>
      </c>
      <c r="H37" s="50">
        <v>4958268.28</v>
      </c>
      <c r="I37" s="50"/>
      <c r="J37" s="50">
        <f>SUM(K37:M37)</f>
        <v>10873136.35</v>
      </c>
      <c r="K37" s="50">
        <v>529352.24</v>
      </c>
      <c r="L37" s="51">
        <v>213377.68</v>
      </c>
      <c r="M37" s="51">
        <v>10130406.43</v>
      </c>
      <c r="N37" s="13">
        <v>4372319.17</v>
      </c>
      <c r="O37" s="77" t="s">
        <v>34</v>
      </c>
      <c r="P37" s="50">
        <f t="shared" si="3"/>
        <v>5144649.3</v>
      </c>
      <c r="Q37" s="50">
        <v>2751707.2199999997</v>
      </c>
      <c r="R37" s="50">
        <v>1056875.79</v>
      </c>
      <c r="S37" s="50">
        <v>1023342.74</v>
      </c>
      <c r="T37" s="50">
        <v>51157</v>
      </c>
      <c r="U37" s="50">
        <v>34899.129999999997</v>
      </c>
      <c r="V37" s="50">
        <v>0</v>
      </c>
      <c r="W37" s="50">
        <v>277824.42</v>
      </c>
      <c r="X37" s="50">
        <v>0</v>
      </c>
      <c r="Y37" s="110"/>
      <c r="Z37" s="108"/>
    </row>
    <row r="38" spans="2:26" x14ac:dyDescent="0.2">
      <c r="B38" s="77" t="s">
        <v>35</v>
      </c>
      <c r="C38" s="50">
        <f>+D38+J38+P38</f>
        <v>108388412.73999999</v>
      </c>
      <c r="D38" s="50">
        <f t="shared" si="2"/>
        <v>87358392.700000003</v>
      </c>
      <c r="E38" s="50">
        <v>1678706.38</v>
      </c>
      <c r="F38" s="50">
        <v>2190528.3199999998</v>
      </c>
      <c r="G38" s="50">
        <v>79394291.370000005</v>
      </c>
      <c r="H38" s="50">
        <v>4094866.63</v>
      </c>
      <c r="I38" s="50"/>
      <c r="J38" s="50">
        <f>SUM(K38:M38)</f>
        <v>10278995.380000001</v>
      </c>
      <c r="K38" s="50">
        <v>631796.13</v>
      </c>
      <c r="L38" s="51">
        <v>166289.13</v>
      </c>
      <c r="M38" s="51">
        <v>9480910.120000001</v>
      </c>
      <c r="N38" s="13">
        <v>2832656.94</v>
      </c>
      <c r="O38" s="77" t="s">
        <v>35</v>
      </c>
      <c r="P38" s="50">
        <f t="shared" si="3"/>
        <v>10751024.660000002</v>
      </c>
      <c r="Q38" s="50">
        <v>8001805.2600000007</v>
      </c>
      <c r="R38" s="50">
        <v>664113.5</v>
      </c>
      <c r="S38" s="50">
        <v>1838525.85</v>
      </c>
      <c r="T38" s="50">
        <v>67776</v>
      </c>
      <c r="U38" s="50">
        <v>0</v>
      </c>
      <c r="V38" s="50">
        <v>0</v>
      </c>
      <c r="W38" s="50">
        <v>246580.05</v>
      </c>
      <c r="X38" s="50">
        <v>0</v>
      </c>
      <c r="Y38" s="110"/>
      <c r="Z38" s="108"/>
    </row>
    <row r="39" spans="2:26" s="6" customFormat="1" x14ac:dyDescent="0.2">
      <c r="B39" s="77" t="s">
        <v>36</v>
      </c>
      <c r="C39" s="50">
        <f>+D39+J39+P39</f>
        <v>57746993.610000014</v>
      </c>
      <c r="D39" s="50">
        <f t="shared" si="2"/>
        <v>49746931.99000001</v>
      </c>
      <c r="E39" s="50">
        <v>1253252.5</v>
      </c>
      <c r="F39" s="50">
        <v>8168099.3400000017</v>
      </c>
      <c r="G39" s="50">
        <v>38507870.120000005</v>
      </c>
      <c r="H39" s="50">
        <v>1817710.0299999998</v>
      </c>
      <c r="I39" s="50"/>
      <c r="J39" s="50">
        <f>SUM(K39:M39)</f>
        <v>5942899.419999999</v>
      </c>
      <c r="K39" s="50">
        <v>157771.76999999999</v>
      </c>
      <c r="L39" s="51">
        <v>55797.36</v>
      </c>
      <c r="M39" s="51">
        <v>5729330.2899999991</v>
      </c>
      <c r="N39" s="246">
        <v>1652240.9800000002</v>
      </c>
      <c r="O39" s="77" t="s">
        <v>36</v>
      </c>
      <c r="P39" s="50">
        <f t="shared" si="3"/>
        <v>2057162.2</v>
      </c>
      <c r="Q39" s="50">
        <v>1141193.79</v>
      </c>
      <c r="R39" s="50">
        <v>614295.62999999989</v>
      </c>
      <c r="S39" s="50">
        <v>275412.64</v>
      </c>
      <c r="T39" s="50">
        <v>120067.93</v>
      </c>
      <c r="U39" s="50">
        <v>0</v>
      </c>
      <c r="V39" s="50">
        <v>0</v>
      </c>
      <c r="W39" s="50">
        <v>26260.14</v>
      </c>
      <c r="X39" s="50">
        <v>0</v>
      </c>
      <c r="Y39" s="110"/>
      <c r="Z39" s="108"/>
    </row>
    <row r="40" spans="2:26" x14ac:dyDescent="0.2">
      <c r="B40" s="14" t="s">
        <v>255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 t="s">
        <v>255</v>
      </c>
      <c r="Q40" s="13"/>
      <c r="R40" s="13"/>
      <c r="S40" s="13"/>
      <c r="T40" s="13"/>
      <c r="U40" s="13"/>
      <c r="V40" s="13"/>
      <c r="W40" s="13"/>
      <c r="X40" s="13"/>
    </row>
    <row r="41" spans="2:26" x14ac:dyDescent="0.2">
      <c r="B41" s="14" t="s">
        <v>256</v>
      </c>
      <c r="C41" s="13"/>
      <c r="D41" s="111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4" t="s">
        <v>256</v>
      </c>
      <c r="Q41" s="13"/>
      <c r="R41" s="13"/>
      <c r="S41" s="13"/>
      <c r="T41" s="13"/>
      <c r="U41" s="13"/>
      <c r="V41" s="13"/>
      <c r="W41" s="13"/>
      <c r="X41" s="13"/>
    </row>
    <row r="42" spans="2:26" x14ac:dyDescent="0.2">
      <c r="B42" s="14" t="s">
        <v>203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 t="s">
        <v>203</v>
      </c>
      <c r="Q42" s="13"/>
      <c r="R42" s="13"/>
      <c r="S42" s="13"/>
      <c r="T42" s="13"/>
      <c r="U42" s="13"/>
      <c r="V42" s="13"/>
      <c r="W42" s="13"/>
      <c r="X42" s="13"/>
    </row>
    <row r="43" spans="2:26" x14ac:dyDescent="0.2">
      <c r="B43" s="112"/>
      <c r="C43" s="113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3"/>
      <c r="O43" s="13"/>
      <c r="P43" s="114"/>
      <c r="Q43" s="114"/>
      <c r="R43" s="114"/>
      <c r="S43" s="114"/>
      <c r="T43" s="115"/>
      <c r="U43" s="115"/>
      <c r="V43" s="115"/>
      <c r="W43" s="115"/>
      <c r="X43" s="116"/>
    </row>
    <row r="45" spans="2:26" x14ac:dyDescent="0.2">
      <c r="S45" s="55"/>
      <c r="T45" s="55"/>
      <c r="U45" s="55"/>
    </row>
  </sheetData>
  <phoneticPr fontId="0" type="noConversion"/>
  <printOptions horizontalCentered="1"/>
  <pageMargins left="0.25" right="0.25" top="0.9" bottom="0.82" header="0.67" footer="0.5"/>
  <pageSetup scale="68" firstPageNumber="5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colBreaks count="2" manualBreakCount="2">
    <brk id="13" max="41" man="1"/>
    <brk id="24" max="41" man="1"/>
  </colBreaks>
  <ignoredErrors>
    <ignoredError sqref="J12:J39 D24:D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V124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4.5703125" style="55" customWidth="1"/>
    <col min="3" max="5" width="15.140625" style="55" customWidth="1"/>
    <col min="6" max="6" width="14" style="55" customWidth="1"/>
    <col min="7" max="7" width="15.42578125" style="55" customWidth="1"/>
    <col min="8" max="8" width="13.7109375" style="55" customWidth="1"/>
    <col min="9" max="9" width="15" style="55" customWidth="1"/>
    <col min="10" max="10" width="12.28515625" style="55" bestFit="1" customWidth="1"/>
    <col min="11" max="11" width="14.42578125" style="55" customWidth="1"/>
    <col min="12" max="12" width="11.5703125" style="55" customWidth="1"/>
    <col min="13" max="13" width="14.42578125" style="55" customWidth="1"/>
    <col min="14" max="14" width="13.5703125" style="55" customWidth="1"/>
    <col min="15" max="15" width="11.140625" style="55" customWidth="1"/>
    <col min="16" max="16" width="13.42578125" style="55" customWidth="1"/>
    <col min="17" max="17" width="1" style="55" customWidth="1"/>
    <col min="18" max="18" width="11.28515625" style="55" customWidth="1"/>
    <col min="19" max="19" width="9.140625" style="55"/>
    <col min="20" max="20" width="12.28515625" style="55" bestFit="1" customWidth="1"/>
    <col min="21" max="16384" width="9.140625" style="55"/>
  </cols>
  <sheetData>
    <row r="1" spans="2:20" x14ac:dyDescent="0.2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20" x14ac:dyDescent="0.2">
      <c r="C2" s="129"/>
      <c r="J2" s="55" t="s">
        <v>147</v>
      </c>
      <c r="T2" s="130"/>
    </row>
    <row r="3" spans="2:20" x14ac:dyDescent="0.2">
      <c r="B3" s="57"/>
      <c r="C3" s="57"/>
      <c r="D3" s="57"/>
      <c r="E3" s="57"/>
      <c r="F3" s="57"/>
      <c r="G3" s="57"/>
      <c r="H3" s="57"/>
      <c r="I3" s="57" t="s">
        <v>264</v>
      </c>
      <c r="J3" s="57"/>
      <c r="K3" s="57"/>
      <c r="L3" s="57"/>
      <c r="M3" s="57"/>
      <c r="N3" s="57"/>
      <c r="O3" s="57"/>
      <c r="P3" s="57"/>
      <c r="Q3" s="57"/>
      <c r="R3" s="57"/>
    </row>
    <row r="5" spans="2:20" x14ac:dyDescent="0.2">
      <c r="B5" s="71" t="s">
        <v>37</v>
      </c>
      <c r="C5" s="71"/>
      <c r="D5" s="134"/>
      <c r="E5" s="134"/>
      <c r="F5" s="134"/>
      <c r="G5" s="134"/>
      <c r="H5" s="134"/>
      <c r="I5" s="134" t="s">
        <v>148</v>
      </c>
      <c r="J5" s="134"/>
      <c r="K5" s="134"/>
      <c r="L5" s="134"/>
      <c r="M5" s="134"/>
      <c r="N5" s="134"/>
      <c r="O5" s="134"/>
      <c r="P5" s="134"/>
      <c r="Q5" s="71"/>
      <c r="R5" s="91" t="s">
        <v>149</v>
      </c>
    </row>
    <row r="6" spans="2:20" ht="12.6" customHeight="1" x14ac:dyDescent="0.2">
      <c r="B6" s="71" t="s">
        <v>38</v>
      </c>
      <c r="C6" s="91" t="s">
        <v>150</v>
      </c>
      <c r="D6" s="91"/>
      <c r="E6" s="33" t="s">
        <v>40</v>
      </c>
      <c r="F6" s="30"/>
      <c r="G6" s="30"/>
      <c r="H6" s="30"/>
      <c r="I6" s="133" t="s">
        <v>233</v>
      </c>
      <c r="J6" s="91" t="s">
        <v>3</v>
      </c>
      <c r="K6" s="135"/>
      <c r="L6" s="135"/>
      <c r="M6" s="135" t="s">
        <v>59</v>
      </c>
      <c r="N6" s="135"/>
      <c r="O6" s="71" t="s">
        <v>156</v>
      </c>
      <c r="P6" s="91"/>
      <c r="Q6" s="91"/>
      <c r="R6" s="91" t="s">
        <v>151</v>
      </c>
    </row>
    <row r="7" spans="2:20" x14ac:dyDescent="0.2">
      <c r="B7" s="71" t="s">
        <v>39</v>
      </c>
      <c r="C7" s="91" t="s">
        <v>11</v>
      </c>
      <c r="D7" s="91" t="s">
        <v>11</v>
      </c>
      <c r="E7" s="33" t="s">
        <v>194</v>
      </c>
      <c r="F7" s="30" t="s">
        <v>42</v>
      </c>
      <c r="G7" s="117" t="s">
        <v>7</v>
      </c>
      <c r="H7" s="30" t="s">
        <v>193</v>
      </c>
      <c r="I7" s="133" t="s">
        <v>231</v>
      </c>
      <c r="J7" s="91" t="s">
        <v>4</v>
      </c>
      <c r="K7" s="91" t="s">
        <v>93</v>
      </c>
      <c r="L7" s="91" t="s">
        <v>183</v>
      </c>
      <c r="M7" s="30" t="s">
        <v>184</v>
      </c>
      <c r="N7" s="91" t="s">
        <v>168</v>
      </c>
      <c r="O7" s="91" t="s">
        <v>163</v>
      </c>
      <c r="P7" s="71" t="s">
        <v>9</v>
      </c>
      <c r="Q7" s="71"/>
      <c r="R7" s="91" t="s">
        <v>152</v>
      </c>
    </row>
    <row r="8" spans="2:20" s="131" customFormat="1" x14ac:dyDescent="0.2">
      <c r="B8" s="126" t="s">
        <v>13</v>
      </c>
      <c r="C8" s="136">
        <f>SUM(C10:C37)</f>
        <v>351889</v>
      </c>
      <c r="D8" s="136">
        <f t="shared" ref="D8:N8" si="0">SUM(D10:D37)</f>
        <v>351889</v>
      </c>
      <c r="E8" s="136">
        <f t="shared" si="0"/>
        <v>320886</v>
      </c>
      <c r="F8" s="137">
        <f t="shared" si="0"/>
        <v>0</v>
      </c>
      <c r="G8" s="136">
        <f t="shared" si="0"/>
        <v>320886</v>
      </c>
      <c r="H8" s="136">
        <f t="shared" si="0"/>
        <v>0</v>
      </c>
      <c r="I8" s="136">
        <f t="shared" si="0"/>
        <v>0</v>
      </c>
      <c r="J8" s="136">
        <f t="shared" si="0"/>
        <v>3021</v>
      </c>
      <c r="K8" s="136">
        <f t="shared" si="0"/>
        <v>26332</v>
      </c>
      <c r="L8" s="136">
        <f t="shared" si="0"/>
        <v>0</v>
      </c>
      <c r="M8" s="138">
        <f t="shared" si="0"/>
        <v>0</v>
      </c>
      <c r="N8" s="136">
        <f t="shared" si="0"/>
        <v>26332</v>
      </c>
      <c r="O8" s="139">
        <f>SUM(O10:O37)</f>
        <v>1650</v>
      </c>
      <c r="P8" s="139">
        <f>SUM(P10:P37)</f>
        <v>0</v>
      </c>
      <c r="Q8" s="140"/>
      <c r="R8" s="136">
        <f>SUM(R10:R37)</f>
        <v>0</v>
      </c>
      <c r="T8" s="132"/>
    </row>
    <row r="9" spans="2:20" x14ac:dyDescent="0.2">
      <c r="B9" s="77"/>
      <c r="C9" s="80"/>
      <c r="D9" s="80"/>
      <c r="E9" s="80"/>
      <c r="F9" s="80"/>
      <c r="G9" s="80"/>
      <c r="H9" s="80"/>
      <c r="I9" s="80"/>
      <c r="J9" s="80"/>
      <c r="K9" s="80"/>
      <c r="L9" s="80"/>
      <c r="M9" s="141"/>
      <c r="N9" s="80"/>
      <c r="O9" s="80"/>
      <c r="P9" s="80"/>
      <c r="Q9" s="80"/>
      <c r="R9" s="80"/>
    </row>
    <row r="10" spans="2:20" x14ac:dyDescent="0.2">
      <c r="B10" s="142" t="s">
        <v>14</v>
      </c>
      <c r="C10" s="50">
        <f>SUM(D10+R10)</f>
        <v>0</v>
      </c>
      <c r="D10" s="50">
        <f>SUM(E10)+J10+K10+O10+P10</f>
        <v>0</v>
      </c>
      <c r="E10" s="50">
        <f t="shared" ref="E10:I37" si="1">SUM(F10:I10)</f>
        <v>0</v>
      </c>
      <c r="F10" s="50">
        <f t="shared" si="1"/>
        <v>0</v>
      </c>
      <c r="G10" s="50">
        <v>0</v>
      </c>
      <c r="H10" s="50">
        <f t="shared" si="1"/>
        <v>0</v>
      </c>
      <c r="I10" s="50">
        <f t="shared" si="1"/>
        <v>0</v>
      </c>
      <c r="J10" s="50">
        <v>0</v>
      </c>
      <c r="K10" s="50">
        <f>SUM(L10:N10)</f>
        <v>0</v>
      </c>
      <c r="L10" s="50">
        <f t="shared" ref="L10:M36" si="2">SUM(M10:P10)</f>
        <v>0</v>
      </c>
      <c r="M10" s="50">
        <f t="shared" si="2"/>
        <v>0</v>
      </c>
      <c r="N10" s="50">
        <v>0</v>
      </c>
      <c r="O10" s="50">
        <v>0</v>
      </c>
      <c r="P10" s="50">
        <f t="shared" ref="P10:P36" si="3">SUM(Q10:T10)</f>
        <v>0</v>
      </c>
      <c r="Q10" s="50"/>
      <c r="R10" s="50">
        <f t="shared" ref="R10:R36" si="4">SUM(S10:V10)</f>
        <v>0</v>
      </c>
    </row>
    <row r="11" spans="2:20" x14ac:dyDescent="0.2">
      <c r="B11" s="142" t="s">
        <v>15</v>
      </c>
      <c r="C11" s="50">
        <f>SUM(D11+R11)</f>
        <v>0</v>
      </c>
      <c r="D11" s="50">
        <f>SUM(E11)+J11+K11+O11+P11</f>
        <v>0</v>
      </c>
      <c r="E11" s="50">
        <f t="shared" si="1"/>
        <v>0</v>
      </c>
      <c r="F11" s="50">
        <f t="shared" si="1"/>
        <v>0</v>
      </c>
      <c r="G11" s="50">
        <v>0</v>
      </c>
      <c r="H11" s="50">
        <f t="shared" si="1"/>
        <v>0</v>
      </c>
      <c r="I11" s="50">
        <f t="shared" si="1"/>
        <v>0</v>
      </c>
      <c r="J11" s="50">
        <v>0</v>
      </c>
      <c r="K11" s="50">
        <f t="shared" ref="K11:K37" si="5">SUM(L11:N11)</f>
        <v>0</v>
      </c>
      <c r="L11" s="50">
        <f t="shared" si="2"/>
        <v>0</v>
      </c>
      <c r="M11" s="50">
        <f t="shared" si="2"/>
        <v>0</v>
      </c>
      <c r="N11" s="50">
        <v>0</v>
      </c>
      <c r="O11" s="50">
        <v>0</v>
      </c>
      <c r="P11" s="50">
        <f t="shared" si="3"/>
        <v>0</v>
      </c>
      <c r="Q11" s="54"/>
      <c r="R11" s="50">
        <f t="shared" si="4"/>
        <v>0</v>
      </c>
    </row>
    <row r="12" spans="2:20" x14ac:dyDescent="0.2">
      <c r="B12" s="142" t="s">
        <v>16</v>
      </c>
      <c r="C12" s="50">
        <f>SUM(D12+R12)</f>
        <v>-23</v>
      </c>
      <c r="D12" s="50">
        <f>SUM(E12)+J12+K12+O12+P12</f>
        <v>-23</v>
      </c>
      <c r="E12" s="50">
        <f t="shared" si="1"/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f t="shared" si="5"/>
        <v>-23</v>
      </c>
      <c r="L12" s="50">
        <v>0</v>
      </c>
      <c r="M12" s="50">
        <v>0</v>
      </c>
      <c r="N12" s="50">
        <v>-23</v>
      </c>
      <c r="O12" s="50">
        <v>0</v>
      </c>
      <c r="P12" s="50">
        <v>0</v>
      </c>
      <c r="Q12" s="50"/>
      <c r="R12" s="50">
        <v>0</v>
      </c>
    </row>
    <row r="13" spans="2:20" x14ac:dyDescent="0.2">
      <c r="B13" s="142" t="s">
        <v>153</v>
      </c>
      <c r="C13" s="50">
        <f t="shared" ref="C13:C14" si="6">SUM(D13+R13)</f>
        <v>0</v>
      </c>
      <c r="D13" s="50">
        <f>SUM(E13)+J13+K13+O13+P13</f>
        <v>0</v>
      </c>
      <c r="E13" s="50">
        <f t="shared" si="1"/>
        <v>0</v>
      </c>
      <c r="F13" s="50">
        <f t="shared" si="1"/>
        <v>0</v>
      </c>
      <c r="G13" s="50">
        <v>0</v>
      </c>
      <c r="H13" s="50">
        <f t="shared" si="1"/>
        <v>0</v>
      </c>
      <c r="I13" s="50">
        <f t="shared" si="1"/>
        <v>0</v>
      </c>
      <c r="J13" s="50">
        <v>0</v>
      </c>
      <c r="K13" s="50">
        <f t="shared" si="5"/>
        <v>0</v>
      </c>
      <c r="L13" s="50">
        <f t="shared" si="2"/>
        <v>0</v>
      </c>
      <c r="M13" s="50">
        <f t="shared" si="2"/>
        <v>0</v>
      </c>
      <c r="N13" s="50">
        <v>0</v>
      </c>
      <c r="O13" s="50">
        <v>0</v>
      </c>
      <c r="P13" s="50">
        <f t="shared" si="3"/>
        <v>0</v>
      </c>
      <c r="Q13" s="143"/>
      <c r="R13" s="50">
        <f t="shared" si="4"/>
        <v>0</v>
      </c>
    </row>
    <row r="14" spans="2:20" x14ac:dyDescent="0.2">
      <c r="B14" s="142" t="s">
        <v>18</v>
      </c>
      <c r="C14" s="50">
        <f t="shared" si="6"/>
        <v>0</v>
      </c>
      <c r="D14" s="50">
        <f>SUM(E14)+J14+K14+O14+P14</f>
        <v>0</v>
      </c>
      <c r="E14" s="50">
        <f t="shared" si="1"/>
        <v>0</v>
      </c>
      <c r="F14" s="50">
        <f t="shared" si="1"/>
        <v>0</v>
      </c>
      <c r="G14" s="50">
        <v>0</v>
      </c>
      <c r="H14" s="50">
        <f t="shared" si="1"/>
        <v>0</v>
      </c>
      <c r="I14" s="50">
        <f t="shared" si="1"/>
        <v>0</v>
      </c>
      <c r="J14" s="50">
        <v>0</v>
      </c>
      <c r="K14" s="50">
        <f t="shared" si="5"/>
        <v>0</v>
      </c>
      <c r="L14" s="50">
        <f t="shared" si="2"/>
        <v>0</v>
      </c>
      <c r="M14" s="50">
        <f t="shared" si="2"/>
        <v>0</v>
      </c>
      <c r="N14" s="50">
        <v>0</v>
      </c>
      <c r="O14" s="50">
        <v>0</v>
      </c>
      <c r="P14" s="50">
        <f t="shared" si="3"/>
        <v>0</v>
      </c>
      <c r="Q14" s="50"/>
      <c r="R14" s="50">
        <f t="shared" si="4"/>
        <v>0</v>
      </c>
    </row>
    <row r="15" spans="2:20" x14ac:dyDescent="0.2">
      <c r="B15" s="142"/>
      <c r="C15" s="79"/>
      <c r="D15" s="7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79"/>
      <c r="R15" s="50"/>
    </row>
    <row r="16" spans="2:20" x14ac:dyDescent="0.2">
      <c r="B16" s="142" t="s">
        <v>19</v>
      </c>
      <c r="C16" s="50">
        <f t="shared" ref="C16:C37" si="7">SUM(D16+R16)</f>
        <v>0</v>
      </c>
      <c r="D16" s="50">
        <f>SUM(E16)+J16+K16+O16+P16</f>
        <v>0</v>
      </c>
      <c r="E16" s="50">
        <f t="shared" si="1"/>
        <v>0</v>
      </c>
      <c r="F16" s="50">
        <f t="shared" si="1"/>
        <v>0</v>
      </c>
      <c r="G16" s="50">
        <v>0</v>
      </c>
      <c r="H16" s="50">
        <f t="shared" si="1"/>
        <v>0</v>
      </c>
      <c r="I16" s="50">
        <f t="shared" si="1"/>
        <v>0</v>
      </c>
      <c r="J16" s="50">
        <v>0</v>
      </c>
      <c r="K16" s="50">
        <f t="shared" si="5"/>
        <v>0</v>
      </c>
      <c r="L16" s="50">
        <f t="shared" si="2"/>
        <v>0</v>
      </c>
      <c r="M16" s="50">
        <f t="shared" si="2"/>
        <v>0</v>
      </c>
      <c r="N16" s="50">
        <v>0</v>
      </c>
      <c r="O16" s="50">
        <v>0</v>
      </c>
      <c r="P16" s="50">
        <f t="shared" si="3"/>
        <v>0</v>
      </c>
      <c r="Q16" s="50"/>
      <c r="R16" s="50">
        <f t="shared" si="4"/>
        <v>0</v>
      </c>
    </row>
    <row r="17" spans="2:20" x14ac:dyDescent="0.2">
      <c r="B17" s="142" t="s">
        <v>20</v>
      </c>
      <c r="C17" s="50">
        <f t="shared" si="7"/>
        <v>0</v>
      </c>
      <c r="D17" s="50">
        <f>SUM(E17)+J17+K17+O17+P17</f>
        <v>0</v>
      </c>
      <c r="E17" s="50">
        <f t="shared" si="1"/>
        <v>0</v>
      </c>
      <c r="F17" s="50">
        <f t="shared" si="1"/>
        <v>0</v>
      </c>
      <c r="G17" s="50">
        <v>0</v>
      </c>
      <c r="H17" s="50">
        <f t="shared" si="1"/>
        <v>0</v>
      </c>
      <c r="I17" s="50">
        <f t="shared" si="1"/>
        <v>0</v>
      </c>
      <c r="J17" s="50">
        <v>0</v>
      </c>
      <c r="K17" s="50">
        <f t="shared" si="5"/>
        <v>0</v>
      </c>
      <c r="L17" s="50">
        <f t="shared" si="2"/>
        <v>0</v>
      </c>
      <c r="M17" s="50">
        <f t="shared" si="2"/>
        <v>0</v>
      </c>
      <c r="N17" s="50">
        <v>0</v>
      </c>
      <c r="O17" s="50">
        <v>0</v>
      </c>
      <c r="P17" s="50">
        <f t="shared" si="3"/>
        <v>0</v>
      </c>
      <c r="Q17" s="50"/>
      <c r="R17" s="50">
        <f t="shared" si="4"/>
        <v>0</v>
      </c>
    </row>
    <row r="18" spans="2:20" x14ac:dyDescent="0.2">
      <c r="B18" s="142" t="s">
        <v>21</v>
      </c>
      <c r="C18" s="50">
        <f t="shared" si="7"/>
        <v>0</v>
      </c>
      <c r="D18" s="50">
        <f>SUM(E18)+J18+K18+O18+P18</f>
        <v>0</v>
      </c>
      <c r="E18" s="50">
        <f t="shared" si="1"/>
        <v>0</v>
      </c>
      <c r="F18" s="50">
        <f t="shared" si="1"/>
        <v>0</v>
      </c>
      <c r="G18" s="50">
        <v>0</v>
      </c>
      <c r="H18" s="50">
        <f t="shared" si="1"/>
        <v>0</v>
      </c>
      <c r="I18" s="50">
        <f t="shared" si="1"/>
        <v>0</v>
      </c>
      <c r="J18" s="50">
        <v>0</v>
      </c>
      <c r="K18" s="50">
        <f t="shared" si="5"/>
        <v>0</v>
      </c>
      <c r="L18" s="50">
        <f t="shared" si="2"/>
        <v>0</v>
      </c>
      <c r="M18" s="50">
        <f t="shared" si="2"/>
        <v>0</v>
      </c>
      <c r="N18" s="50">
        <v>0</v>
      </c>
      <c r="O18" s="50">
        <v>0</v>
      </c>
      <c r="P18" s="50">
        <f t="shared" si="3"/>
        <v>0</v>
      </c>
      <c r="Q18" s="50"/>
      <c r="R18" s="50">
        <f t="shared" si="4"/>
        <v>0</v>
      </c>
    </row>
    <row r="19" spans="2:20" x14ac:dyDescent="0.2">
      <c r="B19" s="142" t="s">
        <v>22</v>
      </c>
      <c r="C19" s="50">
        <f t="shared" si="7"/>
        <v>0</v>
      </c>
      <c r="D19" s="50">
        <f>SUM(E19)+J19+K19+O19+P19</f>
        <v>0</v>
      </c>
      <c r="E19" s="50">
        <f t="shared" si="1"/>
        <v>0</v>
      </c>
      <c r="F19" s="50">
        <f t="shared" si="1"/>
        <v>0</v>
      </c>
      <c r="G19" s="50">
        <v>0</v>
      </c>
      <c r="H19" s="50">
        <f t="shared" si="1"/>
        <v>0</v>
      </c>
      <c r="I19" s="50">
        <f t="shared" si="1"/>
        <v>0</v>
      </c>
      <c r="J19" s="50">
        <v>0</v>
      </c>
      <c r="K19" s="50">
        <f t="shared" si="5"/>
        <v>0</v>
      </c>
      <c r="L19" s="50">
        <f t="shared" si="2"/>
        <v>0</v>
      </c>
      <c r="M19" s="50">
        <f t="shared" si="2"/>
        <v>0</v>
      </c>
      <c r="N19" s="50">
        <v>0</v>
      </c>
      <c r="O19" s="50">
        <v>0</v>
      </c>
      <c r="P19" s="50">
        <f t="shared" si="3"/>
        <v>0</v>
      </c>
      <c r="Q19" s="50"/>
      <c r="R19" s="50">
        <f t="shared" si="4"/>
        <v>0</v>
      </c>
    </row>
    <row r="20" spans="2:20" x14ac:dyDescent="0.2">
      <c r="B20" s="142" t="s">
        <v>23</v>
      </c>
      <c r="C20" s="50">
        <f t="shared" si="7"/>
        <v>0</v>
      </c>
      <c r="D20" s="50">
        <f>SUM(E20)+J20+K20+O20+P20</f>
        <v>0</v>
      </c>
      <c r="E20" s="50">
        <f t="shared" si="1"/>
        <v>0</v>
      </c>
      <c r="F20" s="50">
        <f t="shared" si="1"/>
        <v>0</v>
      </c>
      <c r="G20" s="50">
        <v>0</v>
      </c>
      <c r="H20" s="50">
        <f t="shared" si="1"/>
        <v>0</v>
      </c>
      <c r="I20" s="50">
        <f t="shared" si="1"/>
        <v>0</v>
      </c>
      <c r="J20" s="50">
        <v>0</v>
      </c>
      <c r="K20" s="50">
        <f t="shared" si="5"/>
        <v>0</v>
      </c>
      <c r="L20" s="50">
        <f t="shared" si="2"/>
        <v>0</v>
      </c>
      <c r="M20" s="50">
        <f t="shared" si="2"/>
        <v>0</v>
      </c>
      <c r="N20" s="50">
        <v>0</v>
      </c>
      <c r="O20" s="50">
        <v>0</v>
      </c>
      <c r="P20" s="50">
        <f t="shared" si="3"/>
        <v>0</v>
      </c>
      <c r="Q20" s="50"/>
      <c r="R20" s="50">
        <f t="shared" si="4"/>
        <v>0</v>
      </c>
      <c r="T20" s="67"/>
    </row>
    <row r="21" spans="2:20" x14ac:dyDescent="0.2">
      <c r="B21" s="142"/>
      <c r="C21" s="79"/>
      <c r="D21" s="79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79"/>
      <c r="R21" s="50"/>
    </row>
    <row r="22" spans="2:20" x14ac:dyDescent="0.2">
      <c r="B22" s="142" t="s">
        <v>24</v>
      </c>
      <c r="C22" s="50">
        <f>SUM(D22+R22)</f>
        <v>0</v>
      </c>
      <c r="D22" s="50">
        <f>SUM(E22)+J22+K22+O22+P22</f>
        <v>0</v>
      </c>
      <c r="E22" s="50">
        <f t="shared" si="1"/>
        <v>0</v>
      </c>
      <c r="F22" s="50">
        <f t="shared" si="1"/>
        <v>0</v>
      </c>
      <c r="G22" s="50">
        <v>0</v>
      </c>
      <c r="H22" s="50">
        <f t="shared" si="1"/>
        <v>0</v>
      </c>
      <c r="I22" s="50">
        <f t="shared" si="1"/>
        <v>0</v>
      </c>
      <c r="J22" s="50">
        <v>0</v>
      </c>
      <c r="K22" s="50">
        <f t="shared" si="5"/>
        <v>0</v>
      </c>
      <c r="L22" s="50">
        <f t="shared" si="2"/>
        <v>0</v>
      </c>
      <c r="M22" s="50">
        <f t="shared" si="2"/>
        <v>0</v>
      </c>
      <c r="N22" s="50">
        <v>0</v>
      </c>
      <c r="O22" s="50">
        <v>0</v>
      </c>
      <c r="P22" s="50">
        <f t="shared" si="3"/>
        <v>0</v>
      </c>
      <c r="Q22" s="50"/>
      <c r="R22" s="50">
        <f t="shared" si="4"/>
        <v>0</v>
      </c>
    </row>
    <row r="23" spans="2:20" x14ac:dyDescent="0.2">
      <c r="B23" s="142" t="s">
        <v>25</v>
      </c>
      <c r="C23" s="50">
        <f t="shared" si="7"/>
        <v>0</v>
      </c>
      <c r="D23" s="50">
        <f>SUM(E23)+J23+K23+O23+P23</f>
        <v>0</v>
      </c>
      <c r="E23" s="50">
        <f t="shared" si="1"/>
        <v>0</v>
      </c>
      <c r="F23" s="50">
        <f t="shared" si="1"/>
        <v>0</v>
      </c>
      <c r="G23" s="50">
        <v>0</v>
      </c>
      <c r="H23" s="50">
        <f t="shared" si="1"/>
        <v>0</v>
      </c>
      <c r="I23" s="50">
        <f t="shared" si="1"/>
        <v>0</v>
      </c>
      <c r="J23" s="50">
        <v>0</v>
      </c>
      <c r="K23" s="50">
        <f t="shared" si="5"/>
        <v>0</v>
      </c>
      <c r="L23" s="50">
        <f t="shared" si="2"/>
        <v>0</v>
      </c>
      <c r="M23" s="50">
        <f t="shared" si="2"/>
        <v>0</v>
      </c>
      <c r="N23" s="50">
        <v>0</v>
      </c>
      <c r="O23" s="50">
        <v>0</v>
      </c>
      <c r="P23" s="50">
        <f t="shared" si="3"/>
        <v>0</v>
      </c>
      <c r="Q23" s="50"/>
      <c r="R23" s="50">
        <f t="shared" si="4"/>
        <v>0</v>
      </c>
    </row>
    <row r="24" spans="2:20" x14ac:dyDescent="0.2">
      <c r="B24" s="142" t="s">
        <v>26</v>
      </c>
      <c r="C24" s="50">
        <f t="shared" si="7"/>
        <v>0</v>
      </c>
      <c r="D24" s="50">
        <f>SUM(E24)+J24+K24+O24+P24</f>
        <v>0</v>
      </c>
      <c r="E24" s="50">
        <f t="shared" si="1"/>
        <v>0</v>
      </c>
      <c r="F24" s="50">
        <f t="shared" si="1"/>
        <v>0</v>
      </c>
      <c r="G24" s="50">
        <v>0</v>
      </c>
      <c r="H24" s="50">
        <f t="shared" si="1"/>
        <v>0</v>
      </c>
      <c r="I24" s="50">
        <f t="shared" si="1"/>
        <v>0</v>
      </c>
      <c r="J24" s="50">
        <v>0</v>
      </c>
      <c r="K24" s="50">
        <f t="shared" si="5"/>
        <v>0</v>
      </c>
      <c r="L24" s="50">
        <f t="shared" si="2"/>
        <v>0</v>
      </c>
      <c r="M24" s="50">
        <f t="shared" si="2"/>
        <v>0</v>
      </c>
      <c r="N24" s="50">
        <v>0</v>
      </c>
      <c r="O24" s="50">
        <v>0</v>
      </c>
      <c r="P24" s="50">
        <f t="shared" si="3"/>
        <v>0</v>
      </c>
      <c r="Q24" s="50"/>
      <c r="R24" s="50">
        <f t="shared" si="4"/>
        <v>0</v>
      </c>
    </row>
    <row r="25" spans="2:20" x14ac:dyDescent="0.2">
      <c r="B25" s="142" t="s">
        <v>27</v>
      </c>
      <c r="C25" s="50">
        <f t="shared" si="7"/>
        <v>0</v>
      </c>
      <c r="D25" s="50">
        <f>SUM(E25)+J25+K25+O25+P25</f>
        <v>0</v>
      </c>
      <c r="E25" s="50">
        <f t="shared" si="1"/>
        <v>0</v>
      </c>
      <c r="F25" s="50">
        <f t="shared" si="1"/>
        <v>0</v>
      </c>
      <c r="G25" s="50">
        <v>0</v>
      </c>
      <c r="H25" s="50">
        <f t="shared" si="1"/>
        <v>0</v>
      </c>
      <c r="I25" s="50">
        <f t="shared" si="1"/>
        <v>0</v>
      </c>
      <c r="J25" s="50">
        <v>0</v>
      </c>
      <c r="K25" s="50">
        <f t="shared" si="5"/>
        <v>0</v>
      </c>
      <c r="L25" s="50">
        <f t="shared" si="2"/>
        <v>0</v>
      </c>
      <c r="M25" s="50">
        <f t="shared" si="2"/>
        <v>0</v>
      </c>
      <c r="N25" s="50">
        <v>0</v>
      </c>
      <c r="O25" s="50">
        <v>0</v>
      </c>
      <c r="P25" s="50">
        <f t="shared" si="3"/>
        <v>0</v>
      </c>
      <c r="Q25" s="50"/>
      <c r="R25" s="50">
        <f t="shared" si="4"/>
        <v>0</v>
      </c>
    </row>
    <row r="26" spans="2:20" x14ac:dyDescent="0.2">
      <c r="B26" s="142" t="s">
        <v>28</v>
      </c>
      <c r="C26" s="50">
        <f t="shared" si="7"/>
        <v>0</v>
      </c>
      <c r="D26" s="50">
        <f>SUM(E26)+J26+K26+O26+P26</f>
        <v>0</v>
      </c>
      <c r="E26" s="50">
        <f t="shared" si="1"/>
        <v>0</v>
      </c>
      <c r="F26" s="50">
        <f t="shared" si="1"/>
        <v>0</v>
      </c>
      <c r="G26" s="50">
        <v>0</v>
      </c>
      <c r="H26" s="50">
        <f t="shared" si="1"/>
        <v>0</v>
      </c>
      <c r="I26" s="50">
        <f t="shared" si="1"/>
        <v>0</v>
      </c>
      <c r="J26" s="50">
        <v>0</v>
      </c>
      <c r="K26" s="50">
        <f t="shared" si="5"/>
        <v>0</v>
      </c>
      <c r="L26" s="50">
        <f t="shared" si="2"/>
        <v>0</v>
      </c>
      <c r="M26" s="50">
        <f t="shared" si="2"/>
        <v>0</v>
      </c>
      <c r="N26" s="50">
        <v>0</v>
      </c>
      <c r="O26" s="50">
        <v>0</v>
      </c>
      <c r="P26" s="50">
        <f t="shared" si="3"/>
        <v>0</v>
      </c>
      <c r="Q26" s="50"/>
      <c r="R26" s="50">
        <f t="shared" si="4"/>
        <v>0</v>
      </c>
    </row>
    <row r="27" spans="2:20" x14ac:dyDescent="0.2">
      <c r="B27" s="142"/>
      <c r="C27" s="79"/>
      <c r="D27" s="7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79"/>
      <c r="R27" s="50"/>
    </row>
    <row r="28" spans="2:20" x14ac:dyDescent="0.2">
      <c r="B28" s="142" t="s">
        <v>140</v>
      </c>
      <c r="C28" s="50">
        <f t="shared" si="7"/>
        <v>2468</v>
      </c>
      <c r="D28" s="50">
        <f>SUM(E28)+J28+K28+O28+P28</f>
        <v>2468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2100</v>
      </c>
      <c r="K28" s="50">
        <f t="shared" si="5"/>
        <v>368</v>
      </c>
      <c r="L28" s="50">
        <v>0</v>
      </c>
      <c r="M28" s="50">
        <v>0</v>
      </c>
      <c r="N28" s="50">
        <v>368</v>
      </c>
      <c r="O28" s="50">
        <v>0</v>
      </c>
      <c r="P28" s="50">
        <v>0</v>
      </c>
      <c r="Q28" s="50"/>
      <c r="R28" s="50">
        <v>0</v>
      </c>
    </row>
    <row r="29" spans="2:20" x14ac:dyDescent="0.2">
      <c r="B29" s="142" t="s">
        <v>29</v>
      </c>
      <c r="C29" s="50">
        <f t="shared" si="7"/>
        <v>0</v>
      </c>
      <c r="D29" s="50">
        <f>SUM(E29)+J29+K29+O29+P29</f>
        <v>0</v>
      </c>
      <c r="E29" s="50">
        <f t="shared" si="1"/>
        <v>0</v>
      </c>
      <c r="F29" s="50">
        <f t="shared" si="1"/>
        <v>0</v>
      </c>
      <c r="G29" s="50">
        <v>0</v>
      </c>
      <c r="H29" s="50">
        <f t="shared" si="1"/>
        <v>0</v>
      </c>
      <c r="I29" s="50">
        <f t="shared" si="1"/>
        <v>0</v>
      </c>
      <c r="J29" s="50">
        <v>0</v>
      </c>
      <c r="K29" s="50">
        <f t="shared" si="5"/>
        <v>0</v>
      </c>
      <c r="L29" s="50">
        <f t="shared" si="2"/>
        <v>0</v>
      </c>
      <c r="M29" s="50">
        <f t="shared" si="2"/>
        <v>0</v>
      </c>
      <c r="N29" s="50">
        <v>0</v>
      </c>
      <c r="O29" s="50">
        <v>0</v>
      </c>
      <c r="P29" s="50">
        <f t="shared" si="3"/>
        <v>0</v>
      </c>
      <c r="Q29" s="50"/>
      <c r="R29" s="50">
        <f t="shared" si="4"/>
        <v>0</v>
      </c>
    </row>
    <row r="30" spans="2:20" x14ac:dyDescent="0.2">
      <c r="B30" s="142" t="s">
        <v>30</v>
      </c>
      <c r="C30" s="50">
        <f t="shared" si="7"/>
        <v>0</v>
      </c>
      <c r="D30" s="50">
        <f>SUM(E30)+J30+K30+O30+P30</f>
        <v>0</v>
      </c>
      <c r="E30" s="50">
        <f t="shared" si="1"/>
        <v>0</v>
      </c>
      <c r="F30" s="50">
        <f t="shared" si="1"/>
        <v>0</v>
      </c>
      <c r="G30" s="50">
        <v>0</v>
      </c>
      <c r="H30" s="50">
        <f t="shared" si="1"/>
        <v>0</v>
      </c>
      <c r="I30" s="50">
        <f t="shared" si="1"/>
        <v>0</v>
      </c>
      <c r="J30" s="50">
        <v>0</v>
      </c>
      <c r="K30" s="50">
        <f t="shared" si="5"/>
        <v>0</v>
      </c>
      <c r="L30" s="50">
        <f t="shared" si="2"/>
        <v>0</v>
      </c>
      <c r="M30" s="50">
        <f t="shared" si="2"/>
        <v>0</v>
      </c>
      <c r="N30" s="50">
        <v>0</v>
      </c>
      <c r="O30" s="50">
        <v>0</v>
      </c>
      <c r="P30" s="50">
        <f t="shared" si="3"/>
        <v>0</v>
      </c>
      <c r="Q30" s="50"/>
      <c r="R30" s="50">
        <f t="shared" si="4"/>
        <v>0</v>
      </c>
    </row>
    <row r="31" spans="2:20" x14ac:dyDescent="0.2">
      <c r="B31" s="142" t="s">
        <v>31</v>
      </c>
      <c r="C31" s="50">
        <f t="shared" si="7"/>
        <v>0</v>
      </c>
      <c r="D31" s="50">
        <f>SUM(E31)+J31+K31+O31+P31</f>
        <v>0</v>
      </c>
      <c r="E31" s="50">
        <f t="shared" si="1"/>
        <v>0</v>
      </c>
      <c r="F31" s="50">
        <f t="shared" si="1"/>
        <v>0</v>
      </c>
      <c r="G31" s="50">
        <v>0</v>
      </c>
      <c r="H31" s="50">
        <f t="shared" si="1"/>
        <v>0</v>
      </c>
      <c r="I31" s="50">
        <f t="shared" si="1"/>
        <v>0</v>
      </c>
      <c r="J31" s="50">
        <v>0</v>
      </c>
      <c r="K31" s="50">
        <f t="shared" si="5"/>
        <v>0</v>
      </c>
      <c r="L31" s="50">
        <f t="shared" si="2"/>
        <v>0</v>
      </c>
      <c r="M31" s="50">
        <f t="shared" si="2"/>
        <v>0</v>
      </c>
      <c r="N31" s="50">
        <v>0</v>
      </c>
      <c r="O31" s="50">
        <v>0</v>
      </c>
      <c r="P31" s="50">
        <f t="shared" si="3"/>
        <v>0</v>
      </c>
      <c r="Q31" s="50"/>
      <c r="R31" s="50">
        <f t="shared" si="4"/>
        <v>0</v>
      </c>
    </row>
    <row r="32" spans="2:20" x14ac:dyDescent="0.2">
      <c r="B32" s="142" t="s">
        <v>32</v>
      </c>
      <c r="C32" s="50">
        <f t="shared" si="7"/>
        <v>117649</v>
      </c>
      <c r="D32" s="50">
        <f>SUM(E32)+J32+K32+O32+P32</f>
        <v>117649</v>
      </c>
      <c r="E32" s="50">
        <f t="shared" si="1"/>
        <v>110455</v>
      </c>
      <c r="F32" s="50">
        <v>0</v>
      </c>
      <c r="G32" s="50">
        <v>110455</v>
      </c>
      <c r="H32" s="50">
        <v>0</v>
      </c>
      <c r="I32" s="50">
        <v>0</v>
      </c>
      <c r="J32" s="50">
        <v>421</v>
      </c>
      <c r="K32" s="50">
        <f t="shared" si="5"/>
        <v>6580</v>
      </c>
      <c r="L32" s="50">
        <v>0</v>
      </c>
      <c r="M32" s="50">
        <v>0</v>
      </c>
      <c r="N32" s="50">
        <v>6580</v>
      </c>
      <c r="O32" s="50">
        <v>193</v>
      </c>
      <c r="P32" s="50">
        <v>0</v>
      </c>
      <c r="Q32" s="50"/>
      <c r="R32" s="50">
        <v>0</v>
      </c>
    </row>
    <row r="33" spans="2:22" x14ac:dyDescent="0.2">
      <c r="B33" s="142"/>
      <c r="C33" s="79"/>
      <c r="D33" s="7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79"/>
      <c r="R33" s="50"/>
    </row>
    <row r="34" spans="2:22" x14ac:dyDescent="0.2">
      <c r="B34" s="142" t="s">
        <v>33</v>
      </c>
      <c r="C34" s="50">
        <f t="shared" si="7"/>
        <v>0</v>
      </c>
      <c r="D34" s="50">
        <f>SUM(E34)+J34+K34+O34+P34</f>
        <v>0</v>
      </c>
      <c r="E34" s="50">
        <f t="shared" si="1"/>
        <v>0</v>
      </c>
      <c r="F34" s="50">
        <f t="shared" si="1"/>
        <v>0</v>
      </c>
      <c r="G34" s="50">
        <v>0</v>
      </c>
      <c r="H34" s="50">
        <f t="shared" si="1"/>
        <v>0</v>
      </c>
      <c r="I34" s="50">
        <f t="shared" si="1"/>
        <v>0</v>
      </c>
      <c r="J34" s="50">
        <v>0</v>
      </c>
      <c r="K34" s="50">
        <f t="shared" si="5"/>
        <v>0</v>
      </c>
      <c r="L34" s="50">
        <f t="shared" si="2"/>
        <v>0</v>
      </c>
      <c r="M34" s="50">
        <f t="shared" si="2"/>
        <v>0</v>
      </c>
      <c r="N34" s="50">
        <v>0</v>
      </c>
      <c r="O34" s="50">
        <v>0</v>
      </c>
      <c r="P34" s="50">
        <f t="shared" si="3"/>
        <v>0</v>
      </c>
      <c r="Q34" s="50"/>
      <c r="R34" s="50">
        <f t="shared" si="4"/>
        <v>0</v>
      </c>
    </row>
    <row r="35" spans="2:22" x14ac:dyDescent="0.2">
      <c r="B35" s="142" t="s">
        <v>34</v>
      </c>
      <c r="C35" s="50">
        <f t="shared" si="7"/>
        <v>0</v>
      </c>
      <c r="D35" s="50">
        <f>SUM(E35)+J35+K35+O35+P35</f>
        <v>0</v>
      </c>
      <c r="E35" s="50">
        <f t="shared" si="1"/>
        <v>0</v>
      </c>
      <c r="F35" s="50">
        <f t="shared" si="1"/>
        <v>0</v>
      </c>
      <c r="G35" s="50">
        <v>0</v>
      </c>
      <c r="H35" s="50">
        <f t="shared" si="1"/>
        <v>0</v>
      </c>
      <c r="I35" s="50">
        <f t="shared" si="1"/>
        <v>0</v>
      </c>
      <c r="J35" s="50">
        <v>0</v>
      </c>
      <c r="K35" s="50">
        <f t="shared" si="5"/>
        <v>0</v>
      </c>
      <c r="L35" s="50">
        <f t="shared" si="2"/>
        <v>0</v>
      </c>
      <c r="M35" s="50">
        <f t="shared" si="2"/>
        <v>0</v>
      </c>
      <c r="N35" s="50">
        <v>0</v>
      </c>
      <c r="O35" s="50">
        <v>0</v>
      </c>
      <c r="P35" s="50">
        <f t="shared" si="3"/>
        <v>0</v>
      </c>
      <c r="Q35" s="50"/>
      <c r="R35" s="50">
        <f t="shared" si="4"/>
        <v>0</v>
      </c>
    </row>
    <row r="36" spans="2:22" x14ac:dyDescent="0.2">
      <c r="B36" s="142" t="s">
        <v>35</v>
      </c>
      <c r="C36" s="50">
        <f t="shared" si="7"/>
        <v>0</v>
      </c>
      <c r="D36" s="50">
        <f>SUM(E36)+J36+K36+O36+P36</f>
        <v>0</v>
      </c>
      <c r="E36" s="50">
        <f t="shared" si="1"/>
        <v>0</v>
      </c>
      <c r="F36" s="50">
        <f t="shared" si="1"/>
        <v>0</v>
      </c>
      <c r="G36" s="50">
        <v>0</v>
      </c>
      <c r="H36" s="50">
        <f t="shared" si="1"/>
        <v>0</v>
      </c>
      <c r="I36" s="50">
        <f t="shared" si="1"/>
        <v>0</v>
      </c>
      <c r="J36" s="50">
        <v>0</v>
      </c>
      <c r="K36" s="50">
        <f t="shared" si="5"/>
        <v>0</v>
      </c>
      <c r="L36" s="50">
        <f t="shared" si="2"/>
        <v>0</v>
      </c>
      <c r="M36" s="50">
        <f t="shared" si="2"/>
        <v>0</v>
      </c>
      <c r="N36" s="50">
        <v>0</v>
      </c>
      <c r="O36" s="50">
        <v>0</v>
      </c>
      <c r="P36" s="50">
        <f t="shared" si="3"/>
        <v>0</v>
      </c>
      <c r="Q36" s="50"/>
      <c r="R36" s="50">
        <f t="shared" si="4"/>
        <v>0</v>
      </c>
    </row>
    <row r="37" spans="2:22" x14ac:dyDescent="0.2">
      <c r="B37" s="142" t="s">
        <v>36</v>
      </c>
      <c r="C37" s="50">
        <f t="shared" si="7"/>
        <v>231795</v>
      </c>
      <c r="D37" s="50">
        <f>SUM(E37)+J37+K37+O37+P37</f>
        <v>231795</v>
      </c>
      <c r="E37" s="50">
        <f t="shared" si="1"/>
        <v>210431</v>
      </c>
      <c r="F37" s="50">
        <v>0</v>
      </c>
      <c r="G37" s="50">
        <v>210431</v>
      </c>
      <c r="H37" s="50">
        <v>0</v>
      </c>
      <c r="I37" s="50">
        <v>0</v>
      </c>
      <c r="J37" s="50">
        <v>500</v>
      </c>
      <c r="K37" s="50">
        <f t="shared" si="5"/>
        <v>19407</v>
      </c>
      <c r="L37" s="50">
        <v>0</v>
      </c>
      <c r="M37" s="50">
        <v>0</v>
      </c>
      <c r="N37" s="50">
        <v>19407</v>
      </c>
      <c r="O37" s="50">
        <v>1457</v>
      </c>
      <c r="P37" s="50">
        <v>0</v>
      </c>
      <c r="Q37" s="50"/>
      <c r="R37" s="50">
        <v>0</v>
      </c>
    </row>
    <row r="39" spans="2:22" x14ac:dyDescent="0.2">
      <c r="B39" s="55" t="s">
        <v>154</v>
      </c>
    </row>
    <row r="40" spans="2:22" x14ac:dyDescent="0.2">
      <c r="B40" s="55" t="s">
        <v>213</v>
      </c>
    </row>
    <row r="43" spans="2:22" x14ac:dyDescent="0.2">
      <c r="G43" s="66"/>
      <c r="I43" s="66"/>
      <c r="J43" s="66"/>
      <c r="N43" s="66"/>
      <c r="O43" s="66"/>
      <c r="P43" s="66"/>
      <c r="Q43" s="66"/>
      <c r="R43" s="66"/>
      <c r="S43" s="66"/>
      <c r="T43" s="66"/>
      <c r="U43" s="66"/>
      <c r="V43" s="66"/>
    </row>
    <row r="44" spans="2:22" x14ac:dyDescent="0.2">
      <c r="D44" s="112"/>
      <c r="G44" s="66"/>
      <c r="H44" s="66"/>
      <c r="I44" s="66"/>
      <c r="J44" s="66"/>
      <c r="L44" s="66"/>
      <c r="N44" s="66"/>
      <c r="O44" s="66"/>
      <c r="P44" s="66"/>
      <c r="Q44" s="66"/>
      <c r="R44" s="66"/>
      <c r="S44" s="66"/>
      <c r="T44" s="66"/>
      <c r="U44" s="66"/>
      <c r="V44" s="66"/>
    </row>
    <row r="45" spans="2:22" x14ac:dyDescent="0.2">
      <c r="D45" s="112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</row>
    <row r="46" spans="2:22" x14ac:dyDescent="0.2">
      <c r="D46" s="112"/>
      <c r="E46" s="66"/>
      <c r="F46" s="66"/>
      <c r="G46" s="66"/>
      <c r="H46" s="66"/>
      <c r="I46" s="66"/>
      <c r="J46" s="66"/>
      <c r="K46" s="66"/>
      <c r="L46" s="66"/>
      <c r="M46" s="66"/>
      <c r="N46" s="66"/>
      <c r="Q46" s="66"/>
      <c r="R46" s="66"/>
      <c r="S46" s="66"/>
      <c r="T46" s="66"/>
      <c r="U46" s="66"/>
      <c r="V46" s="66"/>
    </row>
    <row r="47" spans="2:22" x14ac:dyDescent="0.2">
      <c r="D47" s="112"/>
      <c r="E47" s="66"/>
      <c r="F47" s="66"/>
      <c r="G47" s="66"/>
      <c r="H47" s="66"/>
      <c r="I47" s="66"/>
      <c r="J47" s="66"/>
      <c r="K47" s="66"/>
      <c r="L47" s="66"/>
      <c r="M47" s="66"/>
      <c r="N47" s="66"/>
      <c r="Q47" s="66"/>
      <c r="R47" s="66"/>
      <c r="S47" s="66"/>
      <c r="T47" s="66"/>
      <c r="U47" s="66"/>
      <c r="V47" s="66"/>
    </row>
    <row r="48" spans="2:22" x14ac:dyDescent="0.2">
      <c r="D48" s="112"/>
      <c r="E48" s="66"/>
      <c r="F48" s="66"/>
      <c r="G48" s="66"/>
      <c r="H48" s="66"/>
      <c r="I48" s="66"/>
      <c r="J48" s="66"/>
      <c r="K48" s="66"/>
      <c r="L48" s="66"/>
      <c r="M48" s="66"/>
      <c r="N48" s="66"/>
      <c r="Q48" s="66"/>
      <c r="R48" s="66"/>
      <c r="S48" s="66"/>
      <c r="T48" s="66"/>
      <c r="U48" s="66"/>
      <c r="V48" s="66"/>
    </row>
    <row r="49" spans="4:22" x14ac:dyDescent="0.2">
      <c r="D49" s="112"/>
      <c r="E49" s="66"/>
      <c r="F49" s="66"/>
      <c r="G49" s="66"/>
      <c r="H49" s="66"/>
      <c r="I49" s="66"/>
      <c r="J49" s="66"/>
      <c r="K49" s="66"/>
      <c r="L49" s="66"/>
      <c r="M49" s="66"/>
      <c r="N49" s="66"/>
      <c r="P49" s="66"/>
      <c r="Q49" s="66"/>
      <c r="R49" s="66"/>
      <c r="S49" s="66"/>
      <c r="T49" s="66"/>
      <c r="U49" s="66"/>
      <c r="V49" s="66"/>
    </row>
    <row r="50" spans="4:22" x14ac:dyDescent="0.2">
      <c r="D50" s="112"/>
      <c r="E50" s="66"/>
      <c r="F50" s="66"/>
      <c r="G50" s="66"/>
      <c r="H50" s="66"/>
      <c r="I50" s="66"/>
      <c r="J50" s="66"/>
      <c r="K50" s="66"/>
      <c r="L50" s="66"/>
      <c r="M50" s="66"/>
      <c r="N50" s="66"/>
      <c r="Q50" s="66"/>
      <c r="R50" s="66"/>
      <c r="S50" s="66"/>
      <c r="T50" s="66"/>
      <c r="U50" s="66"/>
      <c r="V50" s="66"/>
    </row>
    <row r="51" spans="4:22" x14ac:dyDescent="0.2">
      <c r="D51" s="112"/>
      <c r="E51" s="66"/>
      <c r="F51" s="66"/>
      <c r="G51" s="66"/>
      <c r="H51" s="66"/>
      <c r="I51" s="66"/>
      <c r="J51" s="66"/>
      <c r="K51" s="66"/>
      <c r="L51" s="66"/>
      <c r="M51" s="66"/>
      <c r="N51" s="66"/>
      <c r="Q51" s="66"/>
      <c r="R51" s="66"/>
      <c r="S51" s="66"/>
      <c r="T51" s="66"/>
      <c r="U51" s="66"/>
      <c r="V51" s="66"/>
    </row>
    <row r="52" spans="4:22" x14ac:dyDescent="0.2">
      <c r="D52" s="112"/>
      <c r="E52" s="66"/>
      <c r="F52" s="66"/>
      <c r="G52" s="66"/>
      <c r="H52" s="66"/>
      <c r="I52" s="66"/>
      <c r="J52" s="66"/>
      <c r="K52" s="66"/>
      <c r="L52" s="66"/>
      <c r="M52" s="66"/>
      <c r="N52" s="66"/>
      <c r="Q52" s="66"/>
      <c r="R52" s="66"/>
      <c r="S52" s="66"/>
      <c r="T52" s="66"/>
      <c r="U52" s="66"/>
      <c r="V52" s="66"/>
    </row>
    <row r="53" spans="4:22" x14ac:dyDescent="0.2">
      <c r="D53" s="112"/>
      <c r="E53" s="66"/>
      <c r="F53" s="66"/>
      <c r="G53" s="66"/>
      <c r="H53" s="66"/>
      <c r="I53" s="66"/>
      <c r="J53" s="66"/>
      <c r="K53" s="66"/>
      <c r="L53" s="66"/>
      <c r="M53" s="66"/>
      <c r="N53" s="66"/>
      <c r="Q53" s="66"/>
      <c r="R53" s="66"/>
      <c r="S53" s="66"/>
      <c r="T53" s="66"/>
      <c r="U53" s="66"/>
      <c r="V53" s="66"/>
    </row>
    <row r="54" spans="4:22" x14ac:dyDescent="0.2">
      <c r="D54" s="112"/>
      <c r="E54" s="66"/>
      <c r="F54" s="66"/>
      <c r="G54" s="66"/>
      <c r="H54" s="66"/>
      <c r="I54" s="66"/>
      <c r="J54" s="66"/>
      <c r="K54" s="66"/>
      <c r="L54" s="66"/>
      <c r="M54" s="66"/>
      <c r="N54" s="66"/>
      <c r="P54" s="66"/>
      <c r="Q54" s="66"/>
      <c r="R54" s="66"/>
      <c r="S54" s="66"/>
      <c r="T54" s="66"/>
      <c r="U54" s="66"/>
      <c r="V54" s="66"/>
    </row>
    <row r="55" spans="4:22" x14ac:dyDescent="0.2">
      <c r="D55" s="112"/>
      <c r="E55" s="66"/>
      <c r="F55" s="66"/>
      <c r="G55" s="66"/>
      <c r="H55" s="66"/>
      <c r="I55" s="66"/>
      <c r="J55" s="66"/>
      <c r="K55" s="66"/>
      <c r="L55" s="66"/>
      <c r="M55" s="66"/>
      <c r="N55" s="66"/>
      <c r="P55" s="66"/>
      <c r="Q55" s="66"/>
      <c r="R55" s="66"/>
      <c r="S55" s="66"/>
      <c r="T55" s="66"/>
      <c r="U55" s="66"/>
      <c r="V55" s="66"/>
    </row>
    <row r="56" spans="4:22" x14ac:dyDescent="0.2">
      <c r="D56" s="112"/>
      <c r="E56" s="66"/>
      <c r="F56" s="66"/>
      <c r="G56" s="66"/>
      <c r="H56" s="66"/>
      <c r="I56" s="66"/>
      <c r="J56" s="66"/>
      <c r="K56" s="66"/>
      <c r="L56" s="66"/>
      <c r="M56" s="66"/>
      <c r="N56" s="66"/>
      <c r="Q56" s="66"/>
      <c r="R56" s="66"/>
      <c r="S56" s="66"/>
      <c r="T56" s="66"/>
      <c r="U56" s="66"/>
      <c r="V56" s="66"/>
    </row>
    <row r="57" spans="4:22" x14ac:dyDescent="0.2">
      <c r="D57" s="112"/>
      <c r="E57" s="66"/>
      <c r="F57" s="66"/>
      <c r="G57" s="66"/>
      <c r="H57" s="66"/>
      <c r="I57" s="66"/>
      <c r="J57" s="66"/>
      <c r="K57" s="66"/>
      <c r="L57" s="66"/>
      <c r="M57" s="66"/>
      <c r="N57" s="66"/>
      <c r="Q57" s="66"/>
      <c r="R57" s="66"/>
      <c r="S57" s="66"/>
      <c r="T57" s="66"/>
      <c r="U57" s="66"/>
      <c r="V57" s="66"/>
    </row>
    <row r="58" spans="4:22" x14ac:dyDescent="0.2">
      <c r="D58" s="112"/>
      <c r="E58" s="66"/>
      <c r="F58" s="66"/>
      <c r="G58" s="66"/>
      <c r="H58" s="66"/>
      <c r="I58" s="66"/>
      <c r="J58" s="66"/>
      <c r="K58" s="66"/>
      <c r="L58" s="66"/>
      <c r="M58" s="66"/>
      <c r="N58" s="66"/>
      <c r="Q58" s="66"/>
      <c r="R58" s="66"/>
      <c r="S58" s="66"/>
      <c r="T58" s="66"/>
      <c r="U58" s="66"/>
      <c r="V58" s="66"/>
    </row>
    <row r="59" spans="4:22" x14ac:dyDescent="0.2">
      <c r="D59" s="112"/>
      <c r="E59" s="66"/>
      <c r="F59" s="66"/>
      <c r="G59" s="66"/>
      <c r="H59" s="66"/>
      <c r="I59" s="66"/>
      <c r="J59" s="66"/>
      <c r="K59" s="66"/>
      <c r="L59" s="66"/>
      <c r="M59" s="66"/>
      <c r="N59" s="66"/>
      <c r="Q59" s="66"/>
      <c r="R59" s="66"/>
      <c r="S59" s="66"/>
      <c r="T59" s="66"/>
      <c r="U59" s="66"/>
      <c r="V59" s="66"/>
    </row>
    <row r="60" spans="4:22" x14ac:dyDescent="0.2">
      <c r="D60" s="112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</row>
    <row r="61" spans="4:22" x14ac:dyDescent="0.2">
      <c r="D61" s="112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</row>
    <row r="62" spans="4:22" x14ac:dyDescent="0.2">
      <c r="D62" s="112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</row>
    <row r="63" spans="4:22" x14ac:dyDescent="0.2">
      <c r="D63" s="112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</row>
    <row r="64" spans="4:22" x14ac:dyDescent="0.2">
      <c r="D64" s="112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</row>
    <row r="65" spans="4:22" x14ac:dyDescent="0.2">
      <c r="D65" s="112"/>
      <c r="E65" s="66"/>
      <c r="F65" s="66"/>
      <c r="G65" s="66"/>
      <c r="H65" s="66"/>
      <c r="I65" s="66"/>
      <c r="J65" s="66"/>
      <c r="K65" s="66"/>
      <c r="L65" s="66"/>
      <c r="M65" s="66"/>
      <c r="N65" s="66"/>
      <c r="Q65" s="66"/>
      <c r="R65" s="66"/>
      <c r="S65" s="66"/>
      <c r="T65" s="66"/>
      <c r="U65" s="66"/>
      <c r="V65" s="66"/>
    </row>
    <row r="66" spans="4:22" x14ac:dyDescent="0.2">
      <c r="D66" s="112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</row>
    <row r="67" spans="4:22" x14ac:dyDescent="0.2">
      <c r="D67" s="112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</row>
    <row r="68" spans="4:22" x14ac:dyDescent="0.2">
      <c r="D68" s="112"/>
      <c r="E68" s="66"/>
      <c r="F68" s="66"/>
      <c r="G68" s="66"/>
      <c r="H68" s="66"/>
      <c r="I68" s="66"/>
      <c r="J68" s="66"/>
      <c r="K68" s="66"/>
      <c r="L68" s="66"/>
      <c r="M68" s="66"/>
      <c r="N68" s="66"/>
      <c r="Q68" s="66"/>
      <c r="R68" s="66"/>
      <c r="S68" s="66"/>
      <c r="T68" s="66"/>
      <c r="U68" s="66"/>
      <c r="V68" s="66"/>
    </row>
    <row r="69" spans="4:22" x14ac:dyDescent="0.2">
      <c r="D69" s="112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</row>
    <row r="70" spans="4:22" x14ac:dyDescent="0.2">
      <c r="D70" s="112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</row>
    <row r="71" spans="4:22" x14ac:dyDescent="0.2">
      <c r="D71" s="112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</row>
    <row r="72" spans="4:22" x14ac:dyDescent="0.2">
      <c r="D72" s="112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</row>
    <row r="73" spans="4:22" x14ac:dyDescent="0.2"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</row>
    <row r="74" spans="4:22" x14ac:dyDescent="0.2">
      <c r="E74" s="66"/>
      <c r="F74" s="66"/>
      <c r="G74" s="66"/>
      <c r="H74" s="66"/>
      <c r="I74" s="66"/>
      <c r="J74" s="66"/>
      <c r="K74" s="66"/>
      <c r="L74" s="66"/>
      <c r="M74" s="66"/>
      <c r="N74" s="66"/>
      <c r="P74" s="66"/>
      <c r="Q74" s="66"/>
      <c r="R74" s="66"/>
      <c r="S74" s="66"/>
      <c r="T74" s="66"/>
      <c r="U74" s="66"/>
      <c r="V74" s="66"/>
    </row>
    <row r="75" spans="4:22" x14ac:dyDescent="0.2"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</row>
    <row r="76" spans="4:22" x14ac:dyDescent="0.2"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</row>
    <row r="77" spans="4:22" x14ac:dyDescent="0.2"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</row>
    <row r="78" spans="4:22" x14ac:dyDescent="0.2"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</row>
    <row r="79" spans="4:22" x14ac:dyDescent="0.2"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</row>
    <row r="80" spans="4:22" x14ac:dyDescent="0.2"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</row>
    <row r="81" spans="4:22" x14ac:dyDescent="0.2"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</row>
    <row r="82" spans="4:22" x14ac:dyDescent="0.2"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</row>
    <row r="83" spans="4:22" x14ac:dyDescent="0.2"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</row>
    <row r="84" spans="4:22" x14ac:dyDescent="0.2">
      <c r="E84" s="66"/>
      <c r="F84" s="66"/>
      <c r="G84" s="66"/>
      <c r="H84" s="66"/>
      <c r="I84" s="66"/>
      <c r="J84" s="66"/>
      <c r="K84" s="66"/>
      <c r="L84" s="66"/>
      <c r="M84" s="66"/>
      <c r="O84" s="66"/>
      <c r="P84" s="66"/>
      <c r="Q84" s="66"/>
      <c r="R84" s="66"/>
      <c r="S84" s="66"/>
      <c r="T84" s="66"/>
      <c r="U84" s="66"/>
      <c r="V84" s="66"/>
    </row>
    <row r="85" spans="4:22" x14ac:dyDescent="0.2">
      <c r="D85" s="112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</row>
    <row r="86" spans="4:22" x14ac:dyDescent="0.2">
      <c r="D86" s="112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</row>
    <row r="87" spans="4:22" x14ac:dyDescent="0.2">
      <c r="D87" s="112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</row>
    <row r="88" spans="4:22" x14ac:dyDescent="0.2">
      <c r="D88" s="112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</row>
    <row r="89" spans="4:22" x14ac:dyDescent="0.2">
      <c r="D89" s="112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</row>
    <row r="90" spans="4:22" x14ac:dyDescent="0.2">
      <c r="D90" s="112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</row>
    <row r="91" spans="4:22" x14ac:dyDescent="0.2"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</row>
    <row r="92" spans="4:22" x14ac:dyDescent="0.2"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</row>
    <row r="93" spans="4:22" x14ac:dyDescent="0.2"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</row>
    <row r="94" spans="4:22" x14ac:dyDescent="0.2">
      <c r="D94" s="112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</row>
    <row r="95" spans="4:22" x14ac:dyDescent="0.2">
      <c r="D95" s="112"/>
      <c r="G95" s="66"/>
      <c r="H95" s="66"/>
      <c r="I95" s="66"/>
      <c r="J95" s="66"/>
      <c r="L95" s="66"/>
      <c r="N95" s="66"/>
      <c r="O95" s="66"/>
    </row>
    <row r="96" spans="4:22" x14ac:dyDescent="0.2">
      <c r="D96" s="112"/>
      <c r="G96" s="66"/>
      <c r="H96" s="66"/>
      <c r="I96" s="66"/>
      <c r="J96" s="66"/>
      <c r="L96" s="66"/>
      <c r="N96" s="66"/>
      <c r="O96" s="66"/>
    </row>
    <row r="97" spans="4:15" x14ac:dyDescent="0.2">
      <c r="D97" s="112"/>
      <c r="G97" s="66"/>
      <c r="H97" s="66"/>
      <c r="I97" s="66"/>
      <c r="J97" s="66"/>
      <c r="L97" s="66"/>
      <c r="N97" s="66"/>
      <c r="O97" s="66"/>
    </row>
    <row r="98" spans="4:15" x14ac:dyDescent="0.2">
      <c r="D98" s="112"/>
      <c r="G98" s="66"/>
      <c r="H98" s="66"/>
      <c r="I98" s="66"/>
      <c r="J98" s="66"/>
      <c r="L98" s="66"/>
      <c r="N98" s="66"/>
      <c r="O98" s="66"/>
    </row>
    <row r="99" spans="4:15" x14ac:dyDescent="0.2">
      <c r="G99" s="66"/>
      <c r="H99" s="66"/>
      <c r="I99" s="66"/>
      <c r="J99" s="66"/>
      <c r="L99" s="66"/>
      <c r="N99" s="66"/>
      <c r="O99" s="66"/>
    </row>
    <row r="100" spans="4:15" x14ac:dyDescent="0.2">
      <c r="D100" s="112"/>
      <c r="G100" s="66"/>
      <c r="H100" s="66"/>
      <c r="I100" s="66"/>
      <c r="J100" s="66"/>
      <c r="L100" s="66"/>
      <c r="N100" s="66"/>
      <c r="O100" s="66"/>
    </row>
    <row r="101" spans="4:15" x14ac:dyDescent="0.2">
      <c r="D101" s="112"/>
      <c r="G101" s="66"/>
      <c r="H101" s="66"/>
      <c r="I101" s="66"/>
      <c r="J101" s="66"/>
      <c r="L101" s="66"/>
      <c r="N101" s="66"/>
      <c r="O101" s="66"/>
    </row>
    <row r="102" spans="4:15" x14ac:dyDescent="0.2">
      <c r="D102" s="112"/>
      <c r="G102" s="66"/>
      <c r="H102" s="66"/>
      <c r="I102" s="66"/>
      <c r="J102" s="66"/>
      <c r="L102" s="66"/>
      <c r="N102" s="66"/>
      <c r="O102" s="66"/>
    </row>
    <row r="103" spans="4:15" x14ac:dyDescent="0.2">
      <c r="G103" s="66"/>
      <c r="H103" s="66"/>
      <c r="I103" s="66"/>
      <c r="J103" s="66"/>
      <c r="L103" s="66"/>
      <c r="N103" s="66"/>
      <c r="O103" s="66"/>
    </row>
    <row r="104" spans="4:15" x14ac:dyDescent="0.2">
      <c r="G104" s="66"/>
      <c r="H104" s="66"/>
      <c r="I104" s="66"/>
      <c r="J104" s="66"/>
      <c r="L104" s="66"/>
      <c r="N104" s="66"/>
      <c r="O104" s="66"/>
    </row>
    <row r="105" spans="4:15" x14ac:dyDescent="0.2">
      <c r="N105" s="66"/>
      <c r="O105" s="66"/>
    </row>
    <row r="106" spans="4:15" x14ac:dyDescent="0.2">
      <c r="G106" s="66"/>
      <c r="H106" s="66"/>
      <c r="I106" s="66"/>
      <c r="J106" s="66"/>
      <c r="L106" s="66"/>
      <c r="N106" s="66"/>
      <c r="O106" s="66"/>
    </row>
    <row r="107" spans="4:15" x14ac:dyDescent="0.2"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</row>
    <row r="108" spans="4:15" x14ac:dyDescent="0.2"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</row>
    <row r="109" spans="4:15" x14ac:dyDescent="0.2">
      <c r="G109" s="66"/>
      <c r="H109" s="66"/>
      <c r="I109" s="66"/>
      <c r="J109" s="66"/>
      <c r="L109" s="66"/>
      <c r="N109" s="66"/>
    </row>
    <row r="110" spans="4:15" x14ac:dyDescent="0.2"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4:15" x14ac:dyDescent="0.2"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4:15" x14ac:dyDescent="0.2">
      <c r="E112" s="66"/>
      <c r="F112" s="66"/>
      <c r="G112" s="66"/>
      <c r="H112" s="66"/>
      <c r="I112" s="66"/>
      <c r="J112" s="66"/>
      <c r="K112" s="66"/>
      <c r="L112" s="66"/>
      <c r="M112" s="66"/>
      <c r="N112" s="66"/>
    </row>
    <row r="113" spans="5:14" x14ac:dyDescent="0.2">
      <c r="E113" s="66"/>
      <c r="F113" s="66"/>
      <c r="G113" s="66"/>
      <c r="H113" s="66"/>
      <c r="I113" s="66"/>
      <c r="J113" s="66"/>
      <c r="K113" s="66"/>
      <c r="L113" s="66"/>
      <c r="M113" s="66"/>
      <c r="N113" s="66"/>
    </row>
    <row r="114" spans="5:14" x14ac:dyDescent="0.2">
      <c r="E114" s="66"/>
      <c r="F114" s="66"/>
      <c r="G114" s="66"/>
      <c r="H114" s="66"/>
      <c r="I114" s="66"/>
      <c r="J114" s="66"/>
      <c r="K114" s="66"/>
      <c r="L114" s="66"/>
      <c r="M114" s="66"/>
      <c r="N114" s="66"/>
    </row>
    <row r="115" spans="5:14" x14ac:dyDescent="0.2">
      <c r="E115" s="66"/>
      <c r="F115" s="66"/>
      <c r="G115" s="66"/>
      <c r="H115" s="66"/>
      <c r="I115" s="66"/>
      <c r="J115" s="66"/>
      <c r="K115" s="66"/>
      <c r="L115" s="66"/>
      <c r="M115" s="66"/>
      <c r="N115" s="66"/>
    </row>
    <row r="116" spans="5:14" x14ac:dyDescent="0.2">
      <c r="E116" s="66"/>
      <c r="F116" s="66"/>
      <c r="G116" s="66"/>
      <c r="H116" s="66"/>
      <c r="I116" s="66"/>
      <c r="J116" s="66"/>
      <c r="K116" s="66"/>
      <c r="L116" s="66"/>
      <c r="M116" s="66"/>
      <c r="N116" s="66"/>
    </row>
    <row r="117" spans="5:14" x14ac:dyDescent="0.2">
      <c r="E117" s="66"/>
      <c r="F117" s="66"/>
      <c r="G117" s="66"/>
      <c r="H117" s="66"/>
      <c r="I117" s="66"/>
      <c r="J117" s="66"/>
      <c r="K117" s="66"/>
      <c r="L117" s="66"/>
      <c r="M117" s="66"/>
      <c r="N117" s="66"/>
    </row>
    <row r="118" spans="5:14" x14ac:dyDescent="0.2">
      <c r="E118" s="66"/>
      <c r="F118" s="66"/>
      <c r="G118" s="66"/>
      <c r="H118" s="66"/>
      <c r="I118" s="66"/>
      <c r="J118" s="66"/>
      <c r="K118" s="66"/>
      <c r="L118" s="66"/>
      <c r="M118" s="66"/>
      <c r="N118" s="66"/>
    </row>
    <row r="119" spans="5:14" x14ac:dyDescent="0.2">
      <c r="E119" s="66"/>
      <c r="F119" s="66"/>
      <c r="G119" s="66"/>
      <c r="H119" s="66"/>
      <c r="I119" s="66"/>
      <c r="J119" s="66"/>
      <c r="K119" s="66"/>
      <c r="L119" s="66"/>
      <c r="M119" s="66"/>
    </row>
    <row r="120" spans="5:14" x14ac:dyDescent="0.2">
      <c r="E120" s="66"/>
      <c r="F120" s="66"/>
      <c r="G120" s="66"/>
      <c r="H120" s="66"/>
      <c r="I120" s="66"/>
      <c r="J120" s="66"/>
      <c r="K120" s="66"/>
      <c r="L120" s="66"/>
      <c r="M120" s="66"/>
    </row>
    <row r="121" spans="5:14" x14ac:dyDescent="0.2">
      <c r="E121" s="66"/>
      <c r="F121" s="66"/>
      <c r="G121" s="66"/>
      <c r="H121" s="66"/>
      <c r="I121" s="66"/>
      <c r="J121" s="66"/>
      <c r="K121" s="66"/>
      <c r="L121" s="66"/>
      <c r="M121" s="66"/>
    </row>
    <row r="122" spans="5:14" x14ac:dyDescent="0.2">
      <c r="E122" s="66"/>
      <c r="F122" s="66"/>
      <c r="G122" s="66"/>
      <c r="H122" s="66"/>
      <c r="I122" s="66"/>
      <c r="J122" s="66"/>
      <c r="K122" s="66"/>
      <c r="L122" s="66"/>
      <c r="M122" s="66"/>
    </row>
    <row r="123" spans="5:14" x14ac:dyDescent="0.2">
      <c r="E123" s="66"/>
      <c r="F123" s="66"/>
      <c r="G123" s="66"/>
      <c r="H123" s="66"/>
      <c r="I123" s="66"/>
      <c r="J123" s="66"/>
      <c r="K123" s="66"/>
      <c r="L123" s="66"/>
      <c r="M123" s="66"/>
    </row>
    <row r="124" spans="5:14" x14ac:dyDescent="0.2">
      <c r="E124" s="66"/>
      <c r="F124" s="66"/>
      <c r="G124" s="66"/>
      <c r="H124" s="66"/>
      <c r="I124" s="66"/>
      <c r="J124" s="66"/>
      <c r="K124" s="66"/>
      <c r="L124" s="66"/>
      <c r="M124" s="66"/>
    </row>
  </sheetData>
  <phoneticPr fontId="0" type="noConversion"/>
  <printOptions horizontalCentered="1"/>
  <pageMargins left="0.25" right="0.25" top="0.9" bottom="0.82" header="0.67" footer="0.5"/>
  <pageSetup scale="61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B1:AR408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3.85546875" style="55" customWidth="1"/>
    <col min="3" max="3" width="16.28515625" style="1" customWidth="1"/>
    <col min="4" max="4" width="16.42578125" style="1" bestFit="1" customWidth="1"/>
    <col min="5" max="5" width="13.5703125" style="1" bestFit="1" customWidth="1"/>
    <col min="6" max="7" width="15" style="1" bestFit="1" customWidth="1"/>
    <col min="8" max="8" width="15" style="1" customWidth="1"/>
    <col min="9" max="9" width="14.5703125" style="1" bestFit="1" customWidth="1"/>
    <col min="10" max="10" width="2.28515625" style="1" customWidth="1"/>
    <col min="11" max="11" width="14.5703125" style="1" customWidth="1"/>
    <col min="12" max="12" width="13.42578125" style="1" bestFit="1" customWidth="1"/>
    <col min="13" max="13" width="11" style="1" bestFit="1" customWidth="1"/>
    <col min="14" max="14" width="10" style="1" bestFit="1" customWidth="1"/>
    <col min="15" max="15" width="13" style="1" customWidth="1"/>
    <col min="16" max="16" width="13.42578125" style="1" bestFit="1" customWidth="1"/>
    <col min="17" max="17" width="12.140625" style="1" bestFit="1" customWidth="1"/>
    <col min="18" max="18" width="12.42578125" style="1" bestFit="1" customWidth="1"/>
    <col min="19" max="19" width="15" style="1" customWidth="1"/>
    <col min="20" max="20" width="12.85546875" style="1" customWidth="1"/>
    <col min="21" max="21" width="4.140625" style="55" customWidth="1"/>
    <col min="22" max="22" width="22.42578125" style="55" bestFit="1" customWidth="1"/>
    <col min="23" max="23" width="3.5703125" style="55" customWidth="1"/>
    <col min="24" max="24" width="9.140625" style="55"/>
    <col min="25" max="25" width="18.5703125" style="55" customWidth="1"/>
    <col min="26" max="28" width="9.140625" style="55"/>
    <col min="29" max="29" width="11.85546875" style="55" customWidth="1"/>
    <col min="30" max="30" width="15" style="55" bestFit="1" customWidth="1"/>
    <col min="31" max="16384" width="9.140625" style="55"/>
  </cols>
  <sheetData>
    <row r="1" spans="2:44" x14ac:dyDescent="0.2">
      <c r="B1" s="57"/>
      <c r="C1" s="57"/>
      <c r="D1" s="57"/>
      <c r="E1" s="57"/>
      <c r="F1" s="57" t="s">
        <v>284</v>
      </c>
      <c r="G1" s="57"/>
      <c r="H1" s="57"/>
      <c r="I1" s="57"/>
      <c r="J1" s="57"/>
      <c r="K1" s="57"/>
      <c r="L1" s="57"/>
      <c r="M1" s="57"/>
      <c r="N1" s="57"/>
      <c r="O1" s="57"/>
      <c r="P1" s="57" t="s">
        <v>285</v>
      </c>
      <c r="Q1" s="57"/>
      <c r="R1" s="57"/>
      <c r="S1" s="57"/>
      <c r="T1" s="57"/>
    </row>
    <row r="2" spans="2:44" x14ac:dyDescent="0.2">
      <c r="D2" s="6"/>
    </row>
    <row r="3" spans="2:44" x14ac:dyDescent="0.2">
      <c r="B3" s="57"/>
      <c r="C3" s="57"/>
      <c r="D3" s="57"/>
      <c r="E3" s="57"/>
      <c r="F3" s="57" t="s">
        <v>265</v>
      </c>
      <c r="G3" s="57"/>
      <c r="H3" s="57" t="s">
        <v>266</v>
      </c>
      <c r="I3" s="57"/>
      <c r="J3" s="57"/>
      <c r="K3" s="57"/>
      <c r="L3" s="57"/>
      <c r="M3" s="57"/>
      <c r="N3" s="57"/>
      <c r="O3" s="57"/>
      <c r="P3" s="57" t="s">
        <v>267</v>
      </c>
      <c r="Q3" s="57"/>
      <c r="R3" s="57"/>
      <c r="S3" s="57"/>
      <c r="T3" s="57"/>
    </row>
    <row r="4" spans="2:44" x14ac:dyDescent="0.2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144"/>
      <c r="Y4" s="144"/>
    </row>
    <row r="5" spans="2:44" x14ac:dyDescent="0.2">
      <c r="B5" s="71"/>
      <c r="C5" s="30"/>
      <c r="D5" s="35"/>
      <c r="E5" s="35"/>
      <c r="F5" s="35" t="s">
        <v>43</v>
      </c>
      <c r="G5" s="35"/>
      <c r="H5" s="35"/>
      <c r="I5" s="29"/>
      <c r="J5" s="6"/>
      <c r="K5" s="71"/>
      <c r="L5" s="150" t="s">
        <v>59</v>
      </c>
      <c r="M5" s="150"/>
      <c r="N5" s="150"/>
      <c r="O5" s="150"/>
      <c r="P5" s="29"/>
      <c r="Q5" s="29"/>
      <c r="R5" s="35"/>
      <c r="S5" s="35" t="s">
        <v>10</v>
      </c>
      <c r="T5" s="35"/>
    </row>
    <row r="6" spans="2:44" ht="12.6" customHeight="1" x14ac:dyDescent="0.2">
      <c r="B6" s="90" t="s">
        <v>37</v>
      </c>
      <c r="C6" s="30" t="s">
        <v>11</v>
      </c>
      <c r="D6" s="30" t="s">
        <v>11</v>
      </c>
      <c r="E6" s="30"/>
      <c r="F6" s="30"/>
      <c r="G6" s="30"/>
      <c r="H6" s="37"/>
      <c r="I6" s="30"/>
      <c r="J6" s="6"/>
      <c r="K6" s="90" t="s">
        <v>37</v>
      </c>
      <c r="L6" s="30" t="s">
        <v>11</v>
      </c>
      <c r="M6" s="30"/>
      <c r="N6" s="30"/>
      <c r="O6" s="37" t="s">
        <v>7</v>
      </c>
      <c r="P6" s="30"/>
      <c r="Q6" s="30"/>
      <c r="R6" s="30"/>
      <c r="S6" s="30"/>
      <c r="T6" s="30"/>
      <c r="U6" s="57"/>
      <c r="V6" s="57"/>
      <c r="W6" s="57"/>
      <c r="X6" s="57"/>
      <c r="Y6" s="11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</row>
    <row r="7" spans="2:44" ht="12.6" customHeight="1" x14ac:dyDescent="0.2">
      <c r="B7" s="90" t="s">
        <v>38</v>
      </c>
      <c r="C7" s="30" t="s">
        <v>63</v>
      </c>
      <c r="D7" s="30" t="s">
        <v>58</v>
      </c>
      <c r="E7" s="30"/>
      <c r="F7" s="30"/>
      <c r="G7" s="30"/>
      <c r="H7" s="133" t="s">
        <v>233</v>
      </c>
      <c r="I7" s="30" t="s">
        <v>3</v>
      </c>
      <c r="J7" s="6"/>
      <c r="K7" s="90" t="s">
        <v>38</v>
      </c>
      <c r="L7" s="30" t="s">
        <v>141</v>
      </c>
      <c r="M7" s="30" t="s">
        <v>61</v>
      </c>
      <c r="N7" s="30" t="s">
        <v>49</v>
      </c>
      <c r="O7" s="38" t="s">
        <v>141</v>
      </c>
      <c r="P7" s="30" t="s">
        <v>7</v>
      </c>
      <c r="Q7" s="30"/>
      <c r="R7" s="30" t="s">
        <v>55</v>
      </c>
      <c r="S7" s="37" t="s">
        <v>230</v>
      </c>
      <c r="T7" s="30"/>
      <c r="U7" s="57"/>
      <c r="V7" s="57"/>
      <c r="W7" s="57"/>
      <c r="X7" s="57"/>
      <c r="Y7" s="11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</row>
    <row r="8" spans="2:44" x14ac:dyDescent="0.2">
      <c r="B8" s="90" t="s">
        <v>39</v>
      </c>
      <c r="C8" s="30" t="s">
        <v>118</v>
      </c>
      <c r="D8" s="30" t="s">
        <v>41</v>
      </c>
      <c r="E8" s="30" t="s">
        <v>42</v>
      </c>
      <c r="F8" s="30" t="s">
        <v>7</v>
      </c>
      <c r="G8" s="30" t="s">
        <v>193</v>
      </c>
      <c r="H8" s="133" t="s">
        <v>231</v>
      </c>
      <c r="I8" s="30" t="s">
        <v>4</v>
      </c>
      <c r="J8" s="6"/>
      <c r="K8" s="90" t="s">
        <v>39</v>
      </c>
      <c r="L8" s="30" t="s">
        <v>6</v>
      </c>
      <c r="M8" s="30" t="s">
        <v>62</v>
      </c>
      <c r="N8" s="30" t="s">
        <v>50</v>
      </c>
      <c r="O8" s="38" t="s">
        <v>6</v>
      </c>
      <c r="P8" s="30" t="s">
        <v>8</v>
      </c>
      <c r="Q8" s="30" t="s">
        <v>9</v>
      </c>
      <c r="R8" s="30" t="s">
        <v>56</v>
      </c>
      <c r="S8" s="38" t="s">
        <v>228</v>
      </c>
      <c r="T8" s="30" t="s">
        <v>7</v>
      </c>
      <c r="U8" s="57"/>
      <c r="V8" s="57"/>
      <c r="W8" s="57"/>
      <c r="X8" s="57"/>
      <c r="Y8" s="11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</row>
    <row r="9" spans="2:44" s="61" customFormat="1" x14ac:dyDescent="0.2">
      <c r="B9" s="126" t="s">
        <v>13</v>
      </c>
      <c r="C9" s="76">
        <f t="shared" ref="C9:I9" si="0">SUM(C11:C38)</f>
        <v>1907573642.1499999</v>
      </c>
      <c r="D9" s="74">
        <f t="shared" si="0"/>
        <v>1494471230.9800003</v>
      </c>
      <c r="E9" s="74">
        <f t="shared" si="0"/>
        <v>28773341.91</v>
      </c>
      <c r="F9" s="74">
        <f t="shared" si="0"/>
        <v>566975557.64999986</v>
      </c>
      <c r="G9" s="74">
        <f t="shared" si="0"/>
        <v>690341382.3599999</v>
      </c>
      <c r="H9" s="74">
        <f t="shared" si="0"/>
        <v>208380949.06</v>
      </c>
      <c r="I9" s="74">
        <f t="shared" si="0"/>
        <v>105817548.96000001</v>
      </c>
      <c r="J9" s="6"/>
      <c r="K9" s="126" t="s">
        <v>13</v>
      </c>
      <c r="L9" s="74">
        <f t="shared" ref="L9:T9" si="1">SUM(L11:L38)</f>
        <v>19526635.780000001</v>
      </c>
      <c r="M9" s="74">
        <f>SUM(M11:M38)</f>
        <v>397786.16000000003</v>
      </c>
      <c r="N9" s="74">
        <f t="shared" si="1"/>
        <v>23560.22</v>
      </c>
      <c r="O9" s="74">
        <f t="shared" si="1"/>
        <v>19105289.400000006</v>
      </c>
      <c r="P9" s="74">
        <f t="shared" si="1"/>
        <v>10399058.490000002</v>
      </c>
      <c r="Q9" s="74">
        <f t="shared" si="1"/>
        <v>2195063.42</v>
      </c>
      <c r="R9" s="74">
        <f t="shared" si="1"/>
        <v>1220940</v>
      </c>
      <c r="S9" s="74">
        <f t="shared" si="1"/>
        <v>270591528.47999996</v>
      </c>
      <c r="T9" s="74">
        <f t="shared" si="1"/>
        <v>4572576.04</v>
      </c>
      <c r="V9" s="60"/>
      <c r="Y9" s="60"/>
    </row>
    <row r="10" spans="2:44" x14ac:dyDescent="0.2">
      <c r="B10" s="93"/>
      <c r="C10" s="151"/>
      <c r="D10" s="151"/>
      <c r="E10" s="151"/>
      <c r="F10" s="151"/>
      <c r="G10" s="151"/>
      <c r="H10" s="151"/>
      <c r="I10" s="151"/>
      <c r="J10" s="6"/>
      <c r="K10" s="93"/>
      <c r="L10" s="151"/>
      <c r="M10" s="151"/>
      <c r="N10" s="151"/>
      <c r="O10" s="151"/>
      <c r="P10" s="151"/>
      <c r="Q10" s="151"/>
      <c r="R10" s="151"/>
      <c r="S10" s="151"/>
      <c r="T10" s="151"/>
    </row>
    <row r="11" spans="2:44" x14ac:dyDescent="0.2">
      <c r="B11" s="93" t="s">
        <v>14</v>
      </c>
      <c r="C11" s="50">
        <f>+D11+I11+L11+P11+Q11+T11+S11</f>
        <v>19318197.559999999</v>
      </c>
      <c r="D11" s="50">
        <f>SUM(E11:H11)</f>
        <v>13802751.789999997</v>
      </c>
      <c r="E11" s="50">
        <v>284775.18999999994</v>
      </c>
      <c r="F11" s="50">
        <v>10862913.659999998</v>
      </c>
      <c r="G11" s="50">
        <v>2128569.19</v>
      </c>
      <c r="H11" s="50">
        <v>526493.75</v>
      </c>
      <c r="I11" s="50">
        <v>2411488.1300000004</v>
      </c>
      <c r="J11" s="6"/>
      <c r="K11" s="93" t="s">
        <v>14</v>
      </c>
      <c r="L11" s="50">
        <f>M11+N11+O11</f>
        <v>188601.91</v>
      </c>
      <c r="M11" s="50">
        <v>0</v>
      </c>
      <c r="N11" s="50">
        <v>0</v>
      </c>
      <c r="O11" s="50">
        <v>188601.91</v>
      </c>
      <c r="P11" s="50">
        <v>51182.399999999994</v>
      </c>
      <c r="Q11" s="50">
        <v>4008.7</v>
      </c>
      <c r="R11" s="50">
        <v>0</v>
      </c>
      <c r="S11" s="50">
        <v>1176</v>
      </c>
      <c r="T11" s="51">
        <v>2858988.63</v>
      </c>
      <c r="V11" s="62"/>
      <c r="Y11" s="62"/>
      <c r="AD11" s="62"/>
    </row>
    <row r="12" spans="2:44" x14ac:dyDescent="0.2">
      <c r="B12" s="93" t="s">
        <v>15</v>
      </c>
      <c r="C12" s="50">
        <f t="shared" ref="C12:C15" si="2">+D12+I12+L12+P12+Q12+T12+S12</f>
        <v>157465221.89999998</v>
      </c>
      <c r="D12" s="50">
        <f t="shared" ref="D12:D38" si="3">SUM(E12:H12)</f>
        <v>120511222.60999998</v>
      </c>
      <c r="E12" s="50">
        <v>954436.9</v>
      </c>
      <c r="F12" s="50">
        <v>20942975.499999993</v>
      </c>
      <c r="G12" s="50">
        <v>79774988.549999997</v>
      </c>
      <c r="H12" s="50">
        <v>18838821.660000004</v>
      </c>
      <c r="I12" s="50">
        <v>4761419.24</v>
      </c>
      <c r="J12" s="6"/>
      <c r="K12" s="93" t="s">
        <v>15</v>
      </c>
      <c r="L12" s="50">
        <f t="shared" ref="L12:L15" si="4">M12+N12+O12</f>
        <v>3311589.439999999</v>
      </c>
      <c r="M12" s="50">
        <v>0</v>
      </c>
      <c r="N12" s="50">
        <v>0</v>
      </c>
      <c r="O12" s="50">
        <v>3311589.439999999</v>
      </c>
      <c r="P12" s="50">
        <v>506618.78</v>
      </c>
      <c r="Q12" s="50">
        <v>24104</v>
      </c>
      <c r="R12" s="50">
        <v>118463</v>
      </c>
      <c r="S12" s="50">
        <v>28350267.829999998</v>
      </c>
      <c r="T12" s="51">
        <v>0</v>
      </c>
      <c r="V12" s="62"/>
      <c r="Y12" s="62"/>
      <c r="AD12" s="62"/>
    </row>
    <row r="13" spans="2:44" x14ac:dyDescent="0.2">
      <c r="B13" s="77" t="s">
        <v>16</v>
      </c>
      <c r="C13" s="50">
        <f t="shared" si="2"/>
        <v>185294560.66999999</v>
      </c>
      <c r="D13" s="50">
        <f t="shared" si="3"/>
        <v>141997734.53999999</v>
      </c>
      <c r="E13" s="50">
        <v>843850.94</v>
      </c>
      <c r="F13" s="50">
        <v>67871258.159999996</v>
      </c>
      <c r="G13" s="50">
        <v>71744093.840000004</v>
      </c>
      <c r="H13" s="50">
        <v>1538531.5999999999</v>
      </c>
      <c r="I13" s="50">
        <v>22940734.690000001</v>
      </c>
      <c r="J13" s="6"/>
      <c r="K13" s="77" t="s">
        <v>16</v>
      </c>
      <c r="L13" s="50">
        <f t="shared" si="4"/>
        <v>2451204.4799999995</v>
      </c>
      <c r="M13" s="50">
        <v>10526.09</v>
      </c>
      <c r="N13" s="50">
        <v>0</v>
      </c>
      <c r="O13" s="50">
        <v>2440678.3899999997</v>
      </c>
      <c r="P13" s="50">
        <v>107881.05</v>
      </c>
      <c r="Q13" s="50">
        <v>21784.94</v>
      </c>
      <c r="R13" s="50">
        <v>0</v>
      </c>
      <c r="S13" s="50">
        <v>17775220.969999999</v>
      </c>
      <c r="T13" s="51">
        <v>0</v>
      </c>
      <c r="V13" s="62"/>
      <c r="Y13" s="62"/>
      <c r="AD13" s="62"/>
    </row>
    <row r="14" spans="2:44" x14ac:dyDescent="0.2">
      <c r="B14" s="77" t="s">
        <v>17</v>
      </c>
      <c r="C14" s="50">
        <f t="shared" si="2"/>
        <v>256743193.69999999</v>
      </c>
      <c r="D14" s="50">
        <f t="shared" si="3"/>
        <v>184753972.66999999</v>
      </c>
      <c r="E14" s="50">
        <v>0</v>
      </c>
      <c r="F14" s="50">
        <v>37376978.729999997</v>
      </c>
      <c r="G14" s="50">
        <v>106487746.72999999</v>
      </c>
      <c r="H14" s="50">
        <v>40889247.210000001</v>
      </c>
      <c r="I14" s="50">
        <v>8085353.9600000009</v>
      </c>
      <c r="J14" s="6"/>
      <c r="K14" s="77" t="s">
        <v>17</v>
      </c>
      <c r="L14" s="50">
        <f t="shared" si="4"/>
        <v>1783355.9499999997</v>
      </c>
      <c r="M14" s="50">
        <v>58885.600000000006</v>
      </c>
      <c r="N14" s="50">
        <v>0</v>
      </c>
      <c r="O14" s="50">
        <v>1724470.3499999996</v>
      </c>
      <c r="P14" s="50">
        <v>5343165.26</v>
      </c>
      <c r="Q14" s="50">
        <v>106428</v>
      </c>
      <c r="R14" s="50">
        <v>283449</v>
      </c>
      <c r="S14" s="50">
        <v>55256168.859999999</v>
      </c>
      <c r="T14" s="51">
        <v>1414749</v>
      </c>
      <c r="V14" s="62"/>
      <c r="Y14" s="62"/>
      <c r="AD14" s="62"/>
    </row>
    <row r="15" spans="2:44" x14ac:dyDescent="0.2">
      <c r="B15" s="77" t="s">
        <v>18</v>
      </c>
      <c r="C15" s="50">
        <f t="shared" si="2"/>
        <v>30656077.02</v>
      </c>
      <c r="D15" s="50">
        <f t="shared" si="3"/>
        <v>27014135.16</v>
      </c>
      <c r="E15" s="50">
        <v>682624.3899999999</v>
      </c>
      <c r="F15" s="50">
        <v>5873856.2299999995</v>
      </c>
      <c r="G15" s="50">
        <v>15377320.92</v>
      </c>
      <c r="H15" s="50">
        <v>5080333.62</v>
      </c>
      <c r="I15" s="50">
        <v>833897.67</v>
      </c>
      <c r="J15" s="6"/>
      <c r="K15" s="77" t="s">
        <v>18</v>
      </c>
      <c r="L15" s="50">
        <f t="shared" si="4"/>
        <v>534199.65</v>
      </c>
      <c r="M15" s="50">
        <v>5648.51</v>
      </c>
      <c r="N15" s="50">
        <v>1307.3499999999999</v>
      </c>
      <c r="O15" s="50">
        <v>527243.79</v>
      </c>
      <c r="P15" s="50">
        <v>170877.89</v>
      </c>
      <c r="Q15" s="50">
        <v>50746.950000000004</v>
      </c>
      <c r="R15" s="50">
        <v>0</v>
      </c>
      <c r="S15" s="50">
        <v>2052219.7</v>
      </c>
      <c r="T15" s="51">
        <v>0</v>
      </c>
      <c r="V15" s="62"/>
      <c r="Y15" s="62"/>
      <c r="AD15" s="62"/>
    </row>
    <row r="16" spans="2:44" x14ac:dyDescent="0.2">
      <c r="B16" s="77"/>
      <c r="C16" s="79"/>
      <c r="D16" s="50"/>
      <c r="E16" s="50"/>
      <c r="F16" s="50"/>
      <c r="G16" s="50"/>
      <c r="H16" s="50"/>
      <c r="I16" s="50"/>
      <c r="J16" s="6"/>
      <c r="K16" s="77"/>
      <c r="L16" s="79"/>
      <c r="M16" s="50"/>
      <c r="N16" s="50"/>
      <c r="O16" s="50"/>
      <c r="P16" s="50"/>
      <c r="Q16" s="50"/>
      <c r="R16" s="50"/>
      <c r="S16" s="50"/>
      <c r="T16" s="51"/>
      <c r="Y16" s="62"/>
    </row>
    <row r="17" spans="2:30" x14ac:dyDescent="0.2">
      <c r="B17" s="77" t="s">
        <v>19</v>
      </c>
      <c r="C17" s="50">
        <f t="shared" ref="C17:C21" si="5">+D17+I17+L17+P17+Q17+T17+S17</f>
        <v>8081847.9299999988</v>
      </c>
      <c r="D17" s="50">
        <f t="shared" si="3"/>
        <v>6237689.8599999994</v>
      </c>
      <c r="E17" s="50">
        <v>18199.86</v>
      </c>
      <c r="F17" s="50">
        <v>1032838.3899999999</v>
      </c>
      <c r="G17" s="50">
        <v>4055271.9499999997</v>
      </c>
      <c r="H17" s="50">
        <v>1131379.6599999999</v>
      </c>
      <c r="I17" s="50">
        <v>852563.69</v>
      </c>
      <c r="J17" s="6"/>
      <c r="K17" s="77" t="s">
        <v>19</v>
      </c>
      <c r="L17" s="50">
        <f>M17+N17+O17</f>
        <v>87478.9</v>
      </c>
      <c r="M17" s="50">
        <v>0</v>
      </c>
      <c r="N17" s="50">
        <v>0</v>
      </c>
      <c r="O17" s="50">
        <v>87478.9</v>
      </c>
      <c r="P17" s="50">
        <v>67751.83</v>
      </c>
      <c r="Q17" s="50">
        <v>19966.309999999998</v>
      </c>
      <c r="R17" s="50">
        <v>443344</v>
      </c>
      <c r="S17" s="50">
        <v>816397.34</v>
      </c>
      <c r="T17" s="51">
        <v>0</v>
      </c>
      <c r="V17" s="62"/>
      <c r="Y17" s="62"/>
      <c r="AD17" s="62"/>
    </row>
    <row r="18" spans="2:30" x14ac:dyDescent="0.2">
      <c r="B18" s="77" t="s">
        <v>20</v>
      </c>
      <c r="C18" s="50">
        <f t="shared" si="5"/>
        <v>48115088.160000011</v>
      </c>
      <c r="D18" s="50">
        <f t="shared" si="3"/>
        <v>39002458.010000005</v>
      </c>
      <c r="E18" s="50">
        <v>696073.21</v>
      </c>
      <c r="F18" s="50">
        <v>2494252.52</v>
      </c>
      <c r="G18" s="50">
        <v>25037470.16</v>
      </c>
      <c r="H18" s="50">
        <v>10774662.120000001</v>
      </c>
      <c r="I18" s="50">
        <v>2162511.7600000002</v>
      </c>
      <c r="J18" s="6"/>
      <c r="K18" s="77" t="s">
        <v>20</v>
      </c>
      <c r="L18" s="50">
        <f>M18+N18+O18</f>
        <v>496834.45</v>
      </c>
      <c r="M18" s="50">
        <v>13.98</v>
      </c>
      <c r="N18" s="50">
        <v>3160.67</v>
      </c>
      <c r="O18" s="50">
        <v>493659.8</v>
      </c>
      <c r="P18" s="50">
        <v>422188.52</v>
      </c>
      <c r="Q18" s="50">
        <v>38298.449999999997</v>
      </c>
      <c r="R18" s="50">
        <v>0</v>
      </c>
      <c r="S18" s="50">
        <v>5992796.9699999997</v>
      </c>
      <c r="T18" s="51">
        <v>0</v>
      </c>
      <c r="V18" s="62"/>
      <c r="Y18" s="62"/>
      <c r="AD18" s="62"/>
    </row>
    <row r="19" spans="2:30" x14ac:dyDescent="0.2">
      <c r="B19" s="77" t="s">
        <v>21</v>
      </c>
      <c r="C19" s="50">
        <f t="shared" si="5"/>
        <v>31905759.920000002</v>
      </c>
      <c r="D19" s="50">
        <f t="shared" si="3"/>
        <v>26545871.650000002</v>
      </c>
      <c r="E19" s="50">
        <v>485268.29</v>
      </c>
      <c r="F19" s="50">
        <v>4657845.620000001</v>
      </c>
      <c r="G19" s="50">
        <v>16870686.370000001</v>
      </c>
      <c r="H19" s="50">
        <v>4532071.37</v>
      </c>
      <c r="I19" s="50">
        <v>2779473.01</v>
      </c>
      <c r="J19" s="6"/>
      <c r="K19" s="77" t="s">
        <v>21</v>
      </c>
      <c r="L19" s="50">
        <f>M19+N19+O19</f>
        <v>269589.47000000003</v>
      </c>
      <c r="M19" s="50">
        <v>34251.129999999997</v>
      </c>
      <c r="N19" s="50">
        <v>0</v>
      </c>
      <c r="O19" s="50">
        <v>235338.34000000003</v>
      </c>
      <c r="P19" s="50">
        <v>100512.88000000002</v>
      </c>
      <c r="Q19" s="50">
        <v>16203.18</v>
      </c>
      <c r="R19" s="50">
        <v>0</v>
      </c>
      <c r="S19" s="50">
        <v>2194109.73</v>
      </c>
      <c r="T19" s="51">
        <v>0</v>
      </c>
      <c r="V19" s="62"/>
      <c r="Y19" s="62"/>
      <c r="AD19" s="62"/>
    </row>
    <row r="20" spans="2:30" x14ac:dyDescent="0.2">
      <c r="B20" s="77" t="s">
        <v>22</v>
      </c>
      <c r="C20" s="50">
        <f t="shared" si="5"/>
        <v>44994618.700000003</v>
      </c>
      <c r="D20" s="50">
        <f t="shared" si="3"/>
        <v>35997347.079999998</v>
      </c>
      <c r="E20" s="50">
        <v>408373.05</v>
      </c>
      <c r="F20" s="50">
        <v>8502932.8600000013</v>
      </c>
      <c r="G20" s="50">
        <v>19425642.830000002</v>
      </c>
      <c r="H20" s="50">
        <v>7660398.3399999999</v>
      </c>
      <c r="I20" s="50">
        <v>4737340.95</v>
      </c>
      <c r="J20" s="6"/>
      <c r="K20" s="77" t="s">
        <v>22</v>
      </c>
      <c r="L20" s="50">
        <f>M20+N20+O20</f>
        <v>768026.20000000019</v>
      </c>
      <c r="M20" s="50">
        <v>17487.330000000002</v>
      </c>
      <c r="N20" s="50">
        <v>0</v>
      </c>
      <c r="O20" s="50">
        <v>750538.87000000023</v>
      </c>
      <c r="P20" s="50">
        <v>133966.14000000001</v>
      </c>
      <c r="Q20" s="50">
        <v>0</v>
      </c>
      <c r="R20" s="50">
        <v>0</v>
      </c>
      <c r="S20" s="50">
        <v>3357938.33</v>
      </c>
      <c r="T20" s="51">
        <v>0</v>
      </c>
      <c r="V20" s="62"/>
      <c r="Y20" s="62"/>
      <c r="AD20" s="62"/>
    </row>
    <row r="21" spans="2:30" x14ac:dyDescent="0.2">
      <c r="B21" s="77" t="s">
        <v>23</v>
      </c>
      <c r="C21" s="50">
        <f t="shared" si="5"/>
        <v>7650717.7500000009</v>
      </c>
      <c r="D21" s="50">
        <f t="shared" si="3"/>
        <v>4690581.59</v>
      </c>
      <c r="E21" s="50">
        <v>0</v>
      </c>
      <c r="F21" s="50">
        <v>1760628.6</v>
      </c>
      <c r="G21" s="50">
        <v>2759412.4699999997</v>
      </c>
      <c r="H21" s="50">
        <v>170540.52</v>
      </c>
      <c r="I21" s="50">
        <v>2732023.8800000004</v>
      </c>
      <c r="J21" s="6"/>
      <c r="K21" s="77" t="s">
        <v>23</v>
      </c>
      <c r="L21" s="50">
        <f>M21+N21+O21</f>
        <v>169989.73</v>
      </c>
      <c r="M21" s="50">
        <v>0</v>
      </c>
      <c r="N21" s="50">
        <v>0</v>
      </c>
      <c r="O21" s="50">
        <v>169989.73</v>
      </c>
      <c r="P21" s="50">
        <v>58122.55</v>
      </c>
      <c r="Q21" s="50">
        <v>0</v>
      </c>
      <c r="R21" s="50">
        <v>0</v>
      </c>
      <c r="S21" s="50">
        <v>0</v>
      </c>
      <c r="T21" s="50" t="s">
        <v>279</v>
      </c>
      <c r="V21" s="62"/>
      <c r="Y21" s="62"/>
      <c r="AD21" s="62"/>
    </row>
    <row r="22" spans="2:30" x14ac:dyDescent="0.2">
      <c r="B22" s="77"/>
      <c r="C22" s="79"/>
      <c r="D22" s="50"/>
      <c r="E22" s="50"/>
      <c r="F22" s="50"/>
      <c r="G22" s="50"/>
      <c r="H22" s="50"/>
      <c r="I22" s="50"/>
      <c r="J22" s="6"/>
      <c r="K22" s="77"/>
      <c r="L22" s="79"/>
      <c r="M22" s="50"/>
      <c r="N22" s="50"/>
      <c r="O22" s="50"/>
      <c r="P22" s="50"/>
      <c r="Q22" s="50"/>
      <c r="R22" s="50"/>
      <c r="S22" s="50"/>
      <c r="T22" s="51"/>
      <c r="Y22" s="62"/>
    </row>
    <row r="23" spans="2:30" x14ac:dyDescent="0.2">
      <c r="B23" s="77" t="s">
        <v>24</v>
      </c>
      <c r="C23" s="50">
        <f t="shared" ref="C23:C27" si="6">+D23+I23+L23+P23+Q23+T23+S23</f>
        <v>78126968.359999999</v>
      </c>
      <c r="D23" s="50">
        <f t="shared" si="3"/>
        <v>60574242.089999996</v>
      </c>
      <c r="E23" s="50">
        <v>588590.93000000005</v>
      </c>
      <c r="F23" s="50">
        <v>15237210.359999999</v>
      </c>
      <c r="G23" s="50">
        <v>29374979.5</v>
      </c>
      <c r="H23" s="50">
        <v>15373461.299999999</v>
      </c>
      <c r="I23" s="50">
        <v>6652304.0599999996</v>
      </c>
      <c r="J23" s="6"/>
      <c r="K23" s="77" t="s">
        <v>24</v>
      </c>
      <c r="L23" s="50">
        <f>M23+N23+O23</f>
        <v>736155.7300000001</v>
      </c>
      <c r="M23" s="50">
        <v>20179.420000000002</v>
      </c>
      <c r="N23" s="50">
        <v>67.260000000000005</v>
      </c>
      <c r="O23" s="50">
        <v>715909.05</v>
      </c>
      <c r="P23" s="50">
        <v>190430.14</v>
      </c>
      <c r="Q23" s="50">
        <v>15374</v>
      </c>
      <c r="R23" s="50">
        <v>0</v>
      </c>
      <c r="S23" s="50">
        <v>9958462.3399999999</v>
      </c>
      <c r="T23" s="51">
        <v>0</v>
      </c>
      <c r="V23" s="62"/>
      <c r="Y23" s="62"/>
      <c r="AD23" s="62"/>
    </row>
    <row r="24" spans="2:30" x14ac:dyDescent="0.2">
      <c r="B24" s="77" t="s">
        <v>25</v>
      </c>
      <c r="C24" s="50">
        <f t="shared" si="6"/>
        <v>4893624.9300000006</v>
      </c>
      <c r="D24" s="50">
        <f t="shared" si="3"/>
        <v>4159322.2200000007</v>
      </c>
      <c r="E24" s="50">
        <v>153331.22</v>
      </c>
      <c r="F24" s="50">
        <v>190076.84</v>
      </c>
      <c r="G24" s="50">
        <v>3076073.4400000004</v>
      </c>
      <c r="H24" s="50">
        <v>739840.72</v>
      </c>
      <c r="I24" s="50">
        <v>508139.77999999997</v>
      </c>
      <c r="J24" s="6"/>
      <c r="K24" s="77" t="s">
        <v>25</v>
      </c>
      <c r="L24" s="50">
        <f>M24+N24+O24</f>
        <v>71184.59</v>
      </c>
      <c r="M24" s="50">
        <v>14304.45</v>
      </c>
      <c r="N24" s="50">
        <v>0</v>
      </c>
      <c r="O24" s="50">
        <v>56880.14</v>
      </c>
      <c r="P24" s="50">
        <v>54528.03</v>
      </c>
      <c r="Q24" s="50">
        <v>42126.89</v>
      </c>
      <c r="R24" s="50">
        <v>0</v>
      </c>
      <c r="S24" s="50">
        <v>58323.42</v>
      </c>
      <c r="T24" s="51">
        <v>0</v>
      </c>
      <c r="V24" s="62"/>
      <c r="Y24" s="62"/>
      <c r="AD24" s="62"/>
    </row>
    <row r="25" spans="2:30" x14ac:dyDescent="0.2">
      <c r="B25" s="77" t="s">
        <v>26</v>
      </c>
      <c r="C25" s="50">
        <f t="shared" si="6"/>
        <v>74249244.910000011</v>
      </c>
      <c r="D25" s="50">
        <f t="shared" si="3"/>
        <v>59204200.700000003</v>
      </c>
      <c r="E25" s="50">
        <v>794801.15</v>
      </c>
      <c r="F25" s="50">
        <v>7313452.7400000002</v>
      </c>
      <c r="G25" s="50">
        <v>39669969.469999999</v>
      </c>
      <c r="H25" s="50">
        <v>11425977.34</v>
      </c>
      <c r="I25" s="50">
        <v>1605137.88</v>
      </c>
      <c r="J25" s="6"/>
      <c r="K25" s="77" t="s">
        <v>26</v>
      </c>
      <c r="L25" s="50">
        <f>M25+N25+O25</f>
        <v>519928.77</v>
      </c>
      <c r="M25" s="50">
        <v>333.7</v>
      </c>
      <c r="N25" s="50">
        <v>9959.19</v>
      </c>
      <c r="O25" s="50">
        <v>509635.88</v>
      </c>
      <c r="P25" s="50">
        <v>246242.05000000002</v>
      </c>
      <c r="Q25" s="50">
        <v>123839.32</v>
      </c>
      <c r="R25" s="50">
        <v>0</v>
      </c>
      <c r="S25" s="50">
        <v>12549896.189999999</v>
      </c>
      <c r="T25" s="51">
        <v>0</v>
      </c>
      <c r="V25" s="62"/>
      <c r="Y25" s="62"/>
      <c r="AD25" s="62"/>
    </row>
    <row r="26" spans="2:30" x14ac:dyDescent="0.2">
      <c r="B26" s="77" t="s">
        <v>27</v>
      </c>
      <c r="C26" s="50">
        <f t="shared" si="6"/>
        <v>157084960.55000001</v>
      </c>
      <c r="D26" s="50">
        <f t="shared" si="3"/>
        <v>126093296.44</v>
      </c>
      <c r="E26" s="50">
        <v>893036.77</v>
      </c>
      <c r="F26" s="50">
        <v>32308773.18</v>
      </c>
      <c r="G26" s="50">
        <v>65050226.399999999</v>
      </c>
      <c r="H26" s="50">
        <v>27841260.09</v>
      </c>
      <c r="I26" s="50">
        <v>9198267.870000001</v>
      </c>
      <c r="J26" s="6"/>
      <c r="K26" s="77" t="s">
        <v>27</v>
      </c>
      <c r="L26" s="50">
        <f>M26+N26+O26</f>
        <v>802636.5</v>
      </c>
      <c r="M26" s="50">
        <v>24072</v>
      </c>
      <c r="N26" s="50">
        <v>0</v>
      </c>
      <c r="O26" s="50">
        <v>778564.5</v>
      </c>
      <c r="P26" s="50">
        <v>218930.1</v>
      </c>
      <c r="Q26" s="50">
        <v>61631</v>
      </c>
      <c r="R26" s="50">
        <v>14682</v>
      </c>
      <c r="S26" s="50">
        <v>20710198.640000001</v>
      </c>
      <c r="T26" s="51">
        <v>0</v>
      </c>
      <c r="V26" s="62"/>
      <c r="Y26" s="62"/>
      <c r="AD26" s="62"/>
    </row>
    <row r="27" spans="2:30" x14ac:dyDescent="0.2">
      <c r="B27" s="77" t="s">
        <v>28</v>
      </c>
      <c r="C27" s="50">
        <f t="shared" si="6"/>
        <v>4179704.35</v>
      </c>
      <c r="D27" s="50">
        <f t="shared" si="3"/>
        <v>3419590.23</v>
      </c>
      <c r="E27" s="50">
        <v>23198.84</v>
      </c>
      <c r="F27" s="50">
        <v>983620.01</v>
      </c>
      <c r="G27" s="50">
        <v>1911742.52</v>
      </c>
      <c r="H27" s="50">
        <v>501028.86</v>
      </c>
      <c r="I27" s="50">
        <v>358509.58999999997</v>
      </c>
      <c r="J27" s="6"/>
      <c r="K27" s="77" t="s">
        <v>28</v>
      </c>
      <c r="L27" s="50">
        <f>M27+N27+O27</f>
        <v>49673.400000000009</v>
      </c>
      <c r="M27" s="50">
        <v>3072.55</v>
      </c>
      <c r="N27" s="50">
        <v>0</v>
      </c>
      <c r="O27" s="50">
        <v>46600.850000000006</v>
      </c>
      <c r="P27" s="50">
        <v>81753.72</v>
      </c>
      <c r="Q27" s="50">
        <v>0</v>
      </c>
      <c r="R27" s="50">
        <v>0</v>
      </c>
      <c r="S27" s="50">
        <v>270177.40999999997</v>
      </c>
      <c r="T27" s="51">
        <v>0</v>
      </c>
      <c r="V27" s="62"/>
      <c r="Y27" s="62"/>
      <c r="AD27" s="62"/>
    </row>
    <row r="28" spans="2:30" x14ac:dyDescent="0.2">
      <c r="B28" s="77"/>
      <c r="C28" s="79"/>
      <c r="D28" s="50"/>
      <c r="E28" s="50"/>
      <c r="F28" s="50"/>
      <c r="G28" s="50"/>
      <c r="H28" s="50"/>
      <c r="I28" s="50"/>
      <c r="J28" s="6"/>
      <c r="K28" s="77"/>
      <c r="L28" s="79"/>
      <c r="M28" s="50"/>
      <c r="N28" s="50"/>
      <c r="O28" s="50"/>
      <c r="P28" s="50"/>
      <c r="Q28" s="50"/>
      <c r="R28" s="50"/>
      <c r="S28" s="50"/>
      <c r="T28" s="51"/>
      <c r="Y28" s="62"/>
    </row>
    <row r="29" spans="2:30" x14ac:dyDescent="0.2">
      <c r="B29" s="152" t="s">
        <v>140</v>
      </c>
      <c r="C29" s="50">
        <f t="shared" ref="C29:C38" si="7">+D29+I29+L29+P29+Q29+T29+S29</f>
        <v>380228976.1400001</v>
      </c>
      <c r="D29" s="50">
        <f t="shared" si="3"/>
        <v>318937135.65000004</v>
      </c>
      <c r="E29" s="50">
        <v>2615331.5500000003</v>
      </c>
      <c r="F29" s="50">
        <v>297033202.48000002</v>
      </c>
      <c r="G29" s="50">
        <v>19288601.620000001</v>
      </c>
      <c r="H29" s="50">
        <v>0</v>
      </c>
      <c r="I29" s="50">
        <v>11830522.039999999</v>
      </c>
      <c r="J29" s="6"/>
      <c r="K29" s="152" t="s">
        <v>140</v>
      </c>
      <c r="L29" s="50">
        <f>M29+N29+O29</f>
        <v>2159734.71</v>
      </c>
      <c r="M29" s="50">
        <v>207110.08000000002</v>
      </c>
      <c r="N29" s="50">
        <v>8874.84</v>
      </c>
      <c r="O29" s="50">
        <v>1943749.79</v>
      </c>
      <c r="P29" s="50">
        <v>626639.54</v>
      </c>
      <c r="Q29" s="50">
        <v>472385.17</v>
      </c>
      <c r="R29" s="50">
        <v>0</v>
      </c>
      <c r="S29" s="50">
        <v>46022097.030000001</v>
      </c>
      <c r="T29" s="51">
        <v>180462</v>
      </c>
      <c r="V29" s="62"/>
      <c r="Y29" s="62"/>
      <c r="AD29" s="62"/>
    </row>
    <row r="30" spans="2:30" x14ac:dyDescent="0.2">
      <c r="B30" s="77" t="s">
        <v>29</v>
      </c>
      <c r="C30" s="50">
        <f t="shared" si="7"/>
        <v>299177707.43000001</v>
      </c>
      <c r="D30" s="50">
        <f t="shared" si="3"/>
        <v>224462728.82999998</v>
      </c>
      <c r="E30" s="50">
        <v>17827414.350000001</v>
      </c>
      <c r="F30" s="50">
        <v>35269496.519999996</v>
      </c>
      <c r="G30" s="50">
        <v>132016666.83</v>
      </c>
      <c r="H30" s="50">
        <v>39349151.130000003</v>
      </c>
      <c r="I30" s="50">
        <v>13637062.420000006</v>
      </c>
      <c r="J30" s="6"/>
      <c r="K30" s="77" t="s">
        <v>29</v>
      </c>
      <c r="L30" s="50">
        <f>M30+N30+O30</f>
        <v>2824304.1899999995</v>
      </c>
      <c r="M30" s="50">
        <v>0</v>
      </c>
      <c r="N30" s="50">
        <v>0</v>
      </c>
      <c r="O30" s="50">
        <v>2824304.1899999995</v>
      </c>
      <c r="P30" s="50">
        <v>251754.90000000002</v>
      </c>
      <c r="Q30" s="50">
        <v>1067067.33</v>
      </c>
      <c r="R30" s="50">
        <v>268876</v>
      </c>
      <c r="S30" s="50">
        <v>56934789.759999998</v>
      </c>
      <c r="T30" s="51">
        <v>0</v>
      </c>
      <c r="V30" s="62"/>
      <c r="Y30" s="62"/>
      <c r="AD30" s="67"/>
    </row>
    <row r="31" spans="2:30" x14ac:dyDescent="0.2">
      <c r="B31" s="77" t="s">
        <v>30</v>
      </c>
      <c r="C31" s="50">
        <f t="shared" si="7"/>
        <v>11417366.42</v>
      </c>
      <c r="D31" s="50">
        <f t="shared" si="3"/>
        <v>9316230.7300000004</v>
      </c>
      <c r="E31" s="50">
        <v>45122.92</v>
      </c>
      <c r="F31" s="50">
        <v>1635643.6400000001</v>
      </c>
      <c r="G31" s="50">
        <v>5271758.3100000005</v>
      </c>
      <c r="H31" s="50">
        <v>2363705.86</v>
      </c>
      <c r="I31" s="50">
        <v>593302.60000000009</v>
      </c>
      <c r="J31" s="6"/>
      <c r="K31" s="77" t="s">
        <v>30</v>
      </c>
      <c r="L31" s="50">
        <f>M31+N31+O31</f>
        <v>156137.44</v>
      </c>
      <c r="M31" s="50">
        <v>0</v>
      </c>
      <c r="N31" s="50">
        <v>0</v>
      </c>
      <c r="O31" s="50">
        <v>156137.44</v>
      </c>
      <c r="P31" s="50">
        <v>51784.800000000003</v>
      </c>
      <c r="Q31" s="50">
        <v>0</v>
      </c>
      <c r="R31" s="50">
        <v>0</v>
      </c>
      <c r="S31" s="50">
        <v>1299910.8500000001</v>
      </c>
      <c r="T31" s="51">
        <v>0</v>
      </c>
      <c r="V31" s="62"/>
      <c r="Y31" s="62"/>
      <c r="AD31" s="62"/>
    </row>
    <row r="32" spans="2:30" x14ac:dyDescent="0.2">
      <c r="B32" s="77" t="s">
        <v>31</v>
      </c>
      <c r="C32" s="50">
        <f t="shared" si="7"/>
        <v>27262581.719999999</v>
      </c>
      <c r="D32" s="50">
        <f t="shared" si="3"/>
        <v>19839503.829999998</v>
      </c>
      <c r="E32" s="50">
        <v>161637.68</v>
      </c>
      <c r="F32" s="50">
        <v>3768938.3600000003</v>
      </c>
      <c r="G32" s="50">
        <v>11976776.119999999</v>
      </c>
      <c r="H32" s="50">
        <v>3932151.67</v>
      </c>
      <c r="I32" s="50">
        <v>4391910.16</v>
      </c>
      <c r="J32" s="6"/>
      <c r="K32" s="77" t="s">
        <v>31</v>
      </c>
      <c r="L32" s="50">
        <f>M32+N32+O32</f>
        <v>437900.50000000006</v>
      </c>
      <c r="M32" s="50">
        <v>0</v>
      </c>
      <c r="N32" s="50">
        <v>0</v>
      </c>
      <c r="O32" s="50">
        <v>437900.50000000006</v>
      </c>
      <c r="P32" s="50">
        <v>66858.22</v>
      </c>
      <c r="Q32" s="50">
        <v>0</v>
      </c>
      <c r="R32" s="50">
        <v>0</v>
      </c>
      <c r="S32" s="50">
        <v>2417475.1</v>
      </c>
      <c r="T32" s="51">
        <v>108933.91</v>
      </c>
      <c r="V32" s="62"/>
      <c r="Y32" s="62"/>
      <c r="AD32" s="62"/>
    </row>
    <row r="33" spans="2:30" x14ac:dyDescent="0.2">
      <c r="B33" s="77" t="s">
        <v>32</v>
      </c>
      <c r="C33" s="50">
        <f t="shared" si="7"/>
        <v>5341632.5799999991</v>
      </c>
      <c r="D33" s="50">
        <f t="shared" si="3"/>
        <v>4541609.5199999996</v>
      </c>
      <c r="E33" s="50">
        <v>21118</v>
      </c>
      <c r="F33" s="50">
        <v>865592.04</v>
      </c>
      <c r="G33" s="50">
        <v>2535769.6</v>
      </c>
      <c r="H33" s="50">
        <v>1119129.8799999999</v>
      </c>
      <c r="I33" s="50">
        <v>438199.81</v>
      </c>
      <c r="J33" s="6"/>
      <c r="K33" s="77" t="s">
        <v>32</v>
      </c>
      <c r="L33" s="50">
        <f>M33+N33+O33</f>
        <v>169310.30000000002</v>
      </c>
      <c r="M33" s="50">
        <v>0</v>
      </c>
      <c r="N33" s="50">
        <v>0</v>
      </c>
      <c r="O33" s="50">
        <v>169310.30000000002</v>
      </c>
      <c r="P33" s="50">
        <v>50708.95</v>
      </c>
      <c r="Q33" s="50">
        <v>0</v>
      </c>
      <c r="R33" s="50">
        <v>0</v>
      </c>
      <c r="S33" s="50">
        <v>141804</v>
      </c>
      <c r="T33" s="51">
        <v>0</v>
      </c>
      <c r="V33" s="62"/>
      <c r="Y33" s="62"/>
      <c r="AD33" s="62"/>
    </row>
    <row r="34" spans="2:30" x14ac:dyDescent="0.2">
      <c r="B34" s="77"/>
      <c r="C34" s="79"/>
      <c r="D34" s="50"/>
      <c r="E34" s="50"/>
      <c r="F34" s="50"/>
      <c r="G34" s="50"/>
      <c r="H34" s="50"/>
      <c r="I34" s="50"/>
      <c r="J34" s="6"/>
      <c r="K34" s="77"/>
      <c r="L34" s="79"/>
      <c r="M34" s="50"/>
      <c r="N34" s="50"/>
      <c r="O34" s="50"/>
      <c r="P34" s="50"/>
      <c r="Q34" s="50"/>
      <c r="R34" s="50"/>
      <c r="S34" s="50"/>
      <c r="T34" s="51"/>
      <c r="Y34" s="62"/>
    </row>
    <row r="35" spans="2:30" x14ac:dyDescent="0.2">
      <c r="B35" s="77" t="s">
        <v>33</v>
      </c>
      <c r="C35" s="50">
        <f t="shared" si="7"/>
        <v>7317403.5300000003</v>
      </c>
      <c r="D35" s="50">
        <f t="shared" si="3"/>
        <v>4952332.68</v>
      </c>
      <c r="E35" s="50">
        <v>112</v>
      </c>
      <c r="F35" s="50">
        <v>1194076.81</v>
      </c>
      <c r="G35" s="50">
        <v>3131742.2199999997</v>
      </c>
      <c r="H35" s="50">
        <v>626401.65</v>
      </c>
      <c r="I35" s="50">
        <v>985204.99</v>
      </c>
      <c r="J35" s="6"/>
      <c r="K35" s="77" t="s">
        <v>33</v>
      </c>
      <c r="L35" s="50">
        <f>M35+N35+O35</f>
        <v>144073.73000000001</v>
      </c>
      <c r="M35" s="50">
        <v>0</v>
      </c>
      <c r="N35" s="50">
        <v>0</v>
      </c>
      <c r="O35" s="50">
        <v>144073.73000000001</v>
      </c>
      <c r="P35" s="50">
        <v>1226146.1300000001</v>
      </c>
      <c r="Q35" s="50">
        <v>9646</v>
      </c>
      <c r="R35" s="50">
        <v>0</v>
      </c>
      <c r="S35" s="50">
        <v>0</v>
      </c>
      <c r="T35" s="51" t="s">
        <v>279</v>
      </c>
      <c r="V35" s="62"/>
      <c r="Y35" s="62"/>
      <c r="AD35" s="62"/>
    </row>
    <row r="36" spans="2:30" x14ac:dyDescent="0.2">
      <c r="B36" s="77" t="s">
        <v>34</v>
      </c>
      <c r="C36" s="50">
        <f t="shared" si="7"/>
        <v>32626079.660000004</v>
      </c>
      <c r="D36" s="50">
        <f t="shared" si="3"/>
        <v>24821849.020000003</v>
      </c>
      <c r="E36" s="50">
        <v>634930.77</v>
      </c>
      <c r="F36" s="50">
        <v>2612957.29</v>
      </c>
      <c r="G36" s="50">
        <v>15138397.49</v>
      </c>
      <c r="H36" s="50">
        <v>6435563.4700000007</v>
      </c>
      <c r="I36" s="50">
        <v>2508990.16</v>
      </c>
      <c r="J36" s="6"/>
      <c r="K36" s="77" t="s">
        <v>34</v>
      </c>
      <c r="L36" s="50">
        <f>M36+N36+O36</f>
        <v>835378.82000000007</v>
      </c>
      <c r="M36" s="50">
        <v>0</v>
      </c>
      <c r="N36" s="50">
        <v>0</v>
      </c>
      <c r="O36" s="50">
        <v>835378.82000000007</v>
      </c>
      <c r="P36" s="50">
        <v>136452.91999999998</v>
      </c>
      <c r="Q36" s="50">
        <v>98334.18</v>
      </c>
      <c r="R36" s="50">
        <v>36705</v>
      </c>
      <c r="S36" s="50">
        <v>4225074.5599999996</v>
      </c>
      <c r="T36" s="51">
        <v>0</v>
      </c>
      <c r="V36" s="62"/>
      <c r="Y36" s="62"/>
      <c r="AD36" s="62"/>
    </row>
    <row r="37" spans="2:30" x14ac:dyDescent="0.2">
      <c r="B37" s="77" t="s">
        <v>35</v>
      </c>
      <c r="C37" s="50">
        <f t="shared" si="7"/>
        <v>21678815.439999998</v>
      </c>
      <c r="D37" s="50">
        <f t="shared" si="3"/>
        <v>20812860.439999998</v>
      </c>
      <c r="E37" s="50">
        <v>195807.25</v>
      </c>
      <c r="F37" s="50">
        <v>4084348.87</v>
      </c>
      <c r="G37" s="50">
        <v>11243662.649999999</v>
      </c>
      <c r="H37" s="50">
        <v>5289041.67</v>
      </c>
      <c r="I37" s="50">
        <v>366867.26</v>
      </c>
      <c r="J37" s="6"/>
      <c r="K37" s="77" t="s">
        <v>35</v>
      </c>
      <c r="L37" s="50">
        <f>M37+N37+O37</f>
        <v>169229.99000000002</v>
      </c>
      <c r="M37" s="50">
        <v>1901.32</v>
      </c>
      <c r="N37" s="50">
        <v>0</v>
      </c>
      <c r="O37" s="50">
        <v>167328.67000000001</v>
      </c>
      <c r="P37" s="50">
        <v>113391.8</v>
      </c>
      <c r="Q37" s="50">
        <v>0</v>
      </c>
      <c r="R37" s="50">
        <v>30951</v>
      </c>
      <c r="S37" s="50">
        <v>207023.45</v>
      </c>
      <c r="T37" s="51">
        <v>9442.5</v>
      </c>
      <c r="V37" s="62"/>
      <c r="Y37" s="62"/>
      <c r="AD37" s="62"/>
    </row>
    <row r="38" spans="2:30" x14ac:dyDescent="0.2">
      <c r="B38" s="77" t="s">
        <v>36</v>
      </c>
      <c r="C38" s="50">
        <f t="shared" si="7"/>
        <v>13763292.82</v>
      </c>
      <c r="D38" s="50">
        <f t="shared" si="3"/>
        <v>12782563.640000001</v>
      </c>
      <c r="E38" s="50">
        <v>445306.65</v>
      </c>
      <c r="F38" s="50">
        <v>3101688.24</v>
      </c>
      <c r="G38" s="50">
        <v>6993813.1799999997</v>
      </c>
      <c r="H38" s="50">
        <v>2241755.5699999998</v>
      </c>
      <c r="I38" s="50">
        <v>446323.36</v>
      </c>
      <c r="J38" s="6"/>
      <c r="K38" s="77" t="s">
        <v>36</v>
      </c>
      <c r="L38" s="50">
        <f>M38+N38+O38</f>
        <v>390116.93</v>
      </c>
      <c r="M38" s="50">
        <v>0</v>
      </c>
      <c r="N38" s="50">
        <v>190.91</v>
      </c>
      <c r="O38" s="50">
        <v>389926.02</v>
      </c>
      <c r="P38" s="50">
        <v>121169.88999999998</v>
      </c>
      <c r="Q38" s="50">
        <v>23119</v>
      </c>
      <c r="R38" s="50">
        <v>24470</v>
      </c>
      <c r="S38" s="50">
        <v>0</v>
      </c>
      <c r="T38" s="51">
        <v>0</v>
      </c>
      <c r="V38" s="62"/>
      <c r="Y38" s="62"/>
      <c r="AD38" s="62"/>
    </row>
    <row r="39" spans="2:30" x14ac:dyDescent="0.2">
      <c r="C39" s="13"/>
      <c r="D39" s="13"/>
      <c r="E39" s="13"/>
      <c r="F39" s="13"/>
      <c r="G39" s="13"/>
      <c r="H39" s="13"/>
      <c r="I39" s="13"/>
      <c r="J39" s="6"/>
      <c r="K39" s="13"/>
      <c r="L39" s="13"/>
      <c r="M39" s="13"/>
      <c r="N39" s="13"/>
      <c r="O39" s="13"/>
      <c r="P39" s="13"/>
      <c r="Q39" s="13"/>
      <c r="R39" s="13"/>
      <c r="S39" s="13"/>
      <c r="T39" s="13"/>
      <c r="V39" s="62"/>
    </row>
    <row r="40" spans="2:30" ht="11.25" customHeight="1" x14ac:dyDescent="0.2">
      <c r="C40" s="55" t="s">
        <v>209</v>
      </c>
      <c r="D40" s="6"/>
      <c r="E40" s="6"/>
      <c r="F40" s="6"/>
      <c r="G40" s="13"/>
      <c r="H40" s="13"/>
      <c r="I40" s="13"/>
      <c r="J40" s="6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2:30" ht="11.25" customHeight="1" x14ac:dyDescent="0.2">
      <c r="C41" s="6"/>
      <c r="D41" s="6"/>
      <c r="E41" s="6"/>
      <c r="F41" s="6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2:30" ht="11.25" customHeight="1" x14ac:dyDescent="0.2">
      <c r="C42" s="6"/>
      <c r="D42" s="6"/>
      <c r="E42" s="6"/>
      <c r="F42" s="6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2:30" x14ac:dyDescent="0.2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55"/>
      <c r="R43" s="55"/>
      <c r="S43" s="55"/>
      <c r="T43" s="6"/>
    </row>
    <row r="44" spans="2:30" x14ac:dyDescent="0.2">
      <c r="B44" s="6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6"/>
      <c r="R44" s="66"/>
      <c r="S44" s="66"/>
      <c r="T44" s="146"/>
    </row>
    <row r="45" spans="2:30" x14ac:dyDescent="0.2">
      <c r="B45" s="6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55"/>
      <c r="R45" s="66"/>
      <c r="S45" s="66"/>
      <c r="T45" s="147"/>
    </row>
    <row r="46" spans="2:30" x14ac:dyDescent="0.2">
      <c r="B46" s="6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6"/>
      <c r="R46" s="66"/>
      <c r="S46" s="66"/>
      <c r="T46" s="147"/>
    </row>
    <row r="47" spans="2:30" x14ac:dyDescent="0.2">
      <c r="B47" s="6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6"/>
      <c r="R47" s="66"/>
      <c r="S47" s="66"/>
      <c r="T47" s="147"/>
    </row>
    <row r="48" spans="2:30" x14ac:dyDescent="0.2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6"/>
      <c r="R48" s="66"/>
      <c r="S48" s="66"/>
      <c r="T48" s="147"/>
    </row>
    <row r="49" spans="2:20" x14ac:dyDescent="0.2">
      <c r="B49" s="6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6"/>
      <c r="R49" s="66"/>
      <c r="S49" s="66"/>
      <c r="T49" s="147"/>
    </row>
    <row r="50" spans="2:20" x14ac:dyDescent="0.2">
      <c r="B50" s="6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6"/>
      <c r="R50" s="66"/>
      <c r="S50" s="66"/>
      <c r="T50" s="147"/>
    </row>
    <row r="51" spans="2:20" x14ac:dyDescent="0.2">
      <c r="B51" s="6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6"/>
      <c r="R51" s="66"/>
      <c r="S51" s="66"/>
      <c r="T51" s="146"/>
    </row>
    <row r="52" spans="2:20" x14ac:dyDescent="0.2">
      <c r="B52" s="6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6"/>
      <c r="R52" s="66"/>
      <c r="S52" s="66"/>
      <c r="T52" s="146"/>
    </row>
    <row r="53" spans="2:20" x14ac:dyDescent="0.2">
      <c r="B53" s="6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6"/>
      <c r="R53" s="66"/>
      <c r="S53" s="66"/>
      <c r="T53" s="146"/>
    </row>
    <row r="54" spans="2:20" ht="13.5" customHeight="1" x14ac:dyDescent="0.2">
      <c r="B54" s="6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6"/>
      <c r="R54" s="66"/>
      <c r="S54" s="66"/>
      <c r="T54" s="146"/>
    </row>
    <row r="55" spans="2:20" ht="13.5" customHeight="1" x14ac:dyDescent="0.2">
      <c r="B55" s="6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6"/>
      <c r="R55" s="66"/>
      <c r="S55" s="66"/>
      <c r="T55" s="147"/>
    </row>
    <row r="56" spans="2:20" ht="13.5" customHeight="1" x14ac:dyDescent="0.2">
      <c r="B56" s="6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6"/>
      <c r="R56" s="66"/>
      <c r="S56" s="66"/>
      <c r="T56" s="147"/>
    </row>
    <row r="57" spans="2:20" ht="13.5" customHeight="1" x14ac:dyDescent="0.2">
      <c r="B57" s="6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6"/>
      <c r="R57" s="66"/>
      <c r="S57" s="66"/>
      <c r="T57" s="147"/>
    </row>
    <row r="58" spans="2:20" ht="13.5" customHeight="1" x14ac:dyDescent="0.2">
      <c r="B58" s="6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6"/>
      <c r="R58" s="66"/>
      <c r="S58" s="66"/>
      <c r="T58" s="147"/>
    </row>
    <row r="59" spans="2:20" ht="13.5" customHeight="1" x14ac:dyDescent="0.2">
      <c r="B59" s="6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6"/>
      <c r="R59" s="66"/>
      <c r="S59" s="66"/>
      <c r="T59" s="147"/>
    </row>
    <row r="60" spans="2:20" ht="13.5" customHeight="1" x14ac:dyDescent="0.2">
      <c r="B60" s="6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6"/>
      <c r="R60" s="66"/>
      <c r="S60" s="66"/>
      <c r="T60" s="147"/>
    </row>
    <row r="61" spans="2:20" ht="13.5" customHeight="1" x14ac:dyDescent="0.2">
      <c r="B61" s="6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6"/>
      <c r="R61" s="66"/>
      <c r="S61" s="66"/>
      <c r="T61" s="147"/>
    </row>
    <row r="62" spans="2:20" ht="13.5" customHeight="1" x14ac:dyDescent="0.2">
      <c r="B62" s="6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6"/>
      <c r="R62" s="66"/>
      <c r="S62" s="66"/>
      <c r="T62" s="147"/>
    </row>
    <row r="63" spans="2:20" x14ac:dyDescent="0.2">
      <c r="B63" s="6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6"/>
      <c r="R63" s="66"/>
      <c r="S63" s="66"/>
      <c r="T63" s="147"/>
    </row>
    <row r="64" spans="2:20" x14ac:dyDescent="0.2">
      <c r="B64" s="6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6"/>
      <c r="R64" s="66"/>
      <c r="S64" s="66"/>
      <c r="T64" s="147"/>
    </row>
    <row r="65" spans="2:20" x14ac:dyDescent="0.2">
      <c r="B65" s="6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6"/>
      <c r="R65" s="66"/>
      <c r="S65" s="66"/>
      <c r="T65" s="147"/>
    </row>
    <row r="66" spans="2:20" x14ac:dyDescent="0.2">
      <c r="B66" s="6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6"/>
      <c r="R66" s="66"/>
      <c r="S66" s="66"/>
      <c r="T66" s="147"/>
    </row>
    <row r="67" spans="2:20" x14ac:dyDescent="0.2">
      <c r="B67" s="6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6"/>
      <c r="R67" s="66"/>
      <c r="S67" s="66"/>
      <c r="T67" s="148"/>
    </row>
    <row r="68" spans="2:20" x14ac:dyDescent="0.2">
      <c r="B68" s="6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6"/>
      <c r="R68" s="66"/>
      <c r="S68" s="66"/>
      <c r="T68" s="148"/>
    </row>
    <row r="69" spans="2:20" x14ac:dyDescent="0.2">
      <c r="B69" s="6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6"/>
      <c r="R69" s="66"/>
      <c r="S69" s="66"/>
      <c r="T69" s="148"/>
    </row>
    <row r="70" spans="2:20" x14ac:dyDescent="0.2">
      <c r="B70" s="6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6"/>
      <c r="R70" s="66"/>
      <c r="S70" s="66"/>
      <c r="T70" s="148"/>
    </row>
    <row r="71" spans="2:20" x14ac:dyDescent="0.2">
      <c r="B71" s="6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6"/>
      <c r="R71" s="66"/>
      <c r="S71" s="66"/>
      <c r="T71" s="148"/>
    </row>
    <row r="72" spans="2:20" x14ac:dyDescent="0.2">
      <c r="B72" s="6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6"/>
      <c r="R72" s="66"/>
      <c r="S72" s="66"/>
      <c r="T72" s="147"/>
    </row>
    <row r="73" spans="2:20" x14ac:dyDescent="0.2">
      <c r="B73" s="66"/>
      <c r="C73" s="6"/>
      <c r="D73" s="6"/>
      <c r="E73" s="6"/>
      <c r="F73" s="6"/>
      <c r="G73" s="6"/>
      <c r="H73" s="6"/>
      <c r="I73" s="6"/>
      <c r="J73" s="6"/>
      <c r="K73" s="6"/>
      <c r="L73" s="6"/>
      <c r="M73" s="55"/>
      <c r="N73" s="55"/>
      <c r="O73" s="55"/>
      <c r="P73" s="55"/>
      <c r="Q73" s="55"/>
      <c r="R73" s="55"/>
      <c r="S73" s="55"/>
      <c r="T73" s="55"/>
    </row>
    <row r="74" spans="2:20" x14ac:dyDescent="0.2">
      <c r="B74" s="6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6"/>
      <c r="R74" s="66"/>
      <c r="S74" s="147"/>
      <c r="T74" s="55"/>
    </row>
    <row r="75" spans="2:20" x14ac:dyDescent="0.2">
      <c r="B75" s="6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6"/>
      <c r="R75" s="66"/>
      <c r="S75" s="147"/>
      <c r="T75" s="55"/>
    </row>
    <row r="76" spans="2:20" x14ac:dyDescent="0.2">
      <c r="M76" s="6"/>
      <c r="N76" s="6"/>
      <c r="O76" s="6"/>
      <c r="Q76" s="6"/>
      <c r="R76" s="66"/>
      <c r="S76" s="147"/>
      <c r="T76" s="55"/>
    </row>
    <row r="77" spans="2:20" x14ac:dyDescent="0.2">
      <c r="B77" s="6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6"/>
      <c r="R77" s="66"/>
      <c r="S77" s="147"/>
      <c r="T77" s="55"/>
    </row>
    <row r="78" spans="2:20" x14ac:dyDescent="0.2">
      <c r="B78" s="6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6"/>
      <c r="R78" s="66"/>
      <c r="S78" s="147"/>
      <c r="T78" s="55"/>
    </row>
    <row r="79" spans="2:20" x14ac:dyDescent="0.2">
      <c r="B79" s="66"/>
      <c r="C79" s="6"/>
      <c r="D79" s="6"/>
      <c r="E79" s="6"/>
      <c r="F79" s="6"/>
      <c r="G79" s="6"/>
      <c r="H79" s="6"/>
      <c r="I79" s="6"/>
      <c r="J79" s="6"/>
      <c r="K79" s="6"/>
      <c r="L79" s="6"/>
      <c r="M79" s="149"/>
      <c r="N79" s="6"/>
      <c r="O79" s="6"/>
      <c r="P79" s="6"/>
      <c r="Q79" s="66"/>
      <c r="R79" s="66"/>
      <c r="S79" s="147"/>
      <c r="T79" s="55"/>
    </row>
    <row r="80" spans="2:20" x14ac:dyDescent="0.2">
      <c r="M80" s="6"/>
      <c r="N80" s="6"/>
      <c r="O80" s="6"/>
      <c r="P80" s="6"/>
      <c r="Q80" s="66"/>
      <c r="R80" s="66"/>
      <c r="S80" s="147"/>
      <c r="T80" s="55"/>
    </row>
    <row r="81" spans="2:20" x14ac:dyDescent="0.2">
      <c r="B81" s="6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S81" s="55"/>
      <c r="T81" s="55"/>
    </row>
    <row r="82" spans="2:20" x14ac:dyDescent="0.2">
      <c r="B82" s="6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6"/>
      <c r="R82" s="6"/>
      <c r="S82" s="55"/>
      <c r="T82" s="55"/>
    </row>
    <row r="83" spans="2:20" x14ac:dyDescent="0.2">
      <c r="B83" s="6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R83" s="6"/>
      <c r="S83" s="55"/>
      <c r="T83" s="55"/>
    </row>
    <row r="84" spans="2:20" x14ac:dyDescent="0.2">
      <c r="B84" s="6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R84" s="6"/>
      <c r="S84" s="55"/>
      <c r="T84" s="55"/>
    </row>
    <row r="85" spans="2:20" x14ac:dyDescent="0.2">
      <c r="B85" s="66"/>
      <c r="C85" s="6"/>
      <c r="D85" s="6"/>
      <c r="E85" s="6"/>
      <c r="F85" s="6"/>
      <c r="G85" s="6"/>
      <c r="H85" s="6"/>
      <c r="I85" s="6"/>
      <c r="J85" s="6"/>
      <c r="K85" s="6"/>
      <c r="L85" s="6"/>
      <c r="Q85" s="6"/>
      <c r="S85" s="55"/>
      <c r="T85" s="55"/>
    </row>
    <row r="86" spans="2:20" x14ac:dyDescent="0.2">
      <c r="M86" s="6"/>
      <c r="N86" s="6"/>
      <c r="O86" s="6"/>
      <c r="P86" s="6"/>
      <c r="Q86" s="6"/>
      <c r="R86" s="6"/>
      <c r="S86" s="55"/>
      <c r="T86" s="55"/>
    </row>
    <row r="87" spans="2:20" x14ac:dyDescent="0.2">
      <c r="B87" s="6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6"/>
      <c r="T87" s="55"/>
    </row>
    <row r="88" spans="2:20" x14ac:dyDescent="0.2">
      <c r="B88" s="6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R88" s="6"/>
      <c r="S88" s="66"/>
      <c r="T88" s="55"/>
    </row>
    <row r="89" spans="2:20" x14ac:dyDescent="0.2">
      <c r="B89" s="6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55"/>
      <c r="T89" s="55"/>
    </row>
    <row r="90" spans="2:20" x14ac:dyDescent="0.2">
      <c r="B90" s="6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T90" s="55"/>
    </row>
    <row r="91" spans="2:20" x14ac:dyDescent="0.2">
      <c r="Q91" s="6"/>
      <c r="R91" s="6"/>
      <c r="S91" s="6"/>
      <c r="T91" s="55"/>
    </row>
    <row r="92" spans="2:20" x14ac:dyDescent="0.2">
      <c r="B92" s="6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S92" s="6"/>
      <c r="T92" s="6"/>
    </row>
    <row r="93" spans="2:20" x14ac:dyDescent="0.2">
      <c r="B93" s="6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2:20" x14ac:dyDescent="0.2"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2:20" x14ac:dyDescent="0.2"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55"/>
    </row>
    <row r="96" spans="2:20" x14ac:dyDescent="0.2"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T96" s="66"/>
    </row>
    <row r="97" spans="3:20" x14ac:dyDescent="0.2"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R97" s="6"/>
      <c r="S97" s="6"/>
      <c r="T97" s="66"/>
    </row>
    <row r="98" spans="3:20" x14ac:dyDescent="0.2"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6"/>
    </row>
    <row r="99" spans="3:20" x14ac:dyDescent="0.2">
      <c r="C99" s="6"/>
      <c r="D99" s="6"/>
      <c r="E99" s="6"/>
      <c r="F99" s="6"/>
      <c r="G99" s="6"/>
      <c r="H99" s="6"/>
      <c r="I99" s="6"/>
      <c r="J99" s="6"/>
      <c r="K99" s="6"/>
      <c r="L99" s="6"/>
      <c r="Q99" s="6"/>
      <c r="R99" s="6"/>
      <c r="S99" s="6"/>
      <c r="T99" s="66"/>
    </row>
    <row r="100" spans="3:20" x14ac:dyDescent="0.2"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55"/>
      <c r="S100" s="6"/>
      <c r="T100" s="55"/>
    </row>
    <row r="101" spans="3:20" x14ac:dyDescent="0.2"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55"/>
      <c r="S101" s="6"/>
    </row>
    <row r="102" spans="3:20" x14ac:dyDescent="0.2"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55"/>
      <c r="S102" s="6"/>
      <c r="T102" s="66"/>
    </row>
    <row r="103" spans="3:20" x14ac:dyDescent="0.2"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55"/>
      <c r="S103" s="6"/>
      <c r="T103" s="66"/>
    </row>
    <row r="104" spans="3:20" x14ac:dyDescent="0.2"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55"/>
      <c r="S104" s="6"/>
      <c r="T104" s="66"/>
    </row>
    <row r="105" spans="3:20" x14ac:dyDescent="0.2">
      <c r="C105" s="6"/>
      <c r="D105" s="6"/>
      <c r="E105" s="6"/>
      <c r="F105" s="6"/>
      <c r="G105" s="6"/>
      <c r="H105" s="6"/>
      <c r="I105" s="6"/>
      <c r="J105" s="6"/>
      <c r="K105" s="6"/>
      <c r="L105" s="6"/>
      <c r="Q105" s="6"/>
      <c r="R105" s="55"/>
      <c r="S105" s="6"/>
      <c r="T105" s="66"/>
    </row>
    <row r="106" spans="3:20" x14ac:dyDescent="0.2"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55"/>
      <c r="S106" s="6"/>
      <c r="T106" s="66"/>
    </row>
    <row r="107" spans="3:20" x14ac:dyDescent="0.2"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5"/>
      <c r="N107" s="55"/>
      <c r="O107" s="55"/>
      <c r="P107" s="55"/>
      <c r="Q107" s="55"/>
      <c r="R107" s="55"/>
      <c r="T107" s="66"/>
    </row>
    <row r="108" spans="3:20" x14ac:dyDescent="0.2"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R108" s="55"/>
      <c r="S108" s="6"/>
      <c r="T108" s="66"/>
    </row>
    <row r="109" spans="3:20" x14ac:dyDescent="0.2"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55"/>
      <c r="S109" s="6"/>
    </row>
    <row r="110" spans="3:20" x14ac:dyDescent="0.2"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55"/>
      <c r="S110" s="6"/>
      <c r="T110" s="6"/>
    </row>
    <row r="111" spans="3:20" x14ac:dyDescent="0.2"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55"/>
      <c r="S111" s="6"/>
      <c r="T111" s="6"/>
    </row>
    <row r="112" spans="3:20" x14ac:dyDescent="0.2"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55"/>
      <c r="S112" s="6"/>
      <c r="T112" s="6"/>
    </row>
    <row r="113" spans="3:20" x14ac:dyDescent="0.2"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55"/>
      <c r="S113" s="6"/>
      <c r="T113" s="6"/>
    </row>
    <row r="114" spans="3:20" x14ac:dyDescent="0.2"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55"/>
      <c r="S114" s="6"/>
      <c r="T114" s="6"/>
    </row>
    <row r="115" spans="3:20" x14ac:dyDescent="0.2"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55"/>
      <c r="S115" s="6"/>
      <c r="T115" s="6"/>
    </row>
    <row r="116" spans="3:20" x14ac:dyDescent="0.2"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55"/>
      <c r="S116" s="6"/>
      <c r="T116" s="6"/>
    </row>
    <row r="117" spans="3:20" x14ac:dyDescent="0.2"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55"/>
      <c r="S117" s="6"/>
      <c r="T117" s="6"/>
    </row>
    <row r="118" spans="3:20" x14ac:dyDescent="0.2"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55"/>
      <c r="S118" s="6"/>
      <c r="T118" s="6"/>
    </row>
    <row r="119" spans="3:20" x14ac:dyDescent="0.2"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55"/>
      <c r="S119" s="6"/>
      <c r="T119" s="6"/>
    </row>
    <row r="120" spans="3:20" x14ac:dyDescent="0.2"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55"/>
      <c r="S120" s="6"/>
      <c r="T120" s="6"/>
    </row>
    <row r="121" spans="3:20" x14ac:dyDescent="0.2"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55"/>
      <c r="S121" s="6"/>
      <c r="T121" s="6"/>
    </row>
    <row r="122" spans="3:20" x14ac:dyDescent="0.2"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3:20" x14ac:dyDescent="0.2"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3:20" x14ac:dyDescent="0.2"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3:20" x14ac:dyDescent="0.2"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3:20" x14ac:dyDescent="0.2"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3:20" x14ac:dyDescent="0.2"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3:20" x14ac:dyDescent="0.2"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3:20" x14ac:dyDescent="0.2"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3:20" x14ac:dyDescent="0.2"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3:20" x14ac:dyDescent="0.2"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3:20" x14ac:dyDescent="0.2"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3:20" x14ac:dyDescent="0.2"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3:20" x14ac:dyDescent="0.2"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3:20" x14ac:dyDescent="0.2"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3:20" x14ac:dyDescent="0.2"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3:20" x14ac:dyDescent="0.2"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3:20" x14ac:dyDescent="0.2"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3:20" x14ac:dyDescent="0.2"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3:20" x14ac:dyDescent="0.2"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3:20" x14ac:dyDescent="0.2"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3:20" x14ac:dyDescent="0.2"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3:20" x14ac:dyDescent="0.2"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3:20" x14ac:dyDescent="0.2"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3:20" x14ac:dyDescent="0.2"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3:20" x14ac:dyDescent="0.2"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3:20" x14ac:dyDescent="0.2"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3:20" x14ac:dyDescent="0.2"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3:20" x14ac:dyDescent="0.2"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3:20" x14ac:dyDescent="0.2"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3:20" x14ac:dyDescent="0.2"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3:20" x14ac:dyDescent="0.2"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3:20" x14ac:dyDescent="0.2"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3:20" x14ac:dyDescent="0.2"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3:20" x14ac:dyDescent="0.2"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3:20" x14ac:dyDescent="0.2"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3:20" x14ac:dyDescent="0.2"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3:20" x14ac:dyDescent="0.2"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3:20" x14ac:dyDescent="0.2"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3:20" x14ac:dyDescent="0.2"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3:20" x14ac:dyDescent="0.2"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3:20" x14ac:dyDescent="0.2"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3:20" x14ac:dyDescent="0.2"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3:20" x14ac:dyDescent="0.2"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3:20" x14ac:dyDescent="0.2"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3:20" x14ac:dyDescent="0.2"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3:20" x14ac:dyDescent="0.2"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3:20" x14ac:dyDescent="0.2"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3:20" x14ac:dyDescent="0.2"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3:20" x14ac:dyDescent="0.2"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3:20" x14ac:dyDescent="0.2"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3:20" x14ac:dyDescent="0.2"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3:20" x14ac:dyDescent="0.2"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3:20" x14ac:dyDescent="0.2"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3:20" x14ac:dyDescent="0.2"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3:20" x14ac:dyDescent="0.2"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3:20" x14ac:dyDescent="0.2"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3:20" x14ac:dyDescent="0.2"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3:20" x14ac:dyDescent="0.2"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3:20" x14ac:dyDescent="0.2"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3:20" x14ac:dyDescent="0.2"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3:20" x14ac:dyDescent="0.2"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3:20" x14ac:dyDescent="0.2"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3:20" x14ac:dyDescent="0.2"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3:20" x14ac:dyDescent="0.2"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3:20" x14ac:dyDescent="0.2"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3:20" x14ac:dyDescent="0.2"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3:20" x14ac:dyDescent="0.2"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3:20" x14ac:dyDescent="0.2"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3:20" x14ac:dyDescent="0.2"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3:20" x14ac:dyDescent="0.2"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3:20" x14ac:dyDescent="0.2"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3:20" x14ac:dyDescent="0.2"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3:20" x14ac:dyDescent="0.2"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3:20" x14ac:dyDescent="0.2"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3:20" x14ac:dyDescent="0.2"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3:20" x14ac:dyDescent="0.2"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3:20" x14ac:dyDescent="0.2"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3:20" x14ac:dyDescent="0.2"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3:20" x14ac:dyDescent="0.2"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3:20" x14ac:dyDescent="0.2"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3:20" x14ac:dyDescent="0.2"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3:20" x14ac:dyDescent="0.2"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3:20" x14ac:dyDescent="0.2"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3:20" x14ac:dyDescent="0.2"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3:20" x14ac:dyDescent="0.2"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3:20" x14ac:dyDescent="0.2"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3:20" x14ac:dyDescent="0.2"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3:20" x14ac:dyDescent="0.2"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3:20" x14ac:dyDescent="0.2"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3:20" x14ac:dyDescent="0.2"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3:20" x14ac:dyDescent="0.2"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3:20" x14ac:dyDescent="0.2"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3:20" x14ac:dyDescent="0.2"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3:20" x14ac:dyDescent="0.2"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3:20" x14ac:dyDescent="0.2"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3:20" x14ac:dyDescent="0.2"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3:20" x14ac:dyDescent="0.2"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3:20" x14ac:dyDescent="0.2"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3:20" x14ac:dyDescent="0.2"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3:20" x14ac:dyDescent="0.2"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3:20" x14ac:dyDescent="0.2"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3:20" x14ac:dyDescent="0.2"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3:20" x14ac:dyDescent="0.2"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3:20" x14ac:dyDescent="0.2"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3:20" x14ac:dyDescent="0.2"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3:20" x14ac:dyDescent="0.2"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3:20" x14ac:dyDescent="0.2"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3:20" x14ac:dyDescent="0.2"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3:20" x14ac:dyDescent="0.2"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3:20" x14ac:dyDescent="0.2"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3:20" x14ac:dyDescent="0.2"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3:20" x14ac:dyDescent="0.2"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3:20" x14ac:dyDescent="0.2"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3:20" x14ac:dyDescent="0.2"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3:20" x14ac:dyDescent="0.2"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3:20" x14ac:dyDescent="0.2"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3:20" x14ac:dyDescent="0.2"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3:20" x14ac:dyDescent="0.2"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3:20" x14ac:dyDescent="0.2"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3:20" x14ac:dyDescent="0.2"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3:20" x14ac:dyDescent="0.2"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3:20" x14ac:dyDescent="0.2"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3:20" x14ac:dyDescent="0.2"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3:20" x14ac:dyDescent="0.2"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3:20" x14ac:dyDescent="0.2"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3:20" x14ac:dyDescent="0.2"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3:20" x14ac:dyDescent="0.2"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3:20" x14ac:dyDescent="0.2"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3:20" x14ac:dyDescent="0.2"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3:20" x14ac:dyDescent="0.2"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3:20" x14ac:dyDescent="0.2"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3:20" x14ac:dyDescent="0.2"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3:20" x14ac:dyDescent="0.2"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3:20" x14ac:dyDescent="0.2"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3:20" x14ac:dyDescent="0.2"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3:20" x14ac:dyDescent="0.2"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3:20" x14ac:dyDescent="0.2"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3:20" x14ac:dyDescent="0.2"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3:20" x14ac:dyDescent="0.2"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3:20" x14ac:dyDescent="0.2"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3:20" x14ac:dyDescent="0.2"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3:20" x14ac:dyDescent="0.2"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3:20" x14ac:dyDescent="0.2"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3:20" x14ac:dyDescent="0.2"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3:20" x14ac:dyDescent="0.2"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3:20" x14ac:dyDescent="0.2"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3:20" x14ac:dyDescent="0.2"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3:20" x14ac:dyDescent="0.2"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3:20" x14ac:dyDescent="0.2"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3:20" x14ac:dyDescent="0.2"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3:20" x14ac:dyDescent="0.2"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3:20" x14ac:dyDescent="0.2"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3:20" x14ac:dyDescent="0.2"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3:20" x14ac:dyDescent="0.2"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3:20" x14ac:dyDescent="0.2"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3:20" x14ac:dyDescent="0.2"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3:20" x14ac:dyDescent="0.2"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3:20" x14ac:dyDescent="0.2"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3:20" x14ac:dyDescent="0.2"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3:20" x14ac:dyDescent="0.2"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3:20" x14ac:dyDescent="0.2"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3:20" x14ac:dyDescent="0.2"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3:20" x14ac:dyDescent="0.2"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3:20" x14ac:dyDescent="0.2"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3:20" x14ac:dyDescent="0.2"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3:20" x14ac:dyDescent="0.2"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3:20" x14ac:dyDescent="0.2"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3:20" x14ac:dyDescent="0.2"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3:20" x14ac:dyDescent="0.2"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3:20" x14ac:dyDescent="0.2"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3:20" x14ac:dyDescent="0.2"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3:20" x14ac:dyDescent="0.2"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3:20" x14ac:dyDescent="0.2"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3:20" x14ac:dyDescent="0.2"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3:20" x14ac:dyDescent="0.2"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3:20" x14ac:dyDescent="0.2"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3:20" x14ac:dyDescent="0.2"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3:20" x14ac:dyDescent="0.2"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3:20" x14ac:dyDescent="0.2"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3:20" x14ac:dyDescent="0.2"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3:20" x14ac:dyDescent="0.2"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3:20" x14ac:dyDescent="0.2"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3:20" x14ac:dyDescent="0.2"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3:20" x14ac:dyDescent="0.2"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3:20" x14ac:dyDescent="0.2"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3:20" x14ac:dyDescent="0.2"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3:20" x14ac:dyDescent="0.2"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3:20" x14ac:dyDescent="0.2"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3:20" x14ac:dyDescent="0.2"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3:20" x14ac:dyDescent="0.2"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3:20" x14ac:dyDescent="0.2"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3:20" x14ac:dyDescent="0.2"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3:20" x14ac:dyDescent="0.2"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3:20" x14ac:dyDescent="0.2"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3:20" x14ac:dyDescent="0.2"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3:20" x14ac:dyDescent="0.2"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3:20" x14ac:dyDescent="0.2"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3:20" x14ac:dyDescent="0.2"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3:20" x14ac:dyDescent="0.2"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3:20" x14ac:dyDescent="0.2"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3:20" x14ac:dyDescent="0.2"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3:20" x14ac:dyDescent="0.2"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3:20" x14ac:dyDescent="0.2"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3:20" x14ac:dyDescent="0.2"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3:20" x14ac:dyDescent="0.2"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3:20" x14ac:dyDescent="0.2"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3:20" x14ac:dyDescent="0.2"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3:20" x14ac:dyDescent="0.2"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3:20" x14ac:dyDescent="0.2"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3:20" x14ac:dyDescent="0.2"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3:20" x14ac:dyDescent="0.2"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3:20" x14ac:dyDescent="0.2"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3:20" x14ac:dyDescent="0.2"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3:20" x14ac:dyDescent="0.2"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3:20" x14ac:dyDescent="0.2"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3:20" x14ac:dyDescent="0.2"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3:20" x14ac:dyDescent="0.2"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3:20" x14ac:dyDescent="0.2"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3:20" x14ac:dyDescent="0.2"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3:20" x14ac:dyDescent="0.2"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3:20" x14ac:dyDescent="0.2"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3:20" x14ac:dyDescent="0.2"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3:20" x14ac:dyDescent="0.2"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3:20" x14ac:dyDescent="0.2"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3:20" x14ac:dyDescent="0.2"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3:20" x14ac:dyDescent="0.2"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3:20" x14ac:dyDescent="0.2"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3:20" x14ac:dyDescent="0.2"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3:20" x14ac:dyDescent="0.2"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3:20" x14ac:dyDescent="0.2"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3:20" x14ac:dyDescent="0.2"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3:20" x14ac:dyDescent="0.2"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3:20" x14ac:dyDescent="0.2"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3:20" x14ac:dyDescent="0.2"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3:20" x14ac:dyDescent="0.2"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3:20" x14ac:dyDescent="0.2"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3:20" x14ac:dyDescent="0.2"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3:20" x14ac:dyDescent="0.2"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3:20" x14ac:dyDescent="0.2"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3:20" x14ac:dyDescent="0.2"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3:20" x14ac:dyDescent="0.2"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3:20" x14ac:dyDescent="0.2"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3:20" x14ac:dyDescent="0.2"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3:20" x14ac:dyDescent="0.2"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3:20" x14ac:dyDescent="0.2"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3:20" x14ac:dyDescent="0.2"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3:20" x14ac:dyDescent="0.2"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3:20" x14ac:dyDescent="0.2"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3:20" x14ac:dyDescent="0.2"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3:20" x14ac:dyDescent="0.2"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3:20" x14ac:dyDescent="0.2"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3:20" x14ac:dyDescent="0.2"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3:20" x14ac:dyDescent="0.2"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3:20" x14ac:dyDescent="0.2"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3:20" x14ac:dyDescent="0.2"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3:20" x14ac:dyDescent="0.2"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3:20" x14ac:dyDescent="0.2"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3:20" x14ac:dyDescent="0.2"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3:20" x14ac:dyDescent="0.2"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3:20" x14ac:dyDescent="0.2"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3:20" x14ac:dyDescent="0.2"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3:20" x14ac:dyDescent="0.2"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3:20" x14ac:dyDescent="0.2"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3:20" x14ac:dyDescent="0.2"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3:20" x14ac:dyDescent="0.2"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3:20" x14ac:dyDescent="0.2">
      <c r="M387" s="6"/>
      <c r="N387" s="6"/>
      <c r="O387" s="6"/>
      <c r="P387" s="6"/>
      <c r="Q387" s="6"/>
      <c r="R387" s="6"/>
      <c r="S387" s="6"/>
      <c r="T387" s="6"/>
    </row>
    <row r="388" spans="3:20" x14ac:dyDescent="0.2">
      <c r="M388" s="6"/>
      <c r="N388" s="6"/>
      <c r="O388" s="6"/>
      <c r="P388" s="6"/>
      <c r="Q388" s="6"/>
      <c r="R388" s="6"/>
      <c r="S388" s="6"/>
      <c r="T388" s="6"/>
    </row>
    <row r="389" spans="3:20" x14ac:dyDescent="0.2">
      <c r="M389" s="6"/>
      <c r="N389" s="6"/>
      <c r="O389" s="6"/>
      <c r="P389" s="6"/>
      <c r="Q389" s="6"/>
      <c r="R389" s="6"/>
      <c r="S389" s="6"/>
      <c r="T389" s="6"/>
    </row>
    <row r="390" spans="3:20" x14ac:dyDescent="0.2">
      <c r="M390" s="6"/>
      <c r="N390" s="6"/>
      <c r="O390" s="6"/>
      <c r="P390" s="6"/>
      <c r="Q390" s="6"/>
      <c r="R390" s="6"/>
      <c r="S390" s="6"/>
      <c r="T390" s="6"/>
    </row>
    <row r="391" spans="3:20" x14ac:dyDescent="0.2">
      <c r="M391" s="6"/>
      <c r="N391" s="6"/>
      <c r="O391" s="6"/>
      <c r="P391" s="6"/>
      <c r="Q391" s="6"/>
      <c r="R391" s="6"/>
      <c r="S391" s="6"/>
      <c r="T391" s="6"/>
    </row>
    <row r="392" spans="3:20" x14ac:dyDescent="0.2">
      <c r="M392" s="6"/>
      <c r="N392" s="6"/>
      <c r="O392" s="6"/>
      <c r="P392" s="6"/>
      <c r="Q392" s="6"/>
      <c r="R392" s="6"/>
      <c r="S392" s="6"/>
      <c r="T392" s="6"/>
    </row>
    <row r="393" spans="3:20" x14ac:dyDescent="0.2">
      <c r="M393" s="6"/>
      <c r="N393" s="6"/>
      <c r="O393" s="6"/>
      <c r="P393" s="6"/>
      <c r="Q393" s="6"/>
      <c r="R393" s="6"/>
      <c r="S393" s="6"/>
      <c r="T393" s="6"/>
    </row>
    <row r="394" spans="3:20" x14ac:dyDescent="0.2">
      <c r="M394" s="6"/>
      <c r="N394" s="6"/>
      <c r="O394" s="6"/>
      <c r="P394" s="6"/>
      <c r="Q394" s="6"/>
      <c r="R394" s="6"/>
      <c r="S394" s="6"/>
      <c r="T394" s="6"/>
    </row>
    <row r="395" spans="3:20" x14ac:dyDescent="0.2">
      <c r="M395" s="6"/>
      <c r="N395" s="6"/>
      <c r="O395" s="6"/>
      <c r="P395" s="6"/>
      <c r="Q395" s="6"/>
      <c r="R395" s="6"/>
      <c r="S395" s="6"/>
      <c r="T395" s="6"/>
    </row>
    <row r="396" spans="3:20" x14ac:dyDescent="0.2">
      <c r="M396" s="6"/>
      <c r="N396" s="6"/>
      <c r="O396" s="6"/>
      <c r="P396" s="6"/>
      <c r="Q396" s="6"/>
      <c r="R396" s="6"/>
      <c r="S396" s="6"/>
      <c r="T396" s="6"/>
    </row>
    <row r="397" spans="3:20" x14ac:dyDescent="0.2">
      <c r="M397" s="6"/>
      <c r="N397" s="6"/>
      <c r="O397" s="6"/>
      <c r="P397" s="6"/>
      <c r="Q397" s="6"/>
      <c r="R397" s="6"/>
      <c r="S397" s="6"/>
      <c r="T397" s="6"/>
    </row>
    <row r="398" spans="3:20" x14ac:dyDescent="0.2">
      <c r="M398" s="6"/>
      <c r="N398" s="6"/>
      <c r="O398" s="6"/>
      <c r="P398" s="6"/>
      <c r="Q398" s="6"/>
      <c r="R398" s="6"/>
      <c r="S398" s="6"/>
      <c r="T398" s="6"/>
    </row>
    <row r="399" spans="3:20" x14ac:dyDescent="0.2">
      <c r="M399" s="6"/>
      <c r="N399" s="6"/>
      <c r="O399" s="6"/>
      <c r="P399" s="6"/>
      <c r="Q399" s="6"/>
      <c r="R399" s="6"/>
      <c r="S399" s="6"/>
      <c r="T399" s="6"/>
    </row>
    <row r="400" spans="3:20" x14ac:dyDescent="0.2">
      <c r="M400" s="6"/>
      <c r="N400" s="6"/>
      <c r="O400" s="6"/>
      <c r="P400" s="6"/>
      <c r="Q400" s="6"/>
      <c r="R400" s="6"/>
      <c r="S400" s="6"/>
      <c r="T400" s="6"/>
    </row>
    <row r="401" spans="17:20" x14ac:dyDescent="0.2">
      <c r="Q401" s="6"/>
      <c r="R401" s="6"/>
      <c r="S401" s="6"/>
      <c r="T401" s="6"/>
    </row>
    <row r="402" spans="17:20" x14ac:dyDescent="0.2">
      <c r="Q402" s="6"/>
      <c r="R402" s="6"/>
      <c r="S402" s="6"/>
      <c r="T402" s="6"/>
    </row>
    <row r="403" spans="17:20" x14ac:dyDescent="0.2">
      <c r="Q403" s="6"/>
      <c r="R403" s="6"/>
      <c r="T403" s="6"/>
    </row>
    <row r="404" spans="17:20" x14ac:dyDescent="0.2">
      <c r="Q404" s="6"/>
      <c r="R404" s="6"/>
      <c r="T404" s="6"/>
    </row>
    <row r="405" spans="17:20" x14ac:dyDescent="0.2">
      <c r="Q405" s="6"/>
      <c r="R405" s="6"/>
    </row>
    <row r="406" spans="17:20" x14ac:dyDescent="0.2">
      <c r="Q406" s="6"/>
    </row>
    <row r="407" spans="17:20" x14ac:dyDescent="0.2">
      <c r="Q407" s="6"/>
    </row>
    <row r="408" spans="17:20" x14ac:dyDescent="0.2">
      <c r="Q408" s="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colBreaks count="1" manualBreakCount="1">
    <brk id="10" max="39" man="1"/>
  </colBreaks>
  <ignoredErrors>
    <ignoredError sqref="D11:D3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W109"/>
  <sheetViews>
    <sheetView showGridLines="0" zoomScaleNormal="100" zoomScaleSheetLayoutView="93" workbookViewId="0">
      <selection activeCell="A10" sqref="A10:XFD10"/>
    </sheetView>
  </sheetViews>
  <sheetFormatPr defaultColWidth="9.140625" defaultRowHeight="12.75" x14ac:dyDescent="0.2"/>
  <cols>
    <col min="1" max="1" width="2.5703125" style="55" customWidth="1"/>
    <col min="2" max="10" width="16" style="55" customWidth="1"/>
    <col min="11" max="11" width="5.85546875" style="55" customWidth="1"/>
    <col min="12" max="12" width="15.5703125" style="55" customWidth="1"/>
    <col min="13" max="21" width="16" style="55" customWidth="1"/>
    <col min="22" max="22" width="9.85546875" style="55" customWidth="1"/>
    <col min="23" max="16384" width="9.140625" style="55"/>
  </cols>
  <sheetData>
    <row r="1" spans="2:22" x14ac:dyDescent="0.2">
      <c r="B1" s="12"/>
      <c r="C1" s="12"/>
      <c r="D1" s="12"/>
      <c r="E1" s="12" t="s">
        <v>286</v>
      </c>
      <c r="F1" s="12"/>
      <c r="G1" s="12"/>
      <c r="H1" s="12"/>
      <c r="I1" s="12"/>
      <c r="J1" s="12"/>
      <c r="M1" s="153"/>
      <c r="N1" s="153"/>
      <c r="O1" s="153"/>
      <c r="P1" s="13" t="s">
        <v>287</v>
      </c>
      <c r="R1" s="153"/>
      <c r="S1" s="153"/>
      <c r="T1" s="153"/>
      <c r="U1" s="153"/>
    </row>
    <row r="2" spans="2:22" x14ac:dyDescent="0.2">
      <c r="B2" s="13"/>
      <c r="C2" s="13"/>
      <c r="D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R2" s="13"/>
      <c r="S2" s="13"/>
      <c r="T2" s="13"/>
    </row>
    <row r="3" spans="2:22" x14ac:dyDescent="0.2">
      <c r="B3" s="12"/>
      <c r="C3" s="12"/>
      <c r="D3" s="12"/>
      <c r="E3" s="12" t="s">
        <v>268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 t="s">
        <v>268</v>
      </c>
      <c r="R3" s="12"/>
      <c r="S3" s="12"/>
      <c r="T3" s="12"/>
    </row>
    <row r="4" spans="2:22" ht="13.5" customHeight="1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2:22" ht="12.95" customHeight="1" x14ac:dyDescent="0.2">
      <c r="B5" s="29"/>
      <c r="C5" s="30"/>
      <c r="D5" s="163" t="s">
        <v>67</v>
      </c>
      <c r="E5" s="163"/>
      <c r="F5" s="163"/>
      <c r="G5" s="163"/>
      <c r="H5" s="163"/>
      <c r="I5" s="163"/>
      <c r="J5" s="163"/>
      <c r="K5" s="13"/>
      <c r="L5" s="29"/>
      <c r="M5" s="35"/>
      <c r="N5" s="35"/>
      <c r="O5" s="35"/>
      <c r="P5" s="35" t="s">
        <v>68</v>
      </c>
      <c r="Q5" s="35"/>
      <c r="R5" s="35"/>
      <c r="S5" s="35"/>
      <c r="T5" s="35"/>
      <c r="U5" s="159"/>
      <c r="V5" s="59"/>
    </row>
    <row r="6" spans="2:22" s="57" customFormat="1" x14ac:dyDescent="0.2">
      <c r="B6" s="30"/>
      <c r="C6" s="30" t="s">
        <v>11</v>
      </c>
      <c r="D6" s="30"/>
      <c r="E6" s="30"/>
      <c r="F6" s="30"/>
      <c r="G6" s="30"/>
      <c r="H6" s="30"/>
      <c r="I6" s="33"/>
      <c r="J6" s="33"/>
      <c r="K6" s="13"/>
      <c r="L6" s="30"/>
      <c r="M6" s="30" t="s">
        <v>11</v>
      </c>
      <c r="N6" s="30"/>
      <c r="O6" s="30"/>
      <c r="P6" s="30"/>
      <c r="Q6" s="30"/>
      <c r="R6" s="30"/>
      <c r="S6" s="34"/>
      <c r="T6" s="34"/>
      <c r="U6" s="160"/>
      <c r="V6" s="11"/>
    </row>
    <row r="7" spans="2:22" s="57" customFormat="1" x14ac:dyDescent="0.2">
      <c r="B7" s="31" t="s">
        <v>37</v>
      </c>
      <c r="C7" s="30" t="s">
        <v>64</v>
      </c>
      <c r="D7" s="30" t="s">
        <v>0</v>
      </c>
      <c r="E7" s="30"/>
      <c r="F7" s="30" t="s">
        <v>5</v>
      </c>
      <c r="G7" s="30"/>
      <c r="H7" s="30"/>
      <c r="I7" s="121" t="s">
        <v>236</v>
      </c>
      <c r="J7" s="164"/>
      <c r="K7" s="13"/>
      <c r="L7" s="31" t="s">
        <v>37</v>
      </c>
      <c r="M7" s="30" t="s">
        <v>64</v>
      </c>
      <c r="N7" s="30" t="s">
        <v>0</v>
      </c>
      <c r="O7" s="30"/>
      <c r="P7" s="30" t="s">
        <v>5</v>
      </c>
      <c r="Q7" s="30"/>
      <c r="R7" s="30"/>
      <c r="S7" s="120" t="s">
        <v>236</v>
      </c>
      <c r="T7" s="120"/>
      <c r="U7" s="160"/>
      <c r="V7" s="11"/>
    </row>
    <row r="8" spans="2:22" s="57" customFormat="1" ht="12.6" customHeight="1" x14ac:dyDescent="0.2">
      <c r="B8" s="31" t="s">
        <v>38</v>
      </c>
      <c r="C8" s="30" t="s">
        <v>65</v>
      </c>
      <c r="D8" s="30" t="s">
        <v>1</v>
      </c>
      <c r="E8" s="30" t="s">
        <v>3</v>
      </c>
      <c r="F8" s="30" t="s">
        <v>1</v>
      </c>
      <c r="G8" s="30" t="s">
        <v>7</v>
      </c>
      <c r="H8" s="30"/>
      <c r="I8" s="37" t="s">
        <v>230</v>
      </c>
      <c r="J8" s="37"/>
      <c r="K8" s="13"/>
      <c r="L8" s="31" t="s">
        <v>38</v>
      </c>
      <c r="M8" s="30" t="s">
        <v>66</v>
      </c>
      <c r="N8" s="30" t="s">
        <v>1</v>
      </c>
      <c r="O8" s="30" t="s">
        <v>3</v>
      </c>
      <c r="P8" s="30" t="s">
        <v>1</v>
      </c>
      <c r="Q8" s="30" t="s">
        <v>7</v>
      </c>
      <c r="R8" s="30"/>
      <c r="S8" s="37" t="s">
        <v>230</v>
      </c>
      <c r="T8" s="37"/>
      <c r="U8" s="33" t="s">
        <v>225</v>
      </c>
      <c r="V8" s="11"/>
    </row>
    <row r="9" spans="2:22" s="57" customFormat="1" x14ac:dyDescent="0.2">
      <c r="B9" s="31" t="s">
        <v>39</v>
      </c>
      <c r="C9" s="30" t="s">
        <v>4</v>
      </c>
      <c r="D9" s="30" t="s">
        <v>2</v>
      </c>
      <c r="E9" s="30" t="s">
        <v>4</v>
      </c>
      <c r="F9" s="30" t="s">
        <v>6</v>
      </c>
      <c r="G9" s="30" t="s">
        <v>8</v>
      </c>
      <c r="H9" s="30" t="s">
        <v>9</v>
      </c>
      <c r="I9" s="38" t="s">
        <v>228</v>
      </c>
      <c r="J9" s="38" t="s">
        <v>7</v>
      </c>
      <c r="K9" s="13"/>
      <c r="L9" s="31" t="s">
        <v>39</v>
      </c>
      <c r="M9" s="30" t="s">
        <v>4</v>
      </c>
      <c r="N9" s="30" t="s">
        <v>2</v>
      </c>
      <c r="O9" s="30" t="s">
        <v>4</v>
      </c>
      <c r="P9" s="30" t="s">
        <v>6</v>
      </c>
      <c r="Q9" s="30" t="s">
        <v>8</v>
      </c>
      <c r="R9" s="30" t="s">
        <v>9</v>
      </c>
      <c r="S9" s="38" t="s">
        <v>228</v>
      </c>
      <c r="T9" s="38" t="s">
        <v>7</v>
      </c>
      <c r="U9" s="119" t="s">
        <v>229</v>
      </c>
      <c r="V9" s="11"/>
    </row>
    <row r="10" spans="2:22" s="177" customFormat="1" ht="17.25" customHeight="1" x14ac:dyDescent="0.2">
      <c r="B10" s="178" t="s">
        <v>13</v>
      </c>
      <c r="C10" s="74">
        <f t="shared" ref="C10:H10" si="0">SUM(C12:C39)</f>
        <v>140305206.83000004</v>
      </c>
      <c r="D10" s="74">
        <f t="shared" si="0"/>
        <v>130422658.52000001</v>
      </c>
      <c r="E10" s="74">
        <f t="shared" si="0"/>
        <v>7717135.9000000004</v>
      </c>
      <c r="F10" s="74">
        <f t="shared" si="0"/>
        <v>1334698.26</v>
      </c>
      <c r="G10" s="74">
        <f t="shared" si="0"/>
        <v>539436.51</v>
      </c>
      <c r="H10" s="74">
        <f t="shared" si="0"/>
        <v>124903.45000000001</v>
      </c>
      <c r="I10" s="74">
        <f>SUM(I12:I39)</f>
        <v>0</v>
      </c>
      <c r="J10" s="74">
        <f>SUM(J12:J39)</f>
        <v>166374.19</v>
      </c>
      <c r="K10" s="248"/>
      <c r="L10" s="178" t="s">
        <v>13</v>
      </c>
      <c r="M10" s="74">
        <f t="shared" ref="M10:S10" si="1">SUM(M12:M39)</f>
        <v>111734343.78000002</v>
      </c>
      <c r="N10" s="74">
        <f t="shared" si="1"/>
        <v>67563702.74000001</v>
      </c>
      <c r="O10" s="74">
        <f t="shared" si="1"/>
        <v>33705265.970000006</v>
      </c>
      <c r="P10" s="74">
        <f t="shared" si="1"/>
        <v>8955799.1500000004</v>
      </c>
      <c r="Q10" s="74">
        <f t="shared" si="1"/>
        <v>288503.21000000002</v>
      </c>
      <c r="R10" s="74">
        <f t="shared" si="1"/>
        <v>269081.71000000002</v>
      </c>
      <c r="S10" s="74">
        <f t="shared" si="1"/>
        <v>0</v>
      </c>
      <c r="T10" s="74">
        <f>SUM(T12:T39)</f>
        <v>951991</v>
      </c>
      <c r="U10" s="74">
        <f>SUM(U12:U39)</f>
        <v>0</v>
      </c>
    </row>
    <row r="11" spans="2:22" x14ac:dyDescent="0.2">
      <c r="B11" s="54"/>
      <c r="C11" s="79"/>
      <c r="D11" s="79"/>
      <c r="E11" s="79"/>
      <c r="F11" s="79"/>
      <c r="G11" s="79"/>
      <c r="H11" s="79"/>
      <c r="I11" s="79"/>
      <c r="J11" s="79"/>
      <c r="K11" s="13"/>
      <c r="L11" s="54"/>
      <c r="M11" s="79"/>
      <c r="N11" s="79"/>
      <c r="O11" s="79"/>
      <c r="P11" s="79"/>
      <c r="Q11" s="79"/>
      <c r="R11" s="79"/>
      <c r="S11" s="79"/>
      <c r="T11" s="79"/>
      <c r="U11" s="80"/>
    </row>
    <row r="12" spans="2:22" x14ac:dyDescent="0.2">
      <c r="B12" s="54" t="s">
        <v>14</v>
      </c>
      <c r="C12" s="50">
        <f>SUM(D12:J12)</f>
        <v>625714.64000000013</v>
      </c>
      <c r="D12" s="50">
        <v>582327.93000000005</v>
      </c>
      <c r="E12" s="50">
        <v>8564</v>
      </c>
      <c r="F12" s="50">
        <v>5830.41</v>
      </c>
      <c r="G12" s="50">
        <v>28992.3</v>
      </c>
      <c r="H12" s="50">
        <v>0</v>
      </c>
      <c r="I12" s="50">
        <v>0</v>
      </c>
      <c r="J12" s="50">
        <v>0</v>
      </c>
      <c r="K12" s="13"/>
      <c r="L12" s="54" t="s">
        <v>14</v>
      </c>
      <c r="M12" s="50">
        <f>SUM(N12+O12+P12+Q12+R12+T12)</f>
        <v>902148.05999999994</v>
      </c>
      <c r="N12" s="50">
        <v>0</v>
      </c>
      <c r="O12" s="165">
        <v>854464.49</v>
      </c>
      <c r="P12" s="165">
        <v>47683.57</v>
      </c>
      <c r="Q12" s="50">
        <v>0</v>
      </c>
      <c r="R12" s="50">
        <v>0</v>
      </c>
      <c r="S12" s="50">
        <v>0</v>
      </c>
      <c r="T12" s="50">
        <v>0</v>
      </c>
      <c r="U12" s="50">
        <v>0</v>
      </c>
      <c r="V12" s="86"/>
    </row>
    <row r="13" spans="2:22" x14ac:dyDescent="0.2">
      <c r="B13" s="54" t="s">
        <v>15</v>
      </c>
      <c r="C13" s="50">
        <f>SUM(D13:J13)</f>
        <v>12529502.930000003</v>
      </c>
      <c r="D13" s="50">
        <v>11906734.260000002</v>
      </c>
      <c r="E13" s="50">
        <v>334400.98</v>
      </c>
      <c r="F13" s="50">
        <v>176978.38</v>
      </c>
      <c r="G13" s="50">
        <v>111389.31</v>
      </c>
      <c r="H13" s="50">
        <v>0</v>
      </c>
      <c r="I13" s="50">
        <v>0</v>
      </c>
      <c r="J13" s="50">
        <v>0</v>
      </c>
      <c r="K13" s="13"/>
      <c r="L13" s="54" t="s">
        <v>15</v>
      </c>
      <c r="M13" s="50">
        <f t="shared" ref="M13:M39" si="2">SUM(N13+O13+P13+Q13+R13+T13)</f>
        <v>1284933.6200000001</v>
      </c>
      <c r="N13" s="50">
        <v>434345.28</v>
      </c>
      <c r="O13" s="50">
        <v>850588.34000000008</v>
      </c>
      <c r="P13" s="50">
        <v>0</v>
      </c>
      <c r="Q13" s="50">
        <v>0</v>
      </c>
      <c r="R13" s="50">
        <v>0</v>
      </c>
      <c r="S13" s="50">
        <v>0</v>
      </c>
      <c r="T13" s="50">
        <v>0</v>
      </c>
      <c r="U13" s="50">
        <v>0</v>
      </c>
      <c r="V13" s="86"/>
    </row>
    <row r="14" spans="2:22" x14ac:dyDescent="0.2">
      <c r="B14" s="50" t="s">
        <v>16</v>
      </c>
      <c r="C14" s="50">
        <f>SUM(D14:J14)</f>
        <v>17969175.059999999</v>
      </c>
      <c r="D14" s="50">
        <v>17969175.059999999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13"/>
      <c r="L14" s="50" t="s">
        <v>16</v>
      </c>
      <c r="M14" s="50">
        <f t="shared" si="2"/>
        <v>1913073.8599999999</v>
      </c>
      <c r="N14" s="50">
        <v>0</v>
      </c>
      <c r="O14" s="50">
        <v>763091.86</v>
      </c>
      <c r="P14" s="50">
        <v>5263.75</v>
      </c>
      <c r="Q14" s="50">
        <v>192727.25</v>
      </c>
      <c r="R14" s="50">
        <v>0</v>
      </c>
      <c r="S14" s="50">
        <v>0</v>
      </c>
      <c r="T14" s="50">
        <v>951991</v>
      </c>
      <c r="U14" s="50">
        <v>0</v>
      </c>
      <c r="V14" s="86"/>
    </row>
    <row r="15" spans="2:22" x14ac:dyDescent="0.2">
      <c r="B15" s="50" t="s">
        <v>17</v>
      </c>
      <c r="C15" s="50">
        <f>SUM(D15:J15)</f>
        <v>17192469.539999999</v>
      </c>
      <c r="D15" s="50">
        <v>16524069.460000001</v>
      </c>
      <c r="E15" s="50">
        <v>550461.49</v>
      </c>
      <c r="F15" s="50">
        <v>83807.070000000007</v>
      </c>
      <c r="G15" s="50">
        <v>34131.520000000004</v>
      </c>
      <c r="H15" s="50">
        <v>0</v>
      </c>
      <c r="I15" s="50">
        <v>0</v>
      </c>
      <c r="J15" s="50">
        <v>0</v>
      </c>
      <c r="K15" s="13"/>
      <c r="L15" s="50" t="s">
        <v>17</v>
      </c>
      <c r="M15" s="50">
        <f t="shared" si="2"/>
        <v>24540765.75</v>
      </c>
      <c r="N15" s="165">
        <v>17338853.52</v>
      </c>
      <c r="O15" s="165">
        <v>3021253.47</v>
      </c>
      <c r="P15" s="165">
        <v>4165740.98</v>
      </c>
      <c r="Q15" s="165">
        <v>14917.78</v>
      </c>
      <c r="R15" s="50">
        <v>0</v>
      </c>
      <c r="S15" s="50">
        <v>0</v>
      </c>
      <c r="T15" s="50">
        <v>0</v>
      </c>
      <c r="U15" s="50">
        <v>0</v>
      </c>
      <c r="V15" s="86"/>
    </row>
    <row r="16" spans="2:22" x14ac:dyDescent="0.2">
      <c r="B16" s="50" t="s">
        <v>18</v>
      </c>
      <c r="C16" s="50">
        <f>SUM(D16:J16)</f>
        <v>2637602.3400000003</v>
      </c>
      <c r="D16" s="50">
        <v>2206807.19</v>
      </c>
      <c r="E16" s="50">
        <v>328437.67</v>
      </c>
      <c r="F16" s="50">
        <v>20223.990000000002</v>
      </c>
      <c r="G16" s="50">
        <v>54992.79</v>
      </c>
      <c r="H16" s="50">
        <v>27140.7</v>
      </c>
      <c r="I16" s="50">
        <v>0</v>
      </c>
      <c r="J16" s="50">
        <v>0</v>
      </c>
      <c r="K16" s="13"/>
      <c r="L16" s="50" t="s">
        <v>18</v>
      </c>
      <c r="M16" s="50">
        <f t="shared" si="2"/>
        <v>1923770.2199999997</v>
      </c>
      <c r="N16" s="165">
        <v>1841774.8399999999</v>
      </c>
      <c r="O16" s="165">
        <v>386.63</v>
      </c>
      <c r="P16" s="165">
        <v>38109.94</v>
      </c>
      <c r="Q16" s="165">
        <v>18882.509999999998</v>
      </c>
      <c r="R16" s="165">
        <v>24616.3</v>
      </c>
      <c r="S16" s="50">
        <v>0</v>
      </c>
      <c r="T16" s="50">
        <v>0</v>
      </c>
      <c r="U16" s="50">
        <v>0</v>
      </c>
      <c r="V16" s="86"/>
    </row>
    <row r="17" spans="2:22" x14ac:dyDescent="0.2">
      <c r="B17" s="50"/>
      <c r="C17" s="79"/>
      <c r="D17" s="50"/>
      <c r="E17" s="50"/>
      <c r="F17" s="50"/>
      <c r="G17" s="50"/>
      <c r="H17" s="50"/>
      <c r="I17" s="79"/>
      <c r="J17" s="79"/>
      <c r="K17" s="13"/>
      <c r="L17" s="50"/>
      <c r="M17" s="50"/>
      <c r="N17" s="50"/>
      <c r="O17" s="50"/>
      <c r="P17" s="166"/>
      <c r="Q17" s="50"/>
      <c r="R17" s="50"/>
      <c r="S17" s="79"/>
      <c r="T17" s="80"/>
      <c r="U17" s="79"/>
    </row>
    <row r="18" spans="2:22" x14ac:dyDescent="0.2">
      <c r="B18" s="50" t="s">
        <v>19</v>
      </c>
      <c r="C18" s="50">
        <f>SUM(D18:J18)</f>
        <v>1034253.36</v>
      </c>
      <c r="D18" s="50">
        <v>599600.96</v>
      </c>
      <c r="E18" s="50">
        <v>248794.26</v>
      </c>
      <c r="F18" s="50">
        <v>157278.72999999998</v>
      </c>
      <c r="G18" s="50">
        <v>6169.6</v>
      </c>
      <c r="H18" s="50">
        <v>22409.81</v>
      </c>
      <c r="I18" s="50">
        <v>0</v>
      </c>
      <c r="J18" s="50">
        <v>0</v>
      </c>
      <c r="K18" s="13"/>
      <c r="L18" s="50" t="s">
        <v>19</v>
      </c>
      <c r="M18" s="50">
        <f t="shared" si="2"/>
        <v>1220874.72</v>
      </c>
      <c r="N18" s="50">
        <v>1054311.6100000001</v>
      </c>
      <c r="O18" s="50">
        <v>143148</v>
      </c>
      <c r="P18" s="166">
        <v>13900.7</v>
      </c>
      <c r="Q18" s="50">
        <v>2927.4</v>
      </c>
      <c r="R18" s="50">
        <v>6587.01</v>
      </c>
      <c r="S18" s="50">
        <v>0</v>
      </c>
      <c r="T18" s="50">
        <v>0</v>
      </c>
      <c r="U18" s="50">
        <v>0</v>
      </c>
      <c r="V18" s="86"/>
    </row>
    <row r="19" spans="2:22" x14ac:dyDescent="0.2">
      <c r="B19" s="50" t="s">
        <v>20</v>
      </c>
      <c r="C19" s="50">
        <f>SUM(D19:J19)</f>
        <v>1923450.07</v>
      </c>
      <c r="D19" s="50">
        <v>1755174.72</v>
      </c>
      <c r="E19" s="50">
        <v>90500.78</v>
      </c>
      <c r="F19" s="50">
        <v>12178.95</v>
      </c>
      <c r="G19" s="50">
        <v>10293.619999999999</v>
      </c>
      <c r="H19" s="50">
        <v>55302</v>
      </c>
      <c r="I19" s="50">
        <v>0</v>
      </c>
      <c r="J19" s="50">
        <v>0</v>
      </c>
      <c r="K19" s="13"/>
      <c r="L19" s="50" t="s">
        <v>20</v>
      </c>
      <c r="M19" s="50">
        <f t="shared" si="2"/>
        <v>4685763.51</v>
      </c>
      <c r="N19" s="50">
        <v>4111307.37</v>
      </c>
      <c r="O19" s="50">
        <v>457293.18000000005</v>
      </c>
      <c r="P19" s="166">
        <v>108147.77</v>
      </c>
      <c r="Q19" s="50">
        <v>9015.19</v>
      </c>
      <c r="R19" s="50">
        <v>0</v>
      </c>
      <c r="S19" s="50">
        <v>0</v>
      </c>
      <c r="T19" s="50">
        <v>0</v>
      </c>
      <c r="U19" s="50">
        <v>0</v>
      </c>
    </row>
    <row r="20" spans="2:22" x14ac:dyDescent="0.2">
      <c r="B20" s="50" t="s">
        <v>21</v>
      </c>
      <c r="C20" s="50">
        <f>SUM(D20:J20)</f>
        <v>2259190.6599999997</v>
      </c>
      <c r="D20" s="50">
        <v>1762522.0499999998</v>
      </c>
      <c r="E20" s="50">
        <v>433833.77999999997</v>
      </c>
      <c r="F20" s="50">
        <v>32394.86</v>
      </c>
      <c r="G20" s="50">
        <v>29585.52</v>
      </c>
      <c r="H20" s="50">
        <v>854.45</v>
      </c>
      <c r="I20" s="50">
        <v>0</v>
      </c>
      <c r="J20" s="50">
        <v>0</v>
      </c>
      <c r="K20" s="13"/>
      <c r="L20" s="50" t="s">
        <v>21</v>
      </c>
      <c r="M20" s="50">
        <f t="shared" si="2"/>
        <v>2080457.6700000002</v>
      </c>
      <c r="N20" s="50">
        <v>2030862.34</v>
      </c>
      <c r="O20" s="50">
        <v>25114.57</v>
      </c>
      <c r="P20" s="166">
        <v>23770.35</v>
      </c>
      <c r="Q20" s="50">
        <v>710.41</v>
      </c>
      <c r="R20" s="50">
        <v>0</v>
      </c>
      <c r="S20" s="50">
        <v>0</v>
      </c>
      <c r="T20" s="50">
        <v>0</v>
      </c>
      <c r="U20" s="50">
        <v>0</v>
      </c>
      <c r="V20" s="86"/>
    </row>
    <row r="21" spans="2:22" x14ac:dyDescent="0.2">
      <c r="B21" s="50" t="s">
        <v>22</v>
      </c>
      <c r="C21" s="50">
        <f>SUM(D21:J21)</f>
        <v>4304445.5000000009</v>
      </c>
      <c r="D21" s="50">
        <v>4266969.9800000004</v>
      </c>
      <c r="E21" s="50">
        <v>15964.4</v>
      </c>
      <c r="F21" s="50">
        <v>15783.28</v>
      </c>
      <c r="G21" s="50">
        <v>5727.84</v>
      </c>
      <c r="H21" s="50">
        <v>0</v>
      </c>
      <c r="I21" s="50">
        <v>0</v>
      </c>
      <c r="J21" s="50">
        <v>0</v>
      </c>
      <c r="K21" s="13"/>
      <c r="L21" s="50" t="s">
        <v>22</v>
      </c>
      <c r="M21" s="50">
        <f t="shared" si="2"/>
        <v>4075371.15</v>
      </c>
      <c r="N21" s="50">
        <v>0</v>
      </c>
      <c r="O21" s="50">
        <v>4045853.03</v>
      </c>
      <c r="P21" s="166">
        <v>29518.12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86"/>
    </row>
    <row r="22" spans="2:22" x14ac:dyDescent="0.2">
      <c r="B22" s="50" t="s">
        <v>23</v>
      </c>
      <c r="C22" s="50">
        <f>SUM(D22:J22)</f>
        <v>2875127.64</v>
      </c>
      <c r="D22" s="50">
        <v>1576453.0699999998</v>
      </c>
      <c r="E22" s="50">
        <v>1227260.31</v>
      </c>
      <c r="F22" s="50">
        <v>55578.040000000008</v>
      </c>
      <c r="G22" s="50">
        <v>15836.22</v>
      </c>
      <c r="H22" s="50">
        <v>0</v>
      </c>
      <c r="I22" s="50">
        <v>0</v>
      </c>
      <c r="J22" s="50">
        <v>0</v>
      </c>
      <c r="K22" s="13"/>
      <c r="L22" s="50" t="s">
        <v>23</v>
      </c>
      <c r="M22" s="50">
        <f t="shared" si="2"/>
        <v>785272.12</v>
      </c>
      <c r="N22" s="50">
        <v>9829.1200000000008</v>
      </c>
      <c r="O22" s="50">
        <v>775443</v>
      </c>
      <c r="P22" s="166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86"/>
    </row>
    <row r="23" spans="2:22" x14ac:dyDescent="0.2">
      <c r="B23" s="50"/>
      <c r="C23" s="79"/>
      <c r="D23" s="50"/>
      <c r="E23" s="50"/>
      <c r="F23" s="50"/>
      <c r="G23" s="50"/>
      <c r="H23" s="50"/>
      <c r="I23" s="79"/>
      <c r="J23" s="79"/>
      <c r="K23" s="13"/>
      <c r="L23" s="50"/>
      <c r="M23" s="50"/>
      <c r="N23" s="50"/>
      <c r="O23" s="50"/>
      <c r="P23" s="166"/>
      <c r="Q23" s="50"/>
      <c r="R23" s="50"/>
      <c r="S23" s="79"/>
      <c r="T23" s="79"/>
      <c r="U23" s="79"/>
      <c r="V23" s="86"/>
    </row>
    <row r="24" spans="2:22" x14ac:dyDescent="0.2">
      <c r="B24" s="50" t="s">
        <v>24</v>
      </c>
      <c r="C24" s="50">
        <f>SUM(D24:J24)</f>
        <v>3361742.4600000004</v>
      </c>
      <c r="D24" s="50">
        <v>3327130.04</v>
      </c>
      <c r="E24" s="50">
        <v>14323.560000000001</v>
      </c>
      <c r="F24" s="50">
        <v>14411.45</v>
      </c>
      <c r="G24" s="50">
        <v>5877.41</v>
      </c>
      <c r="H24" s="50">
        <v>0</v>
      </c>
      <c r="I24" s="50">
        <v>0</v>
      </c>
      <c r="J24" s="50">
        <v>0</v>
      </c>
      <c r="K24" s="13"/>
      <c r="L24" s="50" t="s">
        <v>24</v>
      </c>
      <c r="M24" s="50">
        <f t="shared" si="2"/>
        <v>950771.55999999994</v>
      </c>
      <c r="N24" s="50">
        <v>296184.27</v>
      </c>
      <c r="O24" s="50">
        <v>480153.07999999996</v>
      </c>
      <c r="P24" s="166">
        <v>171380.53999999998</v>
      </c>
      <c r="Q24" s="50">
        <v>3053.67</v>
      </c>
      <c r="R24" s="50">
        <v>0</v>
      </c>
      <c r="S24" s="50">
        <v>0</v>
      </c>
      <c r="T24" s="50">
        <v>0</v>
      </c>
      <c r="U24" s="50">
        <v>0</v>
      </c>
      <c r="V24" s="86"/>
    </row>
    <row r="25" spans="2:22" x14ac:dyDescent="0.2">
      <c r="B25" s="50" t="s">
        <v>25</v>
      </c>
      <c r="C25" s="50">
        <f>SUM(D25:J25)</f>
        <v>786326.11</v>
      </c>
      <c r="D25" s="50">
        <v>730015.16</v>
      </c>
      <c r="E25" s="50">
        <v>32769.33</v>
      </c>
      <c r="F25" s="50">
        <v>11568.61</v>
      </c>
      <c r="G25" s="50">
        <v>11973.01</v>
      </c>
      <c r="H25" s="50">
        <v>0</v>
      </c>
      <c r="I25" s="50">
        <v>0</v>
      </c>
      <c r="J25" s="50">
        <v>0</v>
      </c>
      <c r="K25" s="13"/>
      <c r="L25" s="50" t="s">
        <v>25</v>
      </c>
      <c r="M25" s="50">
        <f t="shared" si="2"/>
        <v>820644.59</v>
      </c>
      <c r="N25" s="50">
        <v>802742.87</v>
      </c>
      <c r="O25" s="50">
        <v>705</v>
      </c>
      <c r="P25" s="166">
        <v>13310.59</v>
      </c>
      <c r="Q25" s="50">
        <v>1426.13</v>
      </c>
      <c r="R25" s="50">
        <v>2460</v>
      </c>
      <c r="S25" s="50">
        <v>0</v>
      </c>
      <c r="T25" s="50">
        <v>0</v>
      </c>
      <c r="U25" s="50">
        <v>0</v>
      </c>
      <c r="V25" s="86"/>
    </row>
    <row r="26" spans="2:22" x14ac:dyDescent="0.2">
      <c r="B26" s="50" t="s">
        <v>26</v>
      </c>
      <c r="C26" s="50">
        <f>SUM(D26:J26)</f>
        <v>2777014.98</v>
      </c>
      <c r="D26" s="50">
        <v>2736991.1999999997</v>
      </c>
      <c r="E26" s="50">
        <v>12124.4</v>
      </c>
      <c r="F26" s="50">
        <v>9740</v>
      </c>
      <c r="G26" s="50">
        <v>5321.89</v>
      </c>
      <c r="H26" s="50">
        <v>12837.49</v>
      </c>
      <c r="I26" s="50">
        <v>0</v>
      </c>
      <c r="J26" s="50">
        <v>0</v>
      </c>
      <c r="K26" s="13"/>
      <c r="L26" s="50" t="s">
        <v>26</v>
      </c>
      <c r="M26" s="50">
        <f t="shared" si="2"/>
        <v>4978656.32</v>
      </c>
      <c r="N26" s="50">
        <v>4510376.04</v>
      </c>
      <c r="O26" s="50">
        <v>107378.9</v>
      </c>
      <c r="P26" s="166">
        <v>311827.76</v>
      </c>
      <c r="Q26" s="50">
        <v>9697.5499999999993</v>
      </c>
      <c r="R26" s="50">
        <v>39376.07</v>
      </c>
      <c r="S26" s="50">
        <v>0</v>
      </c>
      <c r="T26" s="50">
        <v>0</v>
      </c>
      <c r="U26" s="50">
        <v>0</v>
      </c>
      <c r="V26" s="86"/>
    </row>
    <row r="27" spans="2:22" x14ac:dyDescent="0.2">
      <c r="B27" s="50" t="s">
        <v>27</v>
      </c>
      <c r="C27" s="50">
        <f>SUM(D27:J27)</f>
        <v>7441213.8200000003</v>
      </c>
      <c r="D27" s="50">
        <v>6953662.75</v>
      </c>
      <c r="E27" s="50">
        <v>411223.5</v>
      </c>
      <c r="F27" s="50">
        <v>37375.589999999997</v>
      </c>
      <c r="G27" s="50">
        <v>38951.979999999996</v>
      </c>
      <c r="H27" s="50">
        <v>0</v>
      </c>
      <c r="I27" s="50">
        <v>0</v>
      </c>
      <c r="J27" s="50">
        <v>0</v>
      </c>
      <c r="K27" s="13"/>
      <c r="L27" s="50" t="s">
        <v>27</v>
      </c>
      <c r="M27" s="50">
        <f t="shared" si="2"/>
        <v>10554301.33</v>
      </c>
      <c r="N27" s="50">
        <v>9542156.3300000001</v>
      </c>
      <c r="O27" s="50">
        <v>892167</v>
      </c>
      <c r="P27" s="166">
        <v>114011</v>
      </c>
      <c r="Q27" s="50">
        <v>5967</v>
      </c>
      <c r="R27" s="50">
        <v>0</v>
      </c>
      <c r="S27" s="50">
        <v>0</v>
      </c>
      <c r="T27" s="50">
        <v>0</v>
      </c>
      <c r="U27" s="50">
        <v>0</v>
      </c>
      <c r="V27" s="86"/>
    </row>
    <row r="28" spans="2:22" x14ac:dyDescent="0.2">
      <c r="B28" s="50" t="s">
        <v>28</v>
      </c>
      <c r="C28" s="50">
        <f>SUM(D28:J28)</f>
        <v>468503.2</v>
      </c>
      <c r="D28" s="50">
        <v>466631.09</v>
      </c>
      <c r="E28" s="50">
        <v>0</v>
      </c>
      <c r="F28" s="50">
        <v>982.41</v>
      </c>
      <c r="G28" s="50">
        <v>889.7</v>
      </c>
      <c r="H28" s="50">
        <v>0</v>
      </c>
      <c r="I28" s="50">
        <v>0</v>
      </c>
      <c r="J28" s="50">
        <v>0</v>
      </c>
      <c r="K28" s="13"/>
      <c r="L28" s="50" t="s">
        <v>28</v>
      </c>
      <c r="M28" s="50">
        <f t="shared" si="2"/>
        <v>580483.05000000005</v>
      </c>
      <c r="N28" s="50">
        <v>86495.360000000001</v>
      </c>
      <c r="O28" s="50">
        <v>490079.58</v>
      </c>
      <c r="P28" s="166">
        <v>3908.11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86"/>
    </row>
    <row r="29" spans="2:22" x14ac:dyDescent="0.2">
      <c r="B29" s="50"/>
      <c r="C29" s="79"/>
      <c r="D29" s="50"/>
      <c r="E29" s="50"/>
      <c r="F29" s="50"/>
      <c r="G29" s="50"/>
      <c r="H29" s="50"/>
      <c r="I29" s="79"/>
      <c r="J29" s="79"/>
      <c r="K29" s="13"/>
      <c r="L29" s="50"/>
      <c r="M29" s="50"/>
      <c r="N29" s="50"/>
      <c r="O29" s="50"/>
      <c r="P29" s="166"/>
      <c r="Q29" s="50"/>
      <c r="R29" s="50"/>
      <c r="S29" s="79"/>
      <c r="T29" s="79"/>
      <c r="U29" s="79"/>
      <c r="V29" s="86"/>
    </row>
    <row r="30" spans="2:22" x14ac:dyDescent="0.2">
      <c r="B30" s="54" t="s">
        <v>140</v>
      </c>
      <c r="C30" s="50">
        <f>SUM(D30:J30)</f>
        <v>17328179.029999997</v>
      </c>
      <c r="D30" s="50">
        <v>17227203.77</v>
      </c>
      <c r="E30" s="50">
        <v>6522.97</v>
      </c>
      <c r="F30" s="50">
        <v>75829.11</v>
      </c>
      <c r="G30" s="50">
        <v>18623.18</v>
      </c>
      <c r="H30" s="50">
        <v>0</v>
      </c>
      <c r="I30" s="50">
        <v>0</v>
      </c>
      <c r="J30" s="50">
        <v>0</v>
      </c>
      <c r="K30" s="13"/>
      <c r="L30" s="54" t="s">
        <v>140</v>
      </c>
      <c r="M30" s="50">
        <f t="shared" si="2"/>
        <v>1334008.8800000001</v>
      </c>
      <c r="N30" s="50">
        <v>0</v>
      </c>
      <c r="O30" s="50">
        <v>1333772.9300000002</v>
      </c>
      <c r="P30" s="166">
        <v>235.95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86"/>
    </row>
    <row r="31" spans="2:22" x14ac:dyDescent="0.2">
      <c r="B31" s="50" t="s">
        <v>29</v>
      </c>
      <c r="C31" s="50">
        <f>SUM(D31:J31)</f>
        <v>31318126.290000003</v>
      </c>
      <c r="D31" s="50">
        <v>27890922.18</v>
      </c>
      <c r="E31" s="50">
        <v>2915244.07</v>
      </c>
      <c r="F31" s="50">
        <v>296385.03000000003</v>
      </c>
      <c r="G31" s="50">
        <v>42841.82</v>
      </c>
      <c r="H31" s="50">
        <v>6359</v>
      </c>
      <c r="I31" s="50">
        <v>0</v>
      </c>
      <c r="J31" s="50">
        <v>166374.19</v>
      </c>
      <c r="K31" s="13"/>
      <c r="L31" s="50" t="s">
        <v>29</v>
      </c>
      <c r="M31" s="50">
        <f t="shared" si="2"/>
        <v>35537825.369999997</v>
      </c>
      <c r="N31" s="50">
        <v>15931183.870000001</v>
      </c>
      <c r="O31" s="50">
        <v>16144362.219999999</v>
      </c>
      <c r="P31" s="166">
        <v>3385606.63</v>
      </c>
      <c r="Q31" s="50">
        <v>13508.32</v>
      </c>
      <c r="R31" s="50">
        <v>63164.33</v>
      </c>
      <c r="S31" s="50">
        <v>0</v>
      </c>
      <c r="T31" s="50">
        <v>0</v>
      </c>
      <c r="U31" s="50">
        <v>0</v>
      </c>
      <c r="V31" s="86"/>
    </row>
    <row r="32" spans="2:22" x14ac:dyDescent="0.2">
      <c r="B32" s="50" t="s">
        <v>30</v>
      </c>
      <c r="C32" s="50">
        <f>SUM(D32:J32)</f>
        <v>727468.02999999991</v>
      </c>
      <c r="D32" s="50">
        <v>586386.72</v>
      </c>
      <c r="E32" s="50">
        <v>106038.1</v>
      </c>
      <c r="F32" s="50">
        <v>28117.769999999997</v>
      </c>
      <c r="G32" s="50">
        <v>6925.44</v>
      </c>
      <c r="H32" s="50">
        <v>0</v>
      </c>
      <c r="I32" s="50">
        <v>0</v>
      </c>
      <c r="J32" s="50">
        <v>0</v>
      </c>
      <c r="K32" s="13"/>
      <c r="L32" s="50" t="s">
        <v>30</v>
      </c>
      <c r="M32" s="50">
        <f t="shared" si="2"/>
        <v>1448344.0500000003</v>
      </c>
      <c r="N32" s="50">
        <v>1336641.4000000001</v>
      </c>
      <c r="O32" s="50">
        <v>730</v>
      </c>
      <c r="P32" s="166">
        <v>110158.31</v>
      </c>
      <c r="Q32" s="50">
        <v>284.33999999999997</v>
      </c>
      <c r="R32" s="50">
        <v>530</v>
      </c>
      <c r="S32" s="50">
        <v>0</v>
      </c>
      <c r="T32" s="50">
        <v>0</v>
      </c>
      <c r="U32" s="50">
        <v>0</v>
      </c>
      <c r="V32" s="86"/>
    </row>
    <row r="33" spans="2:22" x14ac:dyDescent="0.2">
      <c r="B33" s="50" t="s">
        <v>31</v>
      </c>
      <c r="C33" s="50">
        <f>SUM(D33:J33)</f>
        <v>2381311.79</v>
      </c>
      <c r="D33" s="50">
        <v>2193385.79</v>
      </c>
      <c r="E33" s="50">
        <v>64763.98</v>
      </c>
      <c r="F33" s="50">
        <v>99023.010000000009</v>
      </c>
      <c r="G33" s="50">
        <v>24139.010000000002</v>
      </c>
      <c r="H33" s="50">
        <v>0</v>
      </c>
      <c r="I33" s="50">
        <v>0</v>
      </c>
      <c r="J33" s="50">
        <v>0</v>
      </c>
      <c r="K33" s="13"/>
      <c r="L33" s="50" t="s">
        <v>31</v>
      </c>
      <c r="M33" s="50">
        <f t="shared" si="2"/>
        <v>3192833</v>
      </c>
      <c r="N33" s="50">
        <v>3025889.98</v>
      </c>
      <c r="O33" s="50">
        <v>2422.0300000000002</v>
      </c>
      <c r="P33" s="166">
        <v>145224.99</v>
      </c>
      <c r="Q33" s="50">
        <v>4506</v>
      </c>
      <c r="R33" s="50">
        <v>14790</v>
      </c>
      <c r="S33" s="50">
        <v>0</v>
      </c>
      <c r="T33" s="50">
        <v>0</v>
      </c>
      <c r="U33" s="50">
        <v>0</v>
      </c>
      <c r="V33" s="86"/>
    </row>
    <row r="34" spans="2:22" x14ac:dyDescent="0.2">
      <c r="B34" s="50" t="s">
        <v>32</v>
      </c>
      <c r="C34" s="50">
        <f>SUM(D34:J34)</f>
        <v>931652.24</v>
      </c>
      <c r="D34" s="50">
        <v>889968.28</v>
      </c>
      <c r="E34" s="50">
        <v>162</v>
      </c>
      <c r="F34" s="50">
        <v>33968.36</v>
      </c>
      <c r="G34" s="50">
        <v>7553.6</v>
      </c>
      <c r="H34" s="50">
        <v>0</v>
      </c>
      <c r="I34" s="50">
        <v>0</v>
      </c>
      <c r="J34" s="50">
        <v>0</v>
      </c>
      <c r="K34" s="13"/>
      <c r="L34" s="50" t="s">
        <v>32</v>
      </c>
      <c r="M34" s="50">
        <f t="shared" si="2"/>
        <v>637089.68000000005</v>
      </c>
      <c r="N34" s="50">
        <v>626915.53</v>
      </c>
      <c r="O34" s="50">
        <v>241</v>
      </c>
      <c r="P34" s="166">
        <v>7235.15</v>
      </c>
      <c r="Q34" s="50">
        <v>1030</v>
      </c>
      <c r="R34" s="50">
        <v>1668</v>
      </c>
      <c r="S34" s="50">
        <v>0</v>
      </c>
      <c r="T34" s="50">
        <v>0</v>
      </c>
      <c r="U34" s="50">
        <v>0</v>
      </c>
      <c r="V34" s="86"/>
    </row>
    <row r="35" spans="2:22" x14ac:dyDescent="0.2">
      <c r="B35" s="50"/>
      <c r="C35" s="79"/>
      <c r="D35" s="50"/>
      <c r="E35" s="50"/>
      <c r="F35" s="50"/>
      <c r="G35" s="50"/>
      <c r="H35" s="50"/>
      <c r="I35" s="79"/>
      <c r="J35" s="79"/>
      <c r="K35" s="13"/>
      <c r="L35" s="50"/>
      <c r="M35" s="50"/>
      <c r="N35" s="50"/>
      <c r="O35" s="50"/>
      <c r="P35" s="166"/>
      <c r="Q35" s="50"/>
      <c r="R35" s="50"/>
      <c r="S35" s="50"/>
      <c r="T35" s="50"/>
      <c r="U35" s="50"/>
      <c r="V35" s="86"/>
    </row>
    <row r="36" spans="2:22" x14ac:dyDescent="0.2">
      <c r="B36" s="50" t="s">
        <v>33</v>
      </c>
      <c r="C36" s="50">
        <f>SUM(D36:J36)</f>
        <v>677753.42999999993</v>
      </c>
      <c r="D36" s="50">
        <v>477797.27999999997</v>
      </c>
      <c r="E36" s="50">
        <v>40126.07</v>
      </c>
      <c r="F36" s="50">
        <v>88289.62</v>
      </c>
      <c r="G36" s="50">
        <v>71540.460000000006</v>
      </c>
      <c r="H36" s="50">
        <v>0</v>
      </c>
      <c r="I36" s="50">
        <v>0</v>
      </c>
      <c r="J36" s="50">
        <v>0</v>
      </c>
      <c r="K36" s="13"/>
      <c r="L36" s="50" t="s">
        <v>33</v>
      </c>
      <c r="M36" s="50">
        <f t="shared" si="2"/>
        <v>14287.42</v>
      </c>
      <c r="N36" s="50">
        <v>0</v>
      </c>
      <c r="O36" s="50">
        <v>0</v>
      </c>
      <c r="P36" s="166">
        <v>14287.42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86"/>
    </row>
    <row r="37" spans="2:22" x14ac:dyDescent="0.2">
      <c r="B37" s="50" t="s">
        <v>34</v>
      </c>
      <c r="C37" s="50">
        <f>SUM(D37:J37)</f>
        <v>3519694.62</v>
      </c>
      <c r="D37" s="50">
        <v>3427555.6</v>
      </c>
      <c r="E37" s="50">
        <v>75633.8</v>
      </c>
      <c r="F37" s="50">
        <v>13610.97</v>
      </c>
      <c r="G37" s="50">
        <v>2894.25</v>
      </c>
      <c r="H37" s="50">
        <v>0</v>
      </c>
      <c r="I37" s="50">
        <v>0</v>
      </c>
      <c r="J37" s="50">
        <v>0</v>
      </c>
      <c r="K37" s="13"/>
      <c r="L37" s="50" t="s">
        <v>34</v>
      </c>
      <c r="M37" s="50">
        <f t="shared" si="2"/>
        <v>4406572.8100000005</v>
      </c>
      <c r="N37" s="50">
        <v>1247987.4099999999</v>
      </c>
      <c r="O37" s="50">
        <v>3018682.84</v>
      </c>
      <c r="P37" s="166">
        <v>135953.19</v>
      </c>
      <c r="Q37" s="50">
        <v>3949.37</v>
      </c>
      <c r="R37" s="50">
        <v>0</v>
      </c>
      <c r="S37" s="50">
        <v>0</v>
      </c>
      <c r="T37" s="50">
        <v>0</v>
      </c>
      <c r="U37" s="50">
        <v>0</v>
      </c>
      <c r="V37" s="86"/>
    </row>
    <row r="38" spans="2:22" x14ac:dyDescent="0.2">
      <c r="B38" s="50" t="s">
        <v>35</v>
      </c>
      <c r="C38" s="50">
        <f>SUM(D38:J38)</f>
        <v>4863367.25</v>
      </c>
      <c r="D38" s="50">
        <v>4002668.5000000005</v>
      </c>
      <c r="E38" s="50">
        <v>795041.45</v>
      </c>
      <c r="F38" s="50">
        <v>61323.53</v>
      </c>
      <c r="G38" s="50">
        <v>4333.7700000000004</v>
      </c>
      <c r="H38" s="50">
        <v>0</v>
      </c>
      <c r="I38" s="50">
        <v>0</v>
      </c>
      <c r="J38" s="50">
        <v>0</v>
      </c>
      <c r="K38" s="13"/>
      <c r="L38" s="50" t="s">
        <v>35</v>
      </c>
      <c r="M38" s="50">
        <f t="shared" si="2"/>
        <v>2619947.0300000007</v>
      </c>
      <c r="N38" s="50">
        <v>2122577.9800000004</v>
      </c>
      <c r="O38" s="50">
        <v>294166.58</v>
      </c>
      <c r="P38" s="166">
        <v>82601.350000000006</v>
      </c>
      <c r="Q38" s="50">
        <v>4711.12</v>
      </c>
      <c r="R38" s="50">
        <v>115890</v>
      </c>
      <c r="S38" s="50">
        <v>0</v>
      </c>
      <c r="T38" s="50">
        <v>0</v>
      </c>
      <c r="U38" s="50">
        <v>0</v>
      </c>
      <c r="V38" s="86"/>
    </row>
    <row r="39" spans="2:22" x14ac:dyDescent="0.2">
      <c r="B39" s="50" t="s">
        <v>36</v>
      </c>
      <c r="C39" s="50">
        <f>SUM(D39:J39)</f>
        <v>371921.84</v>
      </c>
      <c r="D39" s="50">
        <v>362505.48</v>
      </c>
      <c r="E39" s="50">
        <v>4945</v>
      </c>
      <c r="F39" s="50">
        <v>4019.09</v>
      </c>
      <c r="G39" s="50">
        <v>452.27</v>
      </c>
      <c r="H39" s="50">
        <v>0</v>
      </c>
      <c r="I39" s="50">
        <v>0</v>
      </c>
      <c r="J39" s="50">
        <v>0</v>
      </c>
      <c r="K39" s="13"/>
      <c r="L39" s="50" t="s">
        <v>36</v>
      </c>
      <c r="M39" s="50">
        <f t="shared" si="2"/>
        <v>1246148.01</v>
      </c>
      <c r="N39" s="50">
        <v>1213267.6200000001</v>
      </c>
      <c r="O39" s="50">
        <v>3768.24</v>
      </c>
      <c r="P39" s="166">
        <v>27922.98</v>
      </c>
      <c r="Q39" s="50">
        <v>1189.17</v>
      </c>
      <c r="R39" s="50">
        <v>0</v>
      </c>
      <c r="S39" s="50">
        <v>0</v>
      </c>
      <c r="T39" s="50">
        <v>0</v>
      </c>
      <c r="U39" s="50">
        <v>0</v>
      </c>
      <c r="V39" s="86"/>
    </row>
    <row r="40" spans="2:22" ht="12.75" customHeight="1" x14ac:dyDescent="0.2">
      <c r="B40" s="14" t="s">
        <v>205</v>
      </c>
      <c r="C40" s="156" t="s">
        <v>234</v>
      </c>
      <c r="D40" s="156"/>
      <c r="E40" s="156"/>
      <c r="F40" s="156"/>
      <c r="G40" s="156"/>
      <c r="H40" s="156"/>
      <c r="I40" s="156"/>
      <c r="J40" s="156"/>
      <c r="K40" s="13"/>
      <c r="L40" s="13"/>
      <c r="M40" s="156"/>
      <c r="N40" s="157"/>
      <c r="O40" s="157"/>
      <c r="P40" s="157"/>
      <c r="Q40" s="157"/>
      <c r="R40" s="157"/>
      <c r="S40" s="157"/>
      <c r="T40" s="157"/>
    </row>
    <row r="41" spans="2:22" x14ac:dyDescent="0.2">
      <c r="C41" s="156" t="s">
        <v>235</v>
      </c>
      <c r="D41" s="156"/>
      <c r="E41" s="156"/>
      <c r="F41" s="156"/>
      <c r="G41" s="156"/>
      <c r="H41" s="156"/>
      <c r="I41" s="156"/>
      <c r="J41" s="156"/>
      <c r="M41" s="156"/>
      <c r="N41" s="157"/>
      <c r="O41" s="157"/>
      <c r="P41" s="157"/>
      <c r="Q41" s="157"/>
      <c r="R41" s="157"/>
      <c r="S41" s="157"/>
      <c r="T41" s="157"/>
    </row>
    <row r="42" spans="2:22" x14ac:dyDescent="0.2">
      <c r="N42" s="66"/>
      <c r="O42" s="66"/>
      <c r="P42" s="66"/>
      <c r="Q42" s="66"/>
      <c r="R42" s="66"/>
      <c r="S42" s="66"/>
    </row>
    <row r="43" spans="2:22" s="66" customFormat="1" x14ac:dyDescent="0.2"/>
    <row r="44" spans="2:22" s="66" customFormat="1" x14ac:dyDescent="0.2"/>
    <row r="45" spans="2:22" s="66" customFormat="1" x14ac:dyDescent="0.2"/>
    <row r="46" spans="2:22" s="66" customFormat="1" x14ac:dyDescent="0.2"/>
    <row r="47" spans="2:22" s="66" customFormat="1" x14ac:dyDescent="0.2"/>
    <row r="48" spans="2:22" s="66" customFormat="1" x14ac:dyDescent="0.2"/>
    <row r="49" spans="14:14" s="66" customFormat="1" x14ac:dyDescent="0.2">
      <c r="N49" s="68"/>
    </row>
    <row r="50" spans="14:14" s="66" customFormat="1" x14ac:dyDescent="0.2"/>
    <row r="51" spans="14:14" s="66" customFormat="1" x14ac:dyDescent="0.2"/>
    <row r="52" spans="14:14" s="66" customFormat="1" x14ac:dyDescent="0.2"/>
    <row r="53" spans="14:14" s="66" customFormat="1" x14ac:dyDescent="0.2"/>
    <row r="54" spans="14:14" s="66" customFormat="1" x14ac:dyDescent="0.2"/>
    <row r="55" spans="14:14" s="66" customFormat="1" x14ac:dyDescent="0.2"/>
    <row r="56" spans="14:14" s="66" customFormat="1" x14ac:dyDescent="0.2"/>
    <row r="57" spans="14:14" s="66" customFormat="1" x14ac:dyDescent="0.2"/>
    <row r="58" spans="14:14" s="66" customFormat="1" x14ac:dyDescent="0.2"/>
    <row r="59" spans="14:14" s="66" customFormat="1" x14ac:dyDescent="0.2"/>
    <row r="60" spans="14:14" s="66" customFormat="1" x14ac:dyDescent="0.2"/>
    <row r="61" spans="14:14" s="66" customFormat="1" x14ac:dyDescent="0.2"/>
    <row r="62" spans="14:14" s="66" customFormat="1" x14ac:dyDescent="0.2"/>
    <row r="63" spans="14:14" s="66" customFormat="1" x14ac:dyDescent="0.2"/>
    <row r="64" spans="14:14" s="66" customFormat="1" x14ac:dyDescent="0.2"/>
    <row r="65" spans="10:23" s="66" customFormat="1" x14ac:dyDescent="0.2"/>
    <row r="66" spans="10:23" s="66" customFormat="1" x14ac:dyDescent="0.2"/>
    <row r="67" spans="10:23" s="66" customFormat="1" x14ac:dyDescent="0.2"/>
    <row r="68" spans="10:23" s="66" customFormat="1" x14ac:dyDescent="0.2"/>
    <row r="69" spans="10:23" s="66" customFormat="1" x14ac:dyDescent="0.2"/>
    <row r="70" spans="10:23" s="66" customFormat="1" x14ac:dyDescent="0.2"/>
    <row r="71" spans="10:23" s="66" customFormat="1" x14ac:dyDescent="0.2"/>
    <row r="72" spans="10:23" s="66" customFormat="1" x14ac:dyDescent="0.2">
      <c r="N72" s="68"/>
    </row>
    <row r="73" spans="10:23" s="66" customFormat="1" x14ac:dyDescent="0.2"/>
    <row r="74" spans="10:23" s="66" customFormat="1" x14ac:dyDescent="0.2"/>
    <row r="75" spans="10:23" x14ac:dyDescent="0.2">
      <c r="N75" s="66"/>
      <c r="O75" s="66"/>
      <c r="P75" s="66"/>
      <c r="Q75" s="66"/>
      <c r="R75" s="66"/>
      <c r="S75" s="66"/>
      <c r="T75" s="66"/>
      <c r="U75" s="66"/>
      <c r="V75" s="66"/>
      <c r="W75" s="66"/>
    </row>
    <row r="76" spans="10:23" s="66" customFormat="1" x14ac:dyDescent="0.2"/>
    <row r="77" spans="10:23" s="66" customFormat="1" x14ac:dyDescent="0.2">
      <c r="W77" s="55"/>
    </row>
    <row r="78" spans="10:23" s="66" customFormat="1" x14ac:dyDescent="0.2">
      <c r="V78" s="55"/>
    </row>
    <row r="79" spans="10:23" s="66" customFormat="1" x14ac:dyDescent="0.2"/>
    <row r="80" spans="10:23" x14ac:dyDescent="0.2">
      <c r="J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</row>
    <row r="81" spans="13:23" s="66" customFormat="1" x14ac:dyDescent="0.2">
      <c r="U81" s="55"/>
    </row>
    <row r="82" spans="13:23" s="66" customFormat="1" x14ac:dyDescent="0.2">
      <c r="M82" s="55"/>
      <c r="N82" s="55"/>
      <c r="O82" s="55"/>
      <c r="P82" s="55"/>
      <c r="Q82" s="55"/>
      <c r="R82" s="55"/>
      <c r="S82" s="55"/>
      <c r="T82" s="55"/>
      <c r="W82" s="55"/>
    </row>
    <row r="83" spans="13:23" s="66" customFormat="1" x14ac:dyDescent="0.2">
      <c r="V83" s="55"/>
    </row>
    <row r="84" spans="13:23" s="66" customFormat="1" x14ac:dyDescent="0.2"/>
    <row r="85" spans="13:23" x14ac:dyDescent="0.2"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</row>
    <row r="86" spans="13:23" s="66" customFormat="1" x14ac:dyDescent="0.2">
      <c r="U86" s="55"/>
    </row>
    <row r="87" spans="13:23" s="66" customFormat="1" x14ac:dyDescent="0.2">
      <c r="W87" s="55"/>
    </row>
    <row r="88" spans="13:23" s="66" customFormat="1" x14ac:dyDescent="0.2">
      <c r="V88" s="55"/>
    </row>
    <row r="89" spans="13:23" s="66" customFormat="1" x14ac:dyDescent="0.2">
      <c r="M89" s="55"/>
      <c r="N89" s="55"/>
      <c r="O89" s="55"/>
      <c r="P89" s="55"/>
      <c r="Q89" s="55"/>
      <c r="R89" s="55"/>
      <c r="S89" s="55"/>
    </row>
    <row r="90" spans="13:23" s="66" customFormat="1" x14ac:dyDescent="0.2"/>
    <row r="91" spans="13:23" s="66" customFormat="1" x14ac:dyDescent="0.2">
      <c r="U91" s="55"/>
    </row>
    <row r="92" spans="13:23" s="66" customFormat="1" x14ac:dyDescent="0.2">
      <c r="T92" s="55"/>
    </row>
    <row r="93" spans="13:23" s="66" customFormat="1" x14ac:dyDescent="0.2"/>
    <row r="94" spans="13:23" s="66" customFormat="1" x14ac:dyDescent="0.2"/>
    <row r="95" spans="13:23" s="66" customFormat="1" x14ac:dyDescent="0.2"/>
    <row r="96" spans="13:23" s="66" customFormat="1" x14ac:dyDescent="0.2">
      <c r="N96" s="55"/>
      <c r="O96" s="55"/>
      <c r="P96" s="55"/>
      <c r="Q96" s="55"/>
      <c r="R96" s="55"/>
      <c r="S96" s="55"/>
    </row>
    <row r="97" spans="13:23" s="66" customFormat="1" x14ac:dyDescent="0.2"/>
    <row r="98" spans="13:23" s="66" customFormat="1" x14ac:dyDescent="0.2"/>
    <row r="99" spans="13:23" x14ac:dyDescent="0.2"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</row>
    <row r="100" spans="13:23" x14ac:dyDescent="0.2"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</row>
    <row r="101" spans="13:23" x14ac:dyDescent="0.2">
      <c r="M101" s="66"/>
      <c r="N101" s="66"/>
      <c r="O101" s="66"/>
      <c r="P101" s="66"/>
      <c r="Q101" s="66"/>
      <c r="R101" s="66"/>
      <c r="S101" s="66"/>
      <c r="T101" s="66"/>
      <c r="U101" s="66"/>
      <c r="V101" s="66"/>
    </row>
    <row r="102" spans="13:23" x14ac:dyDescent="0.2">
      <c r="M102" s="66"/>
      <c r="N102" s="66"/>
      <c r="O102" s="66"/>
      <c r="P102" s="66"/>
      <c r="Q102" s="66"/>
      <c r="R102" s="66"/>
      <c r="S102" s="66"/>
      <c r="T102" s="66"/>
      <c r="U102" s="66"/>
    </row>
    <row r="103" spans="13:23" x14ac:dyDescent="0.2">
      <c r="N103" s="66"/>
      <c r="O103" s="66"/>
      <c r="P103" s="66"/>
      <c r="Q103" s="66"/>
      <c r="R103" s="66"/>
      <c r="S103" s="66"/>
      <c r="T103" s="66"/>
      <c r="U103" s="66"/>
    </row>
    <row r="104" spans="13:23" x14ac:dyDescent="0.2">
      <c r="N104" s="66"/>
      <c r="O104" s="66"/>
      <c r="P104" s="66"/>
      <c r="Q104" s="66"/>
      <c r="R104" s="66"/>
      <c r="S104" s="66"/>
      <c r="T104" s="66"/>
      <c r="U104" s="66"/>
    </row>
    <row r="105" spans="13:23" x14ac:dyDescent="0.2">
      <c r="N105" s="66"/>
      <c r="O105" s="66"/>
      <c r="P105" s="66"/>
      <c r="Q105" s="66"/>
      <c r="R105" s="66"/>
      <c r="S105" s="66"/>
      <c r="T105" s="66"/>
    </row>
    <row r="106" spans="13:23" x14ac:dyDescent="0.2">
      <c r="N106" s="66"/>
      <c r="O106" s="66"/>
      <c r="P106" s="66"/>
      <c r="Q106" s="66"/>
      <c r="R106" s="66"/>
      <c r="S106" s="66"/>
    </row>
    <row r="107" spans="13:23" x14ac:dyDescent="0.2">
      <c r="N107" s="66"/>
      <c r="O107" s="66"/>
      <c r="P107" s="66"/>
      <c r="Q107" s="66"/>
      <c r="R107" s="66"/>
      <c r="S107" s="66"/>
    </row>
    <row r="108" spans="13:23" x14ac:dyDescent="0.2">
      <c r="N108" s="66"/>
      <c r="O108" s="66"/>
      <c r="P108" s="66"/>
      <c r="Q108" s="66"/>
      <c r="R108" s="66"/>
      <c r="S108" s="66"/>
    </row>
    <row r="109" spans="13:23" x14ac:dyDescent="0.2">
      <c r="N109" s="66"/>
      <c r="O109" s="66"/>
      <c r="P109" s="66"/>
      <c r="Q109" s="66"/>
      <c r="R109" s="66"/>
      <c r="S109" s="6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colBreaks count="1" manualBreakCount="1">
    <brk id="10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B1:N305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4.28515625" style="55" customWidth="1"/>
    <col min="3" max="3" width="15.140625" style="1" customWidth="1"/>
    <col min="4" max="4" width="16" style="1" customWidth="1"/>
    <col min="5" max="5" width="14.42578125" style="1" customWidth="1"/>
    <col min="6" max="6" width="14.85546875" style="1" customWidth="1"/>
    <col min="7" max="7" width="13.85546875" style="1" customWidth="1"/>
    <col min="8" max="8" width="13.140625" style="1" customWidth="1"/>
    <col min="9" max="9" width="11" style="1" customWidth="1"/>
    <col min="10" max="10" width="10.42578125" style="1" bestFit="1" customWidth="1"/>
    <col min="11" max="11" width="13.5703125" style="1" customWidth="1"/>
    <col min="12" max="12" width="15.140625" style="1" customWidth="1"/>
    <col min="13" max="13" width="11.7109375" style="1" customWidth="1"/>
    <col min="14" max="14" width="4.85546875" style="55" customWidth="1"/>
    <col min="15" max="16384" width="9.140625" style="55"/>
  </cols>
  <sheetData>
    <row r="1" spans="2:14" x14ac:dyDescent="0.2">
      <c r="B1" s="57"/>
      <c r="C1" s="57"/>
      <c r="D1" s="57"/>
      <c r="E1" s="57"/>
      <c r="F1" s="57"/>
      <c r="G1" s="57" t="s">
        <v>131</v>
      </c>
      <c r="H1" s="57"/>
      <c r="I1" s="57"/>
      <c r="J1" s="57"/>
      <c r="K1" s="57"/>
      <c r="L1" s="57"/>
      <c r="M1" s="57"/>
    </row>
    <row r="3" spans="2:14" x14ac:dyDescent="0.2">
      <c r="B3" s="57"/>
      <c r="C3" s="57"/>
      <c r="D3" s="57"/>
      <c r="E3" s="57"/>
      <c r="F3" s="57"/>
      <c r="G3" s="57" t="s">
        <v>269</v>
      </c>
      <c r="H3" s="57"/>
      <c r="I3" s="57"/>
      <c r="J3" s="57"/>
      <c r="K3" s="57"/>
      <c r="L3" s="57"/>
      <c r="M3" s="57"/>
    </row>
    <row r="4" spans="2:14" x14ac:dyDescent="0.2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67"/>
    </row>
    <row r="5" spans="2:14" x14ac:dyDescent="0.2">
      <c r="B5" s="91"/>
      <c r="C5" s="30" t="s">
        <v>11</v>
      </c>
      <c r="D5" s="30"/>
      <c r="E5" s="30"/>
      <c r="F5" s="30"/>
      <c r="G5" s="35"/>
      <c r="H5" s="35"/>
      <c r="I5" s="35" t="s">
        <v>70</v>
      </c>
      <c r="J5" s="35"/>
      <c r="K5" s="35"/>
      <c r="L5" s="29"/>
      <c r="M5" s="29"/>
    </row>
    <row r="6" spans="2:14" x14ac:dyDescent="0.2">
      <c r="B6" s="90" t="s">
        <v>37</v>
      </c>
      <c r="C6" s="30" t="s">
        <v>64</v>
      </c>
      <c r="D6" s="30" t="s">
        <v>0</v>
      </c>
      <c r="E6" s="30"/>
      <c r="F6" s="30" t="s">
        <v>5</v>
      </c>
      <c r="G6" s="30" t="s">
        <v>11</v>
      </c>
      <c r="H6" s="30"/>
      <c r="I6" s="30"/>
      <c r="J6" s="30"/>
      <c r="K6" s="30"/>
      <c r="L6" s="29"/>
      <c r="M6" s="29"/>
    </row>
    <row r="7" spans="2:14" x14ac:dyDescent="0.2">
      <c r="B7" s="90" t="s">
        <v>38</v>
      </c>
      <c r="C7" s="30" t="s">
        <v>69</v>
      </c>
      <c r="D7" s="30" t="s">
        <v>1</v>
      </c>
      <c r="E7" s="30" t="s">
        <v>3</v>
      </c>
      <c r="F7" s="30" t="s">
        <v>1</v>
      </c>
      <c r="G7" s="30" t="s">
        <v>7</v>
      </c>
      <c r="H7" s="30" t="s">
        <v>75</v>
      </c>
      <c r="I7" s="30" t="s">
        <v>171</v>
      </c>
      <c r="J7" s="30" t="s">
        <v>73</v>
      </c>
      <c r="K7" s="30"/>
      <c r="L7" s="30"/>
      <c r="M7" s="30" t="s">
        <v>7</v>
      </c>
    </row>
    <row r="8" spans="2:14" x14ac:dyDescent="0.2">
      <c r="B8" s="90" t="s">
        <v>39</v>
      </c>
      <c r="C8" s="30" t="s">
        <v>4</v>
      </c>
      <c r="D8" s="30" t="s">
        <v>2</v>
      </c>
      <c r="E8" s="30" t="s">
        <v>4</v>
      </c>
      <c r="F8" s="30" t="s">
        <v>6</v>
      </c>
      <c r="G8" s="30" t="s">
        <v>8</v>
      </c>
      <c r="H8" s="30" t="s">
        <v>4</v>
      </c>
      <c r="I8" s="30" t="s">
        <v>4</v>
      </c>
      <c r="J8" s="30" t="s">
        <v>74</v>
      </c>
      <c r="K8" s="30" t="s">
        <v>7</v>
      </c>
      <c r="L8" s="30" t="s">
        <v>9</v>
      </c>
      <c r="M8" s="30" t="s">
        <v>10</v>
      </c>
    </row>
    <row r="9" spans="2:14" s="61" customFormat="1" x14ac:dyDescent="0.2">
      <c r="B9" s="126" t="s">
        <v>13</v>
      </c>
      <c r="C9" s="170">
        <f>SUM(C11:C38)</f>
        <v>721876843.95000017</v>
      </c>
      <c r="D9" s="170">
        <f>SUM(D11:D38)</f>
        <v>260364568.26000002</v>
      </c>
      <c r="E9" s="170">
        <f>SUM(E11:E38)</f>
        <v>369257705.69</v>
      </c>
      <c r="F9" s="170">
        <f>SUM(F11:F38)</f>
        <v>31062073.859999999</v>
      </c>
      <c r="G9" s="170">
        <f t="shared" ref="G9:M9" si="0">SUM(G11:G38)</f>
        <v>20478213.699999999</v>
      </c>
      <c r="H9" s="170">
        <f t="shared" si="0"/>
        <v>12244121.850000001</v>
      </c>
      <c r="I9" s="170">
        <f t="shared" si="0"/>
        <v>510960.1</v>
      </c>
      <c r="J9" s="76">
        <f t="shared" si="0"/>
        <v>0</v>
      </c>
      <c r="K9" s="170">
        <f t="shared" si="0"/>
        <v>7723131.75</v>
      </c>
      <c r="L9" s="170">
        <f>SUM(L11:L39)</f>
        <v>40712694.440000005</v>
      </c>
      <c r="M9" s="171">
        <f t="shared" si="0"/>
        <v>1588</v>
      </c>
    </row>
    <row r="10" spans="2:14" x14ac:dyDescent="0.2">
      <c r="B10" s="93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51"/>
    </row>
    <row r="11" spans="2:14" x14ac:dyDescent="0.2">
      <c r="B11" s="93" t="s">
        <v>14</v>
      </c>
      <c r="C11" s="50">
        <f>+D11+E11+F11+G11+L11+M11</f>
        <v>6786219.5200000005</v>
      </c>
      <c r="D11" s="50">
        <v>1167190.78</v>
      </c>
      <c r="E11" s="50">
        <v>4816040.5500000007</v>
      </c>
      <c r="F11" s="50">
        <v>360639.73</v>
      </c>
      <c r="G11" s="50">
        <f>SUM(H11:K11)</f>
        <v>29998.6</v>
      </c>
      <c r="H11" s="50">
        <v>0</v>
      </c>
      <c r="I11" s="50">
        <v>0</v>
      </c>
      <c r="J11" s="50"/>
      <c r="K11" s="50">
        <v>29998.6</v>
      </c>
      <c r="L11" s="50">
        <v>412349.86</v>
      </c>
      <c r="M11" s="50">
        <v>0</v>
      </c>
    </row>
    <row r="12" spans="2:14" x14ac:dyDescent="0.2">
      <c r="B12" s="93" t="s">
        <v>15</v>
      </c>
      <c r="C12" s="50">
        <f>+D12+E12+F12+G12+L12+M12</f>
        <v>60443559.5</v>
      </c>
      <c r="D12" s="50">
        <v>6760509.2000000002</v>
      </c>
      <c r="E12" s="50">
        <v>51678168.769999996</v>
      </c>
      <c r="F12" s="50">
        <v>727505.25</v>
      </c>
      <c r="G12" s="50">
        <f t="shared" ref="G12:G38" si="1">SUM(H12:K12)</f>
        <v>1172425.8399999999</v>
      </c>
      <c r="H12" s="50">
        <v>1170062.6399999999</v>
      </c>
      <c r="I12" s="50">
        <v>0</v>
      </c>
      <c r="J12" s="50"/>
      <c r="K12" s="50">
        <v>2363.1999999999998</v>
      </c>
      <c r="L12" s="50">
        <v>103362.44</v>
      </c>
      <c r="M12" s="50">
        <v>1588</v>
      </c>
    </row>
    <row r="13" spans="2:14" x14ac:dyDescent="0.2">
      <c r="B13" s="77" t="s">
        <v>16</v>
      </c>
      <c r="C13" s="50">
        <f>+D13+E13+F13+G13+L13+M13</f>
        <v>52779194.539999992</v>
      </c>
      <c r="D13" s="50">
        <v>6253113.3200000003</v>
      </c>
      <c r="E13" s="50">
        <v>34142910.289999999</v>
      </c>
      <c r="F13" s="50">
        <v>457820.3</v>
      </c>
      <c r="G13" s="50">
        <f t="shared" si="1"/>
        <v>6589435.629999999</v>
      </c>
      <c r="H13" s="50">
        <v>6078475.5299999993</v>
      </c>
      <c r="I13" s="50">
        <v>510960.1</v>
      </c>
      <c r="J13" s="50"/>
      <c r="K13" s="50">
        <v>0</v>
      </c>
      <c r="L13" s="50">
        <v>5335915</v>
      </c>
      <c r="M13" s="50">
        <v>0</v>
      </c>
    </row>
    <row r="14" spans="2:14" x14ac:dyDescent="0.2">
      <c r="B14" s="77" t="s">
        <v>17</v>
      </c>
      <c r="C14" s="50">
        <f>+D14+E14+F14+G14+L14+M14</f>
        <v>78127260.849999994</v>
      </c>
      <c r="D14" s="50">
        <v>42309259.839999996</v>
      </c>
      <c r="E14" s="50">
        <v>22177371.93</v>
      </c>
      <c r="F14" s="50">
        <v>6151138.8499999996</v>
      </c>
      <c r="G14" s="50">
        <f t="shared" si="1"/>
        <v>1468239</v>
      </c>
      <c r="H14" s="50">
        <v>1390160.5</v>
      </c>
      <c r="I14" s="50">
        <v>0</v>
      </c>
      <c r="J14" s="50"/>
      <c r="K14" s="50">
        <v>78078.5</v>
      </c>
      <c r="L14" s="50">
        <v>6021251.2300000004</v>
      </c>
      <c r="M14" s="50">
        <v>0</v>
      </c>
    </row>
    <row r="15" spans="2:14" x14ac:dyDescent="0.2">
      <c r="B15" s="77" t="s">
        <v>18</v>
      </c>
      <c r="C15" s="50">
        <f>+D15+E15+F15+G15+L15+M15</f>
        <v>18464170.57</v>
      </c>
      <c r="D15" s="50">
        <v>1779850.92</v>
      </c>
      <c r="E15" s="50">
        <v>16597551.770000001</v>
      </c>
      <c r="F15" s="50">
        <v>2594.38</v>
      </c>
      <c r="G15" s="50">
        <f t="shared" si="1"/>
        <v>32753.68</v>
      </c>
      <c r="H15" s="50">
        <v>745.31</v>
      </c>
      <c r="I15" s="50">
        <v>0</v>
      </c>
      <c r="J15" s="50"/>
      <c r="K15" s="50">
        <v>32008.37</v>
      </c>
      <c r="L15" s="50">
        <v>51419.82</v>
      </c>
      <c r="M15" s="50">
        <v>0</v>
      </c>
    </row>
    <row r="16" spans="2:14" x14ac:dyDescent="0.2">
      <c r="B16" s="77"/>
      <c r="C16" s="79"/>
      <c r="D16" s="50"/>
      <c r="E16" s="50"/>
      <c r="F16" s="50"/>
      <c r="G16" s="50"/>
      <c r="H16" s="50"/>
      <c r="I16" s="50"/>
      <c r="J16" s="79"/>
      <c r="K16" s="50"/>
      <c r="L16" s="50"/>
      <c r="M16" s="50">
        <v>0</v>
      </c>
    </row>
    <row r="17" spans="2:13" x14ac:dyDescent="0.2">
      <c r="B17" s="77" t="s">
        <v>19</v>
      </c>
      <c r="C17" s="50">
        <f>+D17+E17+F17+G17+L17+M17</f>
        <v>4841026.7799999993</v>
      </c>
      <c r="D17" s="50">
        <v>2004298.8</v>
      </c>
      <c r="E17" s="50">
        <v>2014667.76</v>
      </c>
      <c r="F17" s="50">
        <v>397916.23000000004</v>
      </c>
      <c r="G17" s="50">
        <f t="shared" si="1"/>
        <v>69396.06</v>
      </c>
      <c r="H17" s="50">
        <v>56322.22</v>
      </c>
      <c r="I17" s="50">
        <v>0</v>
      </c>
      <c r="J17" s="50"/>
      <c r="K17" s="50">
        <v>13073.84</v>
      </c>
      <c r="L17" s="50">
        <v>354747.93</v>
      </c>
      <c r="M17" s="50">
        <v>0</v>
      </c>
    </row>
    <row r="18" spans="2:13" x14ac:dyDescent="0.2">
      <c r="B18" s="77" t="s">
        <v>20</v>
      </c>
      <c r="C18" s="50">
        <f>+D18+E18+F18+G18+L18+M18</f>
        <v>26058869.09</v>
      </c>
      <c r="D18" s="50">
        <v>1208122.6499999999</v>
      </c>
      <c r="E18" s="50">
        <v>24420188.220000003</v>
      </c>
      <c r="F18" s="50">
        <v>22438.65</v>
      </c>
      <c r="G18" s="50">
        <f t="shared" si="1"/>
        <v>280149.57</v>
      </c>
      <c r="H18" s="50">
        <v>9004.73</v>
      </c>
      <c r="I18" s="50">
        <v>0</v>
      </c>
      <c r="J18" s="50"/>
      <c r="K18" s="50">
        <v>271144.84000000003</v>
      </c>
      <c r="L18" s="50">
        <v>127970</v>
      </c>
      <c r="M18" s="50">
        <v>0</v>
      </c>
    </row>
    <row r="19" spans="2:13" x14ac:dyDescent="0.2">
      <c r="B19" s="77" t="s">
        <v>21</v>
      </c>
      <c r="C19" s="50">
        <f>+D19+E19+F19+G19+L19+M19</f>
        <v>12561832.670000002</v>
      </c>
      <c r="D19" s="50">
        <v>1048419.88</v>
      </c>
      <c r="E19" s="50">
        <v>10456890.619999999</v>
      </c>
      <c r="F19" s="50">
        <v>157063.71</v>
      </c>
      <c r="G19" s="50">
        <f t="shared" si="1"/>
        <v>530615.90999999992</v>
      </c>
      <c r="H19" s="50">
        <v>530615.90999999992</v>
      </c>
      <c r="I19" s="50">
        <v>0</v>
      </c>
      <c r="J19" s="50"/>
      <c r="K19" s="50">
        <v>0</v>
      </c>
      <c r="L19" s="50">
        <v>368842.55</v>
      </c>
      <c r="M19" s="50">
        <v>0</v>
      </c>
    </row>
    <row r="20" spans="2:13" x14ac:dyDescent="0.2">
      <c r="B20" s="77" t="s">
        <v>22</v>
      </c>
      <c r="C20" s="50">
        <f>+D20+E20+F20+G20+L20+M20</f>
        <v>34261522.920000002</v>
      </c>
      <c r="D20" s="50">
        <v>1764095.94</v>
      </c>
      <c r="E20" s="50">
        <v>31660729.529999997</v>
      </c>
      <c r="F20" s="50">
        <v>28707.16</v>
      </c>
      <c r="G20" s="50">
        <f t="shared" si="1"/>
        <v>8150.29</v>
      </c>
      <c r="H20" s="50">
        <v>6509.09</v>
      </c>
      <c r="I20" s="50">
        <v>0</v>
      </c>
      <c r="J20" s="50"/>
      <c r="K20" s="50">
        <v>1641.2</v>
      </c>
      <c r="L20" s="50">
        <v>799840</v>
      </c>
      <c r="M20" s="50">
        <v>0</v>
      </c>
    </row>
    <row r="21" spans="2:13" x14ac:dyDescent="0.2">
      <c r="B21" s="77" t="s">
        <v>23</v>
      </c>
      <c r="C21" s="50">
        <f>+D21+E21+F21+G21+L21+M21</f>
        <v>4705253.8100000005</v>
      </c>
      <c r="D21" s="50">
        <v>738554.39</v>
      </c>
      <c r="E21" s="50">
        <v>3561321.1900000004</v>
      </c>
      <c r="F21" s="50">
        <v>226939.07</v>
      </c>
      <c r="G21" s="50">
        <f t="shared" si="1"/>
        <v>55993.16</v>
      </c>
      <c r="H21" s="50">
        <v>55993.16</v>
      </c>
      <c r="I21" s="50">
        <v>0</v>
      </c>
      <c r="J21" s="50"/>
      <c r="K21" s="50">
        <v>0</v>
      </c>
      <c r="L21" s="50">
        <v>122446</v>
      </c>
      <c r="M21" s="50">
        <v>0</v>
      </c>
    </row>
    <row r="22" spans="2:13" x14ac:dyDescent="0.2">
      <c r="B22" s="77"/>
      <c r="C22" s="79"/>
      <c r="D22" s="50"/>
      <c r="E22" s="50"/>
      <c r="F22" s="50"/>
      <c r="G22" s="50"/>
      <c r="H22" s="50"/>
      <c r="I22" s="50"/>
      <c r="J22" s="79"/>
      <c r="K22" s="50"/>
      <c r="L22" s="50"/>
      <c r="M22" s="50">
        <v>0</v>
      </c>
    </row>
    <row r="23" spans="2:13" x14ac:dyDescent="0.2">
      <c r="B23" s="77" t="s">
        <v>24</v>
      </c>
      <c r="C23" s="50">
        <f>+D23+E23+F23+G23+L23+M23</f>
        <v>24880025.870000001</v>
      </c>
      <c r="D23" s="50">
        <v>17795095.309999999</v>
      </c>
      <c r="E23" s="50">
        <v>434459.26</v>
      </c>
      <c r="F23" s="50">
        <v>3835219.84</v>
      </c>
      <c r="G23" s="50">
        <f t="shared" si="1"/>
        <v>58457.299999999996</v>
      </c>
      <c r="H23" s="50">
        <v>9691.92</v>
      </c>
      <c r="I23" s="50">
        <v>0</v>
      </c>
      <c r="J23" s="50"/>
      <c r="K23" s="50">
        <v>48765.38</v>
      </c>
      <c r="L23" s="50">
        <v>2756794.16</v>
      </c>
      <c r="M23" s="50">
        <v>0</v>
      </c>
    </row>
    <row r="24" spans="2:13" x14ac:dyDescent="0.2">
      <c r="B24" s="77" t="s">
        <v>25</v>
      </c>
      <c r="C24" s="50">
        <f>+D24+E24+F24+G24+L24+M24</f>
        <v>4643917.4799999995</v>
      </c>
      <c r="D24" s="50">
        <v>214757.72</v>
      </c>
      <c r="E24" s="50">
        <v>4368267.25</v>
      </c>
      <c r="F24" s="50">
        <v>10623.869999999999</v>
      </c>
      <c r="G24" s="50">
        <f t="shared" si="1"/>
        <v>50268.639999999999</v>
      </c>
      <c r="H24" s="50">
        <v>48085.24</v>
      </c>
      <c r="I24" s="50">
        <v>0</v>
      </c>
      <c r="J24" s="50"/>
      <c r="K24" s="50">
        <v>2183.4</v>
      </c>
      <c r="L24" s="50">
        <v>0</v>
      </c>
      <c r="M24" s="50">
        <v>0</v>
      </c>
    </row>
    <row r="25" spans="2:13" x14ac:dyDescent="0.2">
      <c r="B25" s="77" t="s">
        <v>26</v>
      </c>
      <c r="C25" s="50">
        <f>+D25+E25+F25+G25+L25+M25</f>
        <v>37743489.43</v>
      </c>
      <c r="D25" s="50">
        <v>7233007.6900000004</v>
      </c>
      <c r="E25" s="50">
        <v>29184359.469999999</v>
      </c>
      <c r="F25" s="50">
        <v>857379.06</v>
      </c>
      <c r="G25" s="50">
        <f t="shared" si="1"/>
        <v>16943.59</v>
      </c>
      <c r="H25" s="50">
        <v>0</v>
      </c>
      <c r="I25" s="50">
        <v>0</v>
      </c>
      <c r="J25" s="50"/>
      <c r="K25" s="50">
        <v>16943.59</v>
      </c>
      <c r="L25" s="50">
        <v>451799.62</v>
      </c>
      <c r="M25" s="50">
        <v>0</v>
      </c>
    </row>
    <row r="26" spans="2:13" x14ac:dyDescent="0.2">
      <c r="B26" s="77" t="s">
        <v>27</v>
      </c>
      <c r="C26" s="50">
        <f>+D26+E26+F26+G26+L26+M26</f>
        <v>47531105</v>
      </c>
      <c r="D26" s="50">
        <v>1935060</v>
      </c>
      <c r="E26" s="50">
        <v>44261907</v>
      </c>
      <c r="F26" s="50">
        <v>18841</v>
      </c>
      <c r="G26" s="50">
        <f t="shared" si="1"/>
        <v>846769</v>
      </c>
      <c r="H26" s="50">
        <v>846377</v>
      </c>
      <c r="I26" s="50">
        <v>0</v>
      </c>
      <c r="J26" s="50"/>
      <c r="K26" s="50">
        <v>392</v>
      </c>
      <c r="L26" s="50">
        <v>468528</v>
      </c>
      <c r="M26" s="50">
        <v>0</v>
      </c>
    </row>
    <row r="27" spans="2:13" x14ac:dyDescent="0.2">
      <c r="B27" s="77" t="s">
        <v>28</v>
      </c>
      <c r="C27" s="50">
        <f>+D27+E27+F27+G27+L27+M27</f>
        <v>1952534.0899999999</v>
      </c>
      <c r="D27" s="50">
        <v>926509.87</v>
      </c>
      <c r="E27" s="50">
        <v>613013.78</v>
      </c>
      <c r="F27" s="50">
        <v>183167.22999999998</v>
      </c>
      <c r="G27" s="50">
        <f t="shared" si="1"/>
        <v>229843.21</v>
      </c>
      <c r="H27" s="50">
        <v>8782.4</v>
      </c>
      <c r="I27" s="50">
        <v>0</v>
      </c>
      <c r="J27" s="50"/>
      <c r="K27" s="50">
        <v>221060.81</v>
      </c>
      <c r="L27" s="50">
        <v>0</v>
      </c>
      <c r="M27" s="50">
        <v>0</v>
      </c>
    </row>
    <row r="28" spans="2:13" x14ac:dyDescent="0.2">
      <c r="B28" s="77"/>
      <c r="C28" s="79"/>
      <c r="D28" s="50"/>
      <c r="E28" s="50"/>
      <c r="F28" s="50"/>
      <c r="G28" s="50"/>
      <c r="H28" s="50"/>
      <c r="I28" s="50"/>
      <c r="J28" s="79"/>
      <c r="K28" s="50"/>
      <c r="L28" s="50"/>
      <c r="M28" s="50">
        <v>0</v>
      </c>
    </row>
    <row r="29" spans="2:13" x14ac:dyDescent="0.2">
      <c r="B29" s="152" t="s">
        <v>140</v>
      </c>
      <c r="C29" s="50">
        <f>+D29+E29+F29+G29+L29+M29</f>
        <v>136228410</v>
      </c>
      <c r="D29" s="50">
        <v>87189505.530000001</v>
      </c>
      <c r="E29" s="50">
        <v>9108706.4100000001</v>
      </c>
      <c r="F29" s="50">
        <v>15751111.43</v>
      </c>
      <c r="G29" s="50">
        <f t="shared" si="1"/>
        <v>3947396.02</v>
      </c>
      <c r="H29" s="50">
        <v>709962.71000000008</v>
      </c>
      <c r="I29" s="50">
        <v>0</v>
      </c>
      <c r="J29" s="50"/>
      <c r="K29" s="50">
        <v>3237433.31</v>
      </c>
      <c r="L29" s="50">
        <v>20231690.609999999</v>
      </c>
      <c r="M29" s="50">
        <v>0</v>
      </c>
    </row>
    <row r="30" spans="2:13" x14ac:dyDescent="0.2">
      <c r="B30" s="77" t="s">
        <v>29</v>
      </c>
      <c r="C30" s="50">
        <f>+D30+E30+F30+G30+L30+M30</f>
        <v>101743254.31999999</v>
      </c>
      <c r="D30" s="50">
        <v>66494101.260000005</v>
      </c>
      <c r="E30" s="50">
        <v>34772043.740000002</v>
      </c>
      <c r="F30" s="50">
        <v>38575.440000000002</v>
      </c>
      <c r="G30" s="50">
        <f t="shared" si="1"/>
        <v>0</v>
      </c>
      <c r="H30" s="50">
        <v>0</v>
      </c>
      <c r="I30" s="50">
        <v>0</v>
      </c>
      <c r="J30" s="50"/>
      <c r="K30" s="50">
        <v>0</v>
      </c>
      <c r="L30" s="50">
        <v>438533.88</v>
      </c>
      <c r="M30" s="50">
        <v>0</v>
      </c>
    </row>
    <row r="31" spans="2:13" x14ac:dyDescent="0.2">
      <c r="B31" s="77" t="s">
        <v>30</v>
      </c>
      <c r="C31" s="50">
        <f>+D31+E31+F31+G31+L31+M31</f>
        <v>8812433.2699999996</v>
      </c>
      <c r="D31" s="50">
        <v>1879497.21</v>
      </c>
      <c r="E31" s="50">
        <v>6601177.4500000002</v>
      </c>
      <c r="F31" s="50">
        <v>250289.1</v>
      </c>
      <c r="G31" s="50">
        <f t="shared" si="1"/>
        <v>78328.509999999995</v>
      </c>
      <c r="H31" s="50">
        <v>78328.509999999995</v>
      </c>
      <c r="I31" s="50">
        <v>0</v>
      </c>
      <c r="J31" s="50"/>
      <c r="K31" s="50">
        <v>0</v>
      </c>
      <c r="L31" s="50">
        <v>3141</v>
      </c>
      <c r="M31" s="50">
        <v>0</v>
      </c>
    </row>
    <row r="32" spans="2:13" x14ac:dyDescent="0.2">
      <c r="B32" s="77" t="s">
        <v>31</v>
      </c>
      <c r="C32" s="50">
        <f>+D32+E32+F32+G32+L32+M32</f>
        <v>21782214.450000003</v>
      </c>
      <c r="D32" s="50">
        <v>1357379.07</v>
      </c>
      <c r="E32" s="50">
        <v>17318733.050000001</v>
      </c>
      <c r="F32" s="50">
        <v>221296.01</v>
      </c>
      <c r="G32" s="50">
        <f t="shared" si="1"/>
        <v>2884806.32</v>
      </c>
      <c r="H32" s="50">
        <v>845394.9</v>
      </c>
      <c r="I32" s="50">
        <v>0</v>
      </c>
      <c r="J32" s="50"/>
      <c r="K32" s="50">
        <v>2039411.42</v>
      </c>
      <c r="L32" s="50">
        <v>0</v>
      </c>
      <c r="M32" s="50">
        <v>0</v>
      </c>
    </row>
    <row r="33" spans="2:13" x14ac:dyDescent="0.2">
      <c r="B33" s="77" t="s">
        <v>32</v>
      </c>
      <c r="C33" s="50">
        <f>+D33+E33+F33+G33+L33+M33</f>
        <v>3377140.21</v>
      </c>
      <c r="D33" s="50">
        <v>179114</v>
      </c>
      <c r="E33" s="50">
        <v>2945180.21</v>
      </c>
      <c r="F33" s="50">
        <v>32681</v>
      </c>
      <c r="G33" s="50">
        <f t="shared" si="1"/>
        <v>212590</v>
      </c>
      <c r="H33" s="50">
        <v>83616</v>
      </c>
      <c r="I33" s="50">
        <v>0</v>
      </c>
      <c r="J33" s="50"/>
      <c r="K33" s="50">
        <v>128974</v>
      </c>
      <c r="L33" s="50">
        <v>7575</v>
      </c>
      <c r="M33" s="50">
        <v>0</v>
      </c>
    </row>
    <row r="34" spans="2:13" x14ac:dyDescent="0.2">
      <c r="B34" s="77"/>
      <c r="C34" s="79"/>
      <c r="D34" s="50"/>
      <c r="E34" s="50"/>
      <c r="F34" s="50"/>
      <c r="G34" s="50"/>
      <c r="H34" s="50"/>
      <c r="I34" s="50"/>
      <c r="J34" s="79"/>
      <c r="K34" s="50"/>
      <c r="L34" s="50"/>
      <c r="M34" s="50">
        <v>0</v>
      </c>
    </row>
    <row r="35" spans="2:13" x14ac:dyDescent="0.2">
      <c r="B35" s="77" t="s">
        <v>33</v>
      </c>
      <c r="C35" s="50">
        <f>+D35+E35+F35+G35+L35+M35</f>
        <v>2901715.57</v>
      </c>
      <c r="D35" s="50">
        <v>1559748.6400000001</v>
      </c>
      <c r="E35" s="50">
        <v>261018.8</v>
      </c>
      <c r="F35" s="50">
        <v>502184.54</v>
      </c>
      <c r="G35" s="50">
        <f t="shared" si="1"/>
        <v>58219.27</v>
      </c>
      <c r="H35" s="50">
        <v>52469.38</v>
      </c>
      <c r="I35" s="50">
        <v>0</v>
      </c>
      <c r="J35" s="50"/>
      <c r="K35" s="50">
        <v>5749.89</v>
      </c>
      <c r="L35" s="50">
        <v>520544.32</v>
      </c>
      <c r="M35" s="50">
        <v>0</v>
      </c>
    </row>
    <row r="36" spans="2:13" x14ac:dyDescent="0.2">
      <c r="B36" s="77" t="s">
        <v>34</v>
      </c>
      <c r="C36" s="50">
        <f>+D36+E36+F36+G36+L36+M36</f>
        <v>13816914.58</v>
      </c>
      <c r="D36" s="50">
        <v>6775013.5899999989</v>
      </c>
      <c r="E36" s="50">
        <v>3275064.93</v>
      </c>
      <c r="F36" s="50">
        <v>515278.71</v>
      </c>
      <c r="G36" s="50">
        <f t="shared" si="1"/>
        <v>1591349.78</v>
      </c>
      <c r="H36" s="50">
        <v>11375.449999999999</v>
      </c>
      <c r="I36" s="50">
        <v>0</v>
      </c>
      <c r="J36" s="50"/>
      <c r="K36" s="50">
        <v>1579974.33</v>
      </c>
      <c r="L36" s="50">
        <v>1660207.57</v>
      </c>
      <c r="M36" s="50">
        <v>0</v>
      </c>
    </row>
    <row r="37" spans="2:13" x14ac:dyDescent="0.2">
      <c r="B37" s="77" t="s">
        <v>35</v>
      </c>
      <c r="C37" s="50">
        <f>+D37+E37+F37+G37+L37+M37</f>
        <v>9620183.790000001</v>
      </c>
      <c r="D37" s="50">
        <v>1412172.19</v>
      </c>
      <c r="E37" s="50">
        <v>7289679.8899999997</v>
      </c>
      <c r="F37" s="50">
        <v>309223.58</v>
      </c>
      <c r="G37" s="50">
        <f t="shared" si="1"/>
        <v>137046.13</v>
      </c>
      <c r="H37" s="50">
        <v>136146.13</v>
      </c>
      <c r="I37" s="50">
        <v>0</v>
      </c>
      <c r="J37" s="50"/>
      <c r="K37" s="50">
        <v>900</v>
      </c>
      <c r="L37" s="50">
        <v>472062</v>
      </c>
      <c r="M37" s="50">
        <v>0</v>
      </c>
    </row>
    <row r="38" spans="2:13" x14ac:dyDescent="0.2">
      <c r="B38" s="77" t="s">
        <v>36</v>
      </c>
      <c r="C38" s="50">
        <f>+D38+E38+F38+G38+L38+M38</f>
        <v>7814595.6399999997</v>
      </c>
      <c r="D38" s="50">
        <v>380190.46</v>
      </c>
      <c r="E38" s="50">
        <v>7298253.8199999994</v>
      </c>
      <c r="F38" s="50">
        <v>3439.72</v>
      </c>
      <c r="G38" s="50">
        <f t="shared" si="1"/>
        <v>129038.19</v>
      </c>
      <c r="H38" s="50">
        <v>116003.12</v>
      </c>
      <c r="I38" s="50">
        <v>0</v>
      </c>
      <c r="J38" s="50"/>
      <c r="K38" s="50">
        <v>13035.07</v>
      </c>
      <c r="L38" s="50">
        <v>3673.45</v>
      </c>
      <c r="M38" s="50">
        <v>0</v>
      </c>
    </row>
    <row r="39" spans="2:13" x14ac:dyDescent="0.2">
      <c r="D39" s="15"/>
      <c r="E39" s="15"/>
      <c r="F39" s="15"/>
      <c r="G39" s="15"/>
      <c r="H39" s="15"/>
      <c r="I39" s="15"/>
      <c r="J39" s="15"/>
      <c r="K39" s="15"/>
      <c r="L39" s="13"/>
      <c r="M39" s="15"/>
    </row>
    <row r="40" spans="2:13" x14ac:dyDescent="0.2"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2:13" s="66" customFormat="1" x14ac:dyDescent="0.2">
      <c r="C41" s="28"/>
      <c r="D41" s="168"/>
      <c r="E41" s="168"/>
      <c r="F41" s="168"/>
      <c r="G41" s="168"/>
      <c r="H41" s="168"/>
      <c r="I41" s="28"/>
      <c r="K41" s="168"/>
      <c r="M41" s="168"/>
    </row>
    <row r="42" spans="2:13" s="66" customFormat="1" x14ac:dyDescent="0.2">
      <c r="C42" s="28"/>
      <c r="D42" s="168"/>
      <c r="E42" s="168"/>
      <c r="F42" s="168"/>
      <c r="G42" s="168"/>
      <c r="H42" s="168"/>
      <c r="I42" s="28"/>
      <c r="K42" s="168"/>
      <c r="M42" s="168"/>
    </row>
    <row r="43" spans="2:13" s="66" customFormat="1" x14ac:dyDescent="0.2">
      <c r="C43" s="28"/>
      <c r="D43" s="28"/>
      <c r="E43" s="28"/>
      <c r="F43" s="28"/>
      <c r="G43" s="28"/>
      <c r="H43" s="28"/>
      <c r="I43" s="28"/>
      <c r="J43" s="28"/>
      <c r="K43" s="28"/>
      <c r="M43" s="28"/>
    </row>
    <row r="44" spans="2:13" s="66" customFormat="1" x14ac:dyDescent="0.2">
      <c r="C44" s="28"/>
      <c r="D44" s="28"/>
      <c r="E44" s="28"/>
      <c r="F44" s="28"/>
      <c r="G44" s="28"/>
      <c r="H44" s="28"/>
      <c r="I44" s="28"/>
      <c r="K44" s="28"/>
      <c r="M44" s="28"/>
    </row>
    <row r="45" spans="2:13" s="66" customFormat="1" x14ac:dyDescent="0.2">
      <c r="C45" s="28"/>
      <c r="D45" s="28"/>
      <c r="E45" s="28"/>
      <c r="F45" s="28"/>
      <c r="G45" s="28"/>
      <c r="H45" s="28"/>
      <c r="I45" s="28"/>
      <c r="M45" s="28"/>
    </row>
    <row r="46" spans="2:13" s="66" customFormat="1" x14ac:dyDescent="0.2">
      <c r="C46" s="28"/>
      <c r="D46" s="28"/>
      <c r="E46" s="28"/>
      <c r="F46" s="28"/>
      <c r="G46" s="28"/>
      <c r="H46" s="28"/>
      <c r="I46" s="28"/>
      <c r="M46" s="28"/>
    </row>
    <row r="47" spans="2:13" s="66" customFormat="1" x14ac:dyDescent="0.2">
      <c r="C47" s="28"/>
      <c r="D47" s="28"/>
      <c r="E47" s="28"/>
      <c r="F47" s="28"/>
      <c r="G47" s="28"/>
      <c r="H47" s="28"/>
      <c r="I47" s="28"/>
      <c r="K47" s="28"/>
      <c r="M47" s="28"/>
    </row>
    <row r="48" spans="2:13" s="66" customFormat="1" x14ac:dyDescent="0.2">
      <c r="C48" s="28"/>
      <c r="D48" s="28"/>
      <c r="E48" s="28"/>
      <c r="F48" s="28"/>
      <c r="G48" s="28"/>
      <c r="H48" s="28"/>
      <c r="I48" s="28"/>
      <c r="K48" s="28"/>
      <c r="M48" s="28"/>
    </row>
    <row r="49" spans="3:13" s="66" customFormat="1" x14ac:dyDescent="0.2">
      <c r="C49" s="28"/>
      <c r="D49" s="28"/>
      <c r="E49" s="28"/>
      <c r="F49" s="28"/>
      <c r="G49" s="28"/>
      <c r="H49" s="28"/>
      <c r="I49" s="28"/>
      <c r="K49" s="28"/>
      <c r="M49" s="28"/>
    </row>
    <row r="50" spans="3:13" s="66" customFormat="1" x14ac:dyDescent="0.2">
      <c r="C50" s="28"/>
      <c r="D50" s="28"/>
      <c r="E50" s="28"/>
      <c r="F50" s="28"/>
      <c r="G50" s="28"/>
      <c r="H50" s="28"/>
      <c r="I50" s="28"/>
      <c r="K50" s="28"/>
      <c r="M50" s="28"/>
    </row>
    <row r="51" spans="3:13" s="66" customFormat="1" x14ac:dyDescent="0.2">
      <c r="C51" s="28"/>
      <c r="D51" s="168"/>
      <c r="E51" s="168"/>
      <c r="F51" s="168"/>
      <c r="G51" s="168"/>
      <c r="H51" s="168"/>
      <c r="I51" s="28"/>
      <c r="K51" s="168"/>
      <c r="M51" s="168"/>
    </row>
    <row r="52" spans="3:13" s="66" customFormat="1" x14ac:dyDescent="0.2">
      <c r="C52" s="28"/>
      <c r="D52" s="168"/>
      <c r="E52" s="168"/>
      <c r="F52" s="168"/>
      <c r="G52" s="168"/>
      <c r="H52" s="168"/>
      <c r="I52" s="28"/>
      <c r="K52" s="168"/>
      <c r="M52" s="168"/>
    </row>
    <row r="53" spans="3:13" s="66" customFormat="1" x14ac:dyDescent="0.2">
      <c r="C53" s="28"/>
      <c r="D53" s="168"/>
      <c r="E53" s="168"/>
      <c r="F53" s="168"/>
      <c r="G53" s="168"/>
      <c r="H53" s="168"/>
      <c r="I53" s="28"/>
      <c r="K53" s="168"/>
      <c r="M53" s="168"/>
    </row>
    <row r="54" spans="3:13" s="66" customFormat="1" x14ac:dyDescent="0.2">
      <c r="C54" s="28"/>
      <c r="D54" s="168"/>
      <c r="E54" s="168"/>
      <c r="F54" s="168"/>
      <c r="G54" s="168"/>
      <c r="H54" s="168"/>
      <c r="I54" s="28"/>
      <c r="K54" s="168"/>
      <c r="M54" s="168"/>
    </row>
    <row r="55" spans="3:13" s="66" customFormat="1" x14ac:dyDescent="0.2">
      <c r="C55" s="28"/>
      <c r="D55" s="168"/>
      <c r="E55" s="168"/>
      <c r="F55" s="168"/>
      <c r="G55" s="168"/>
      <c r="H55" s="168"/>
      <c r="I55" s="28"/>
      <c r="K55" s="168"/>
      <c r="M55" s="168"/>
    </row>
    <row r="56" spans="3:13" s="66" customFormat="1" x14ac:dyDescent="0.2">
      <c r="C56" s="28"/>
      <c r="D56" s="168"/>
      <c r="E56" s="168"/>
      <c r="F56" s="168"/>
      <c r="G56" s="168"/>
      <c r="H56" s="168"/>
      <c r="I56" s="28"/>
      <c r="K56" s="168"/>
      <c r="M56" s="168"/>
    </row>
    <row r="57" spans="3:13" s="66" customFormat="1" x14ac:dyDescent="0.2">
      <c r="C57" s="28"/>
      <c r="D57" s="168"/>
      <c r="E57" s="168"/>
      <c r="F57" s="168"/>
      <c r="G57" s="168"/>
      <c r="H57" s="168"/>
      <c r="I57" s="28"/>
      <c r="K57" s="168"/>
      <c r="M57" s="168"/>
    </row>
    <row r="58" spans="3:13" s="66" customFormat="1" x14ac:dyDescent="0.2">
      <c r="C58" s="28"/>
      <c r="D58" s="168"/>
      <c r="E58" s="168"/>
      <c r="F58" s="168"/>
      <c r="G58" s="168"/>
      <c r="H58" s="168"/>
      <c r="I58" s="28"/>
      <c r="K58" s="168" t="s">
        <v>222</v>
      </c>
      <c r="M58" s="168"/>
    </row>
    <row r="59" spans="3:13" s="66" customFormat="1" x14ac:dyDescent="0.2">
      <c r="C59" s="28"/>
      <c r="D59" s="168"/>
      <c r="E59" s="168"/>
      <c r="F59" s="168"/>
      <c r="G59" s="168"/>
      <c r="H59" s="168"/>
      <c r="I59" s="28"/>
      <c r="K59" s="168"/>
      <c r="M59" s="168"/>
    </row>
    <row r="60" spans="3:13" s="66" customFormat="1" x14ac:dyDescent="0.2">
      <c r="C60" s="28"/>
      <c r="D60" s="168"/>
      <c r="E60" s="168"/>
      <c r="F60" s="168"/>
      <c r="G60" s="168"/>
      <c r="H60" s="168"/>
      <c r="I60" s="28"/>
      <c r="K60" s="168"/>
      <c r="M60" s="168"/>
    </row>
    <row r="61" spans="3:13" s="66" customFormat="1" x14ac:dyDescent="0.2">
      <c r="C61" s="28"/>
      <c r="D61" s="168"/>
      <c r="E61" s="168"/>
      <c r="F61" s="168"/>
      <c r="G61" s="168"/>
      <c r="H61" s="168"/>
      <c r="I61" s="28"/>
      <c r="K61" s="168"/>
      <c r="M61" s="168"/>
    </row>
    <row r="62" spans="3:13" s="66" customFormat="1" x14ac:dyDescent="0.2">
      <c r="C62" s="28"/>
      <c r="D62" s="168"/>
      <c r="E62" s="168"/>
      <c r="F62" s="168"/>
      <c r="G62" s="168"/>
      <c r="H62" s="168"/>
      <c r="I62" s="28"/>
      <c r="K62" s="168"/>
      <c r="M62" s="168"/>
    </row>
    <row r="63" spans="3:13" s="66" customFormat="1" x14ac:dyDescent="0.2">
      <c r="C63" s="28"/>
      <c r="D63" s="168"/>
      <c r="E63" s="168"/>
      <c r="F63" s="168"/>
      <c r="G63" s="168"/>
      <c r="H63" s="168"/>
      <c r="I63" s="28"/>
      <c r="K63" s="168"/>
      <c r="M63" s="168"/>
    </row>
    <row r="64" spans="3:13" s="66" customFormat="1" x14ac:dyDescent="0.2">
      <c r="C64" s="28"/>
      <c r="D64" s="168"/>
      <c r="E64" s="168"/>
      <c r="F64" s="168"/>
      <c r="G64" s="168"/>
      <c r="H64" s="168"/>
      <c r="I64" s="28"/>
      <c r="K64" s="168"/>
      <c r="M64" s="168"/>
    </row>
    <row r="65" spans="3:13" s="66" customFormat="1" x14ac:dyDescent="0.2">
      <c r="C65" s="28"/>
      <c r="D65" s="28"/>
      <c r="E65" s="28"/>
      <c r="F65" s="28"/>
      <c r="G65" s="28"/>
      <c r="H65" s="28"/>
      <c r="I65" s="28"/>
      <c r="K65" s="28"/>
      <c r="M65" s="28"/>
    </row>
    <row r="66" spans="3:13" s="66" customFormat="1" x14ac:dyDescent="0.2">
      <c r="C66" s="28"/>
      <c r="D66" s="28"/>
      <c r="E66" s="28"/>
      <c r="F66" s="28"/>
      <c r="G66" s="28"/>
      <c r="H66" s="28"/>
      <c r="I66" s="28"/>
      <c r="K66" s="28"/>
      <c r="M66" s="28"/>
    </row>
    <row r="67" spans="3:13" s="66" customFormat="1" x14ac:dyDescent="0.2">
      <c r="C67" s="28"/>
      <c r="D67" s="28"/>
      <c r="E67" s="28"/>
      <c r="F67" s="28"/>
      <c r="G67" s="28"/>
      <c r="H67" s="28"/>
      <c r="I67" s="28"/>
      <c r="K67" s="28"/>
      <c r="M67" s="28"/>
    </row>
    <row r="68" spans="3:13" s="66" customFormat="1" x14ac:dyDescent="0.2">
      <c r="C68" s="28"/>
      <c r="D68" s="28"/>
      <c r="E68" s="28"/>
      <c r="F68" s="28"/>
      <c r="G68" s="28"/>
      <c r="H68" s="28"/>
      <c r="I68" s="28"/>
      <c r="K68" s="28"/>
      <c r="M68" s="28"/>
    </row>
    <row r="69" spans="3:13" s="66" customFormat="1" x14ac:dyDescent="0.2">
      <c r="C69" s="28"/>
      <c r="D69" s="28"/>
      <c r="E69" s="28"/>
      <c r="F69" s="28"/>
      <c r="G69" s="28"/>
      <c r="H69" s="28"/>
      <c r="I69" s="28"/>
      <c r="K69" s="28"/>
      <c r="M69" s="28"/>
    </row>
    <row r="70" spans="3:13" s="66" customFormat="1" x14ac:dyDescent="0.2">
      <c r="C70" s="28"/>
      <c r="D70" s="28"/>
      <c r="E70" s="28"/>
      <c r="F70" s="28"/>
      <c r="G70" s="28"/>
      <c r="H70" s="28"/>
      <c r="I70" s="28"/>
      <c r="K70" s="28"/>
      <c r="M70" s="28"/>
    </row>
    <row r="71" spans="3:13" s="66" customFormat="1" x14ac:dyDescent="0.2">
      <c r="C71" s="28"/>
      <c r="D71" s="28"/>
      <c r="E71" s="28"/>
      <c r="F71" s="28"/>
      <c r="G71" s="28"/>
      <c r="H71" s="28"/>
      <c r="I71" s="28"/>
      <c r="K71" s="28"/>
      <c r="M71" s="28"/>
    </row>
    <row r="72" spans="3:13" s="66" customFormat="1" x14ac:dyDescent="0.2">
      <c r="C72" s="28"/>
      <c r="D72" s="28"/>
      <c r="E72" s="28"/>
      <c r="F72" s="28"/>
      <c r="G72" s="28"/>
      <c r="H72" s="28"/>
      <c r="I72" s="28"/>
      <c r="K72" s="28"/>
      <c r="M72" s="28"/>
    </row>
    <row r="74" spans="3:13" s="66" customFormat="1" x14ac:dyDescent="0.2">
      <c r="C74" s="28"/>
      <c r="D74" s="28"/>
      <c r="E74" s="28"/>
      <c r="F74" s="28"/>
      <c r="G74" s="28"/>
      <c r="H74" s="28"/>
      <c r="I74" s="28"/>
      <c r="J74" s="28"/>
      <c r="K74" s="28"/>
      <c r="M74" s="28"/>
    </row>
    <row r="75" spans="3:13" s="66" customFormat="1" x14ac:dyDescent="0.2">
      <c r="C75" s="28"/>
      <c r="D75" s="28"/>
      <c r="E75" s="28"/>
      <c r="F75" s="28"/>
      <c r="G75" s="28"/>
      <c r="H75" s="28"/>
      <c r="I75" s="28"/>
      <c r="J75" s="28"/>
      <c r="K75" s="28"/>
      <c r="M75" s="28"/>
    </row>
    <row r="76" spans="3:13" s="66" customFormat="1" x14ac:dyDescent="0.2">
      <c r="C76" s="28"/>
      <c r="D76" s="28"/>
      <c r="E76" s="28"/>
      <c r="F76" s="28"/>
      <c r="G76" s="28"/>
      <c r="H76" s="28"/>
      <c r="I76" s="28"/>
      <c r="J76" s="28"/>
      <c r="K76" s="28"/>
      <c r="M76" s="28"/>
    </row>
    <row r="77" spans="3:13" s="66" customFormat="1" x14ac:dyDescent="0.2">
      <c r="C77" s="28"/>
      <c r="D77" s="28"/>
      <c r="E77" s="28"/>
      <c r="F77" s="28"/>
      <c r="G77" s="28"/>
      <c r="H77" s="28"/>
      <c r="I77" s="28"/>
      <c r="J77" s="28"/>
      <c r="K77" s="28"/>
      <c r="M77" s="28"/>
    </row>
    <row r="78" spans="3:13" x14ac:dyDescent="0.2">
      <c r="C78" s="28"/>
      <c r="D78" s="28"/>
      <c r="E78" s="28"/>
      <c r="F78" s="28"/>
      <c r="G78" s="28"/>
      <c r="H78" s="28"/>
    </row>
    <row r="79" spans="3:13" s="66" customFormat="1" x14ac:dyDescent="0.2">
      <c r="C79" s="1"/>
      <c r="D79" s="1"/>
      <c r="E79" s="1"/>
      <c r="F79" s="1"/>
      <c r="G79" s="1"/>
      <c r="H79" s="1"/>
      <c r="I79" s="28"/>
      <c r="J79" s="28"/>
      <c r="K79" s="28"/>
      <c r="L79" s="28"/>
      <c r="M79" s="28"/>
    </row>
    <row r="80" spans="3:13" s="66" customFormat="1" x14ac:dyDescent="0.2">
      <c r="C80" s="28"/>
      <c r="D80" s="28"/>
      <c r="E80" s="28"/>
      <c r="F80" s="28"/>
      <c r="G80" s="28"/>
      <c r="H80" s="1"/>
      <c r="I80" s="28"/>
      <c r="J80" s="28"/>
      <c r="K80" s="28"/>
      <c r="L80" s="28"/>
      <c r="M80" s="28"/>
    </row>
    <row r="81" spans="3:13" s="66" customFormat="1" x14ac:dyDescent="0.2"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3:13" s="66" customFormat="1" x14ac:dyDescent="0.2"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3:13" x14ac:dyDescent="0.2">
      <c r="C83" s="28"/>
      <c r="D83" s="28"/>
      <c r="E83" s="28"/>
      <c r="F83" s="28"/>
      <c r="G83" s="28"/>
      <c r="H83" s="28"/>
    </row>
    <row r="84" spans="3:13" s="66" customFormat="1" x14ac:dyDescent="0.2"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3:13" s="66" customFormat="1" x14ac:dyDescent="0.2"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3:13" s="66" customFormat="1" x14ac:dyDescent="0.2">
      <c r="C86" s="1"/>
      <c r="D86" s="1"/>
      <c r="E86" s="1"/>
      <c r="F86" s="1"/>
      <c r="G86" s="1"/>
      <c r="H86" s="1"/>
      <c r="I86" s="28"/>
      <c r="J86" s="28"/>
      <c r="K86" s="28"/>
      <c r="L86" s="28"/>
      <c r="M86" s="28"/>
    </row>
    <row r="87" spans="3:13" s="66" customFormat="1" x14ac:dyDescent="0.2"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3:13" s="66" customFormat="1" x14ac:dyDescent="0.2"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3:13" s="66" customFormat="1" x14ac:dyDescent="0.2"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3:13" s="66" customFormat="1" x14ac:dyDescent="0.2"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3:13" s="66" customFormat="1" x14ac:dyDescent="0.2"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3:13" s="66" customFormat="1" x14ac:dyDescent="0.2"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3:13" s="66" customFormat="1" x14ac:dyDescent="0.2"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3:13" s="66" customFormat="1" x14ac:dyDescent="0.2"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3:13" s="66" customFormat="1" x14ac:dyDescent="0.2"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3:13" s="66" customFormat="1" x14ac:dyDescent="0.2"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3:13" s="66" customFormat="1" x14ac:dyDescent="0.2"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3:13" s="66" customFormat="1" x14ac:dyDescent="0.2"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3:13" s="66" customFormat="1" x14ac:dyDescent="0.2"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3:13" s="66" customFormat="1" x14ac:dyDescent="0.2"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3:13" s="66" customFormat="1" x14ac:dyDescent="0.2"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3:13" s="66" customFormat="1" x14ac:dyDescent="0.2"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3:13" s="66" customFormat="1" x14ac:dyDescent="0.2"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3:13" s="66" customFormat="1" x14ac:dyDescent="0.2"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3:13" s="66" customFormat="1" x14ac:dyDescent="0.2"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3:13" s="66" customFormat="1" x14ac:dyDescent="0.2">
      <c r="H106" s="28"/>
      <c r="I106" s="28"/>
      <c r="J106" s="28"/>
      <c r="K106" s="28"/>
      <c r="L106" s="28"/>
      <c r="M106" s="28"/>
    </row>
    <row r="107" spans="3:13" s="66" customFormat="1" x14ac:dyDescent="0.2"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3:13" s="66" customFormat="1" x14ac:dyDescent="0.2"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</row>
    <row r="109" spans="3:13" s="66" customFormat="1" x14ac:dyDescent="0.2"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spans="3:13" s="66" customFormat="1" x14ac:dyDescent="0.2"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3:13" s="66" customFormat="1" x14ac:dyDescent="0.2"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  <row r="112" spans="3:13" s="66" customFormat="1" x14ac:dyDescent="0.2"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3:13" s="66" customFormat="1" x14ac:dyDescent="0.2"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3:13" s="66" customFormat="1" x14ac:dyDescent="0.2"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  <row r="115" spans="3:13" s="66" customFormat="1" x14ac:dyDescent="0.2"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</row>
    <row r="116" spans="3:13" s="66" customFormat="1" x14ac:dyDescent="0.2"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</row>
    <row r="117" spans="3:13" s="66" customFormat="1" x14ac:dyDescent="0.2"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</row>
    <row r="118" spans="3:13" s="66" customFormat="1" x14ac:dyDescent="0.2"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</row>
    <row r="119" spans="3:13" s="66" customFormat="1" x14ac:dyDescent="0.2"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</row>
    <row r="120" spans="3:13" s="66" customFormat="1" x14ac:dyDescent="0.2"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</row>
    <row r="121" spans="3:13" s="66" customFormat="1" x14ac:dyDescent="0.2"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</row>
    <row r="122" spans="3:13" s="66" customFormat="1" x14ac:dyDescent="0.2"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</row>
    <row r="123" spans="3:13" s="66" customFormat="1" x14ac:dyDescent="0.2"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</row>
    <row r="124" spans="3:13" s="66" customFormat="1" x14ac:dyDescent="0.2"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</row>
    <row r="125" spans="3:13" s="66" customFormat="1" x14ac:dyDescent="0.2"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</row>
    <row r="126" spans="3:13" s="66" customFormat="1" x14ac:dyDescent="0.2"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</row>
    <row r="127" spans="3:13" s="66" customFormat="1" x14ac:dyDescent="0.2"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</row>
    <row r="128" spans="3:13" s="66" customFormat="1" x14ac:dyDescent="0.2"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</row>
    <row r="129" spans="3:13" s="66" customFormat="1" x14ac:dyDescent="0.2"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</row>
    <row r="130" spans="3:13" s="66" customFormat="1" x14ac:dyDescent="0.2"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</row>
    <row r="131" spans="3:13" s="66" customFormat="1" x14ac:dyDescent="0.2"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</row>
    <row r="132" spans="3:13" s="66" customFormat="1" x14ac:dyDescent="0.2"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</row>
    <row r="133" spans="3:13" s="66" customFormat="1" x14ac:dyDescent="0.2"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</row>
    <row r="134" spans="3:13" s="66" customFormat="1" x14ac:dyDescent="0.2"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</row>
    <row r="135" spans="3:13" s="66" customFormat="1" x14ac:dyDescent="0.2"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</row>
    <row r="136" spans="3:13" s="66" customFormat="1" x14ac:dyDescent="0.2"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</row>
    <row r="137" spans="3:13" s="66" customFormat="1" x14ac:dyDescent="0.2"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</row>
    <row r="138" spans="3:13" s="66" customFormat="1" x14ac:dyDescent="0.2"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</row>
    <row r="139" spans="3:13" s="66" customFormat="1" x14ac:dyDescent="0.2"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</row>
    <row r="140" spans="3:13" s="66" customFormat="1" x14ac:dyDescent="0.2"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</row>
    <row r="141" spans="3:13" s="66" customFormat="1" x14ac:dyDescent="0.2"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</row>
    <row r="142" spans="3:13" s="66" customFormat="1" x14ac:dyDescent="0.2"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</row>
    <row r="143" spans="3:13" s="66" customFormat="1" x14ac:dyDescent="0.2"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</row>
    <row r="144" spans="3:13" s="66" customFormat="1" x14ac:dyDescent="0.2"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</row>
    <row r="145" spans="3:13" s="66" customFormat="1" x14ac:dyDescent="0.2"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</row>
    <row r="146" spans="3:13" s="66" customFormat="1" x14ac:dyDescent="0.2"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</row>
    <row r="147" spans="3:13" s="66" customFormat="1" x14ac:dyDescent="0.2"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</row>
    <row r="148" spans="3:13" s="66" customFormat="1" x14ac:dyDescent="0.2"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</row>
    <row r="149" spans="3:13" s="66" customFormat="1" x14ac:dyDescent="0.2"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</row>
    <row r="150" spans="3:13" s="66" customFormat="1" x14ac:dyDescent="0.2"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</row>
    <row r="151" spans="3:13" s="66" customFormat="1" x14ac:dyDescent="0.2"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</row>
    <row r="152" spans="3:13" s="66" customFormat="1" x14ac:dyDescent="0.2"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</row>
    <row r="153" spans="3:13" s="66" customFormat="1" x14ac:dyDescent="0.2"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</row>
    <row r="154" spans="3:13" s="66" customFormat="1" x14ac:dyDescent="0.2"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</row>
    <row r="155" spans="3:13" s="66" customFormat="1" x14ac:dyDescent="0.2"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</row>
    <row r="156" spans="3:13" s="66" customFormat="1" x14ac:dyDescent="0.2"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</row>
    <row r="157" spans="3:13" s="66" customFormat="1" x14ac:dyDescent="0.2"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</row>
    <row r="158" spans="3:13" s="66" customFormat="1" x14ac:dyDescent="0.2"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</row>
    <row r="159" spans="3:13" s="66" customFormat="1" x14ac:dyDescent="0.2"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</row>
    <row r="160" spans="3:13" s="66" customFormat="1" x14ac:dyDescent="0.2"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</row>
    <row r="161" spans="3:13" s="66" customFormat="1" x14ac:dyDescent="0.2"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</row>
    <row r="162" spans="3:13" s="66" customFormat="1" x14ac:dyDescent="0.2"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</row>
    <row r="163" spans="3:13" s="66" customFormat="1" x14ac:dyDescent="0.2"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</row>
    <row r="164" spans="3:13" s="66" customFormat="1" x14ac:dyDescent="0.2"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</row>
    <row r="165" spans="3:13" s="66" customFormat="1" x14ac:dyDescent="0.2"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</row>
    <row r="166" spans="3:13" s="66" customFormat="1" x14ac:dyDescent="0.2"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</row>
    <row r="167" spans="3:13" s="66" customFormat="1" x14ac:dyDescent="0.2"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</row>
    <row r="168" spans="3:13" s="66" customFormat="1" x14ac:dyDescent="0.2"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</row>
    <row r="169" spans="3:13" s="66" customFormat="1" x14ac:dyDescent="0.2"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</row>
    <row r="170" spans="3:13" s="66" customFormat="1" x14ac:dyDescent="0.2"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3:13" s="66" customFormat="1" x14ac:dyDescent="0.2"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  <row r="172" spans="3:13" s="66" customFormat="1" x14ac:dyDescent="0.2"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3:13" s="66" customFormat="1" x14ac:dyDescent="0.2"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</row>
    <row r="174" spans="3:13" s="66" customFormat="1" x14ac:dyDescent="0.2"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</row>
    <row r="175" spans="3:13" s="66" customFormat="1" x14ac:dyDescent="0.2"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</row>
    <row r="176" spans="3:13" s="66" customFormat="1" x14ac:dyDescent="0.2"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</row>
    <row r="177" spans="3:13" s="66" customFormat="1" x14ac:dyDescent="0.2"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</row>
    <row r="178" spans="3:13" s="66" customFormat="1" x14ac:dyDescent="0.2"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</row>
    <row r="179" spans="3:13" s="66" customFormat="1" x14ac:dyDescent="0.2"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</row>
    <row r="180" spans="3:13" s="66" customFormat="1" x14ac:dyDescent="0.2"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</row>
    <row r="181" spans="3:13" s="66" customFormat="1" x14ac:dyDescent="0.2"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</row>
    <row r="182" spans="3:13" s="66" customFormat="1" x14ac:dyDescent="0.2"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</row>
    <row r="183" spans="3:13" s="66" customFormat="1" x14ac:dyDescent="0.2"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</row>
    <row r="184" spans="3:13" s="66" customFormat="1" x14ac:dyDescent="0.2"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</row>
    <row r="185" spans="3:13" s="66" customFormat="1" x14ac:dyDescent="0.2"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</row>
    <row r="186" spans="3:13" s="66" customFormat="1" x14ac:dyDescent="0.2"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</row>
    <row r="187" spans="3:13" s="66" customFormat="1" x14ac:dyDescent="0.2"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</row>
    <row r="188" spans="3:13" s="66" customFormat="1" x14ac:dyDescent="0.2"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</row>
    <row r="189" spans="3:13" s="66" customFormat="1" x14ac:dyDescent="0.2"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</row>
    <row r="190" spans="3:13" s="66" customFormat="1" x14ac:dyDescent="0.2"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</row>
    <row r="191" spans="3:13" s="66" customFormat="1" x14ac:dyDescent="0.2"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</row>
    <row r="192" spans="3:13" s="66" customFormat="1" x14ac:dyDescent="0.2"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</row>
    <row r="193" spans="3:13" s="66" customFormat="1" x14ac:dyDescent="0.2"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</row>
    <row r="194" spans="3:13" s="66" customFormat="1" x14ac:dyDescent="0.2"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</row>
    <row r="195" spans="3:13" s="66" customFormat="1" x14ac:dyDescent="0.2"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</row>
    <row r="196" spans="3:13" s="66" customFormat="1" x14ac:dyDescent="0.2"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</row>
    <row r="197" spans="3:13" s="66" customFormat="1" x14ac:dyDescent="0.2"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</row>
    <row r="198" spans="3:13" s="66" customFormat="1" x14ac:dyDescent="0.2"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</row>
    <row r="199" spans="3:13" s="66" customFormat="1" x14ac:dyDescent="0.2"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</row>
    <row r="200" spans="3:13" s="66" customFormat="1" x14ac:dyDescent="0.2"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</row>
    <row r="201" spans="3:13" s="66" customFormat="1" x14ac:dyDescent="0.2"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</row>
    <row r="202" spans="3:13" s="66" customFormat="1" x14ac:dyDescent="0.2"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</row>
    <row r="203" spans="3:13" s="66" customFormat="1" x14ac:dyDescent="0.2"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</row>
    <row r="204" spans="3:13" s="66" customFormat="1" x14ac:dyDescent="0.2"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</row>
    <row r="205" spans="3:13" s="66" customFormat="1" x14ac:dyDescent="0.2"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</row>
    <row r="206" spans="3:13" s="66" customFormat="1" x14ac:dyDescent="0.2"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</row>
    <row r="207" spans="3:13" s="66" customFormat="1" x14ac:dyDescent="0.2"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</row>
    <row r="208" spans="3:13" s="66" customFormat="1" x14ac:dyDescent="0.2"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</row>
    <row r="209" spans="3:13" s="66" customFormat="1" x14ac:dyDescent="0.2"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</row>
    <row r="210" spans="3:13" s="66" customFormat="1" x14ac:dyDescent="0.2"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</row>
    <row r="211" spans="3:13" s="66" customFormat="1" x14ac:dyDescent="0.2"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</row>
    <row r="212" spans="3:13" s="66" customFormat="1" x14ac:dyDescent="0.2"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</row>
    <row r="213" spans="3:13" s="66" customFormat="1" x14ac:dyDescent="0.2"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</row>
    <row r="214" spans="3:13" s="66" customFormat="1" x14ac:dyDescent="0.2"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</row>
    <row r="215" spans="3:13" s="66" customFormat="1" x14ac:dyDescent="0.2"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</row>
    <row r="216" spans="3:13" s="66" customFormat="1" x14ac:dyDescent="0.2"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</row>
    <row r="217" spans="3:13" s="66" customFormat="1" x14ac:dyDescent="0.2"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</row>
    <row r="218" spans="3:13" s="66" customFormat="1" x14ac:dyDescent="0.2"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</row>
    <row r="219" spans="3:13" s="66" customFormat="1" x14ac:dyDescent="0.2"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</row>
    <row r="220" spans="3:13" s="66" customFormat="1" x14ac:dyDescent="0.2"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</row>
    <row r="221" spans="3:13" s="66" customFormat="1" x14ac:dyDescent="0.2"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</row>
    <row r="222" spans="3:13" s="66" customFormat="1" x14ac:dyDescent="0.2"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</row>
    <row r="223" spans="3:13" s="66" customFormat="1" x14ac:dyDescent="0.2"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</row>
    <row r="224" spans="3:13" s="66" customFormat="1" x14ac:dyDescent="0.2"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</row>
    <row r="225" spans="3:13" s="66" customFormat="1" x14ac:dyDescent="0.2"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</row>
    <row r="226" spans="3:13" s="66" customFormat="1" x14ac:dyDescent="0.2"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</row>
    <row r="227" spans="3:13" s="66" customFormat="1" x14ac:dyDescent="0.2"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</row>
    <row r="228" spans="3:13" s="66" customFormat="1" x14ac:dyDescent="0.2"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</row>
    <row r="229" spans="3:13" s="66" customFormat="1" x14ac:dyDescent="0.2"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</row>
    <row r="230" spans="3:13" s="66" customFormat="1" x14ac:dyDescent="0.2"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</row>
    <row r="231" spans="3:13" s="66" customFormat="1" x14ac:dyDescent="0.2"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</row>
    <row r="232" spans="3:13" s="66" customFormat="1" x14ac:dyDescent="0.2"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</row>
    <row r="233" spans="3:13" s="66" customFormat="1" x14ac:dyDescent="0.2"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</row>
    <row r="234" spans="3:13" s="66" customFormat="1" x14ac:dyDescent="0.2"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</row>
    <row r="235" spans="3:13" s="66" customFormat="1" x14ac:dyDescent="0.2"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</row>
    <row r="236" spans="3:13" s="66" customFormat="1" x14ac:dyDescent="0.2"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</row>
    <row r="237" spans="3:13" s="66" customFormat="1" x14ac:dyDescent="0.2"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</row>
    <row r="238" spans="3:13" s="66" customFormat="1" x14ac:dyDescent="0.2"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</row>
    <row r="239" spans="3:13" s="66" customFormat="1" x14ac:dyDescent="0.2"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</row>
    <row r="240" spans="3:13" s="66" customFormat="1" x14ac:dyDescent="0.2"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</row>
    <row r="241" spans="3:13" s="66" customFormat="1" x14ac:dyDescent="0.2"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</row>
    <row r="242" spans="3:13" s="66" customFormat="1" x14ac:dyDescent="0.2"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</row>
    <row r="243" spans="3:13" s="66" customFormat="1" x14ac:dyDescent="0.2"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</row>
    <row r="244" spans="3:13" s="66" customFormat="1" x14ac:dyDescent="0.2"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</row>
    <row r="245" spans="3:13" s="66" customFormat="1" x14ac:dyDescent="0.2"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</row>
    <row r="246" spans="3:13" s="66" customFormat="1" x14ac:dyDescent="0.2"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</row>
    <row r="247" spans="3:13" s="66" customFormat="1" x14ac:dyDescent="0.2"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</row>
    <row r="248" spans="3:13" s="66" customFormat="1" x14ac:dyDescent="0.2"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</row>
    <row r="249" spans="3:13" s="66" customFormat="1" x14ac:dyDescent="0.2"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</row>
    <row r="250" spans="3:13" s="66" customFormat="1" x14ac:dyDescent="0.2"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</row>
    <row r="251" spans="3:13" s="66" customFormat="1" x14ac:dyDescent="0.2"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</row>
    <row r="252" spans="3:13" s="66" customFormat="1" x14ac:dyDescent="0.2"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</row>
    <row r="253" spans="3:13" s="66" customFormat="1" x14ac:dyDescent="0.2"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</row>
    <row r="254" spans="3:13" s="66" customFormat="1" x14ac:dyDescent="0.2"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</row>
    <row r="255" spans="3:13" s="66" customFormat="1" x14ac:dyDescent="0.2"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</row>
    <row r="256" spans="3:13" s="66" customFormat="1" x14ac:dyDescent="0.2"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</row>
    <row r="257" spans="3:13" s="66" customFormat="1" x14ac:dyDescent="0.2"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</row>
    <row r="258" spans="3:13" s="66" customFormat="1" x14ac:dyDescent="0.2"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</row>
    <row r="259" spans="3:13" s="66" customFormat="1" x14ac:dyDescent="0.2"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</row>
    <row r="260" spans="3:13" s="66" customFormat="1" x14ac:dyDescent="0.2"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</row>
    <row r="261" spans="3:13" s="66" customFormat="1" x14ac:dyDescent="0.2"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</row>
    <row r="262" spans="3:13" s="66" customFormat="1" x14ac:dyDescent="0.2"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</row>
    <row r="263" spans="3:13" s="66" customFormat="1" x14ac:dyDescent="0.2"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</row>
    <row r="264" spans="3:13" s="66" customFormat="1" x14ac:dyDescent="0.2"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</row>
    <row r="265" spans="3:13" s="66" customFormat="1" x14ac:dyDescent="0.2"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</row>
    <row r="266" spans="3:13" s="66" customFormat="1" x14ac:dyDescent="0.2"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</row>
    <row r="267" spans="3:13" s="66" customFormat="1" x14ac:dyDescent="0.2"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</row>
    <row r="268" spans="3:13" s="66" customFormat="1" x14ac:dyDescent="0.2"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</row>
    <row r="269" spans="3:13" s="66" customFormat="1" x14ac:dyDescent="0.2"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</row>
    <row r="270" spans="3:13" s="66" customFormat="1" x14ac:dyDescent="0.2"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</row>
    <row r="271" spans="3:13" s="66" customFormat="1" x14ac:dyDescent="0.2"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</row>
    <row r="272" spans="3:13" s="66" customFormat="1" x14ac:dyDescent="0.2"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</row>
    <row r="273" spans="3:13" s="66" customFormat="1" x14ac:dyDescent="0.2"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</row>
    <row r="274" spans="3:13" s="66" customFormat="1" x14ac:dyDescent="0.2"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</row>
    <row r="275" spans="3:13" s="66" customFormat="1" x14ac:dyDescent="0.2"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</row>
    <row r="276" spans="3:13" s="66" customFormat="1" x14ac:dyDescent="0.2"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</row>
    <row r="277" spans="3:13" s="66" customFormat="1" x14ac:dyDescent="0.2"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</row>
    <row r="278" spans="3:13" s="66" customFormat="1" x14ac:dyDescent="0.2"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</row>
    <row r="279" spans="3:13" s="66" customFormat="1" x14ac:dyDescent="0.2"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</row>
    <row r="280" spans="3:13" s="66" customFormat="1" x14ac:dyDescent="0.2"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</row>
    <row r="281" spans="3:13" s="66" customFormat="1" x14ac:dyDescent="0.2"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</row>
    <row r="282" spans="3:13" s="66" customFormat="1" x14ac:dyDescent="0.2"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</row>
    <row r="283" spans="3:13" s="66" customFormat="1" x14ac:dyDescent="0.2"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</row>
    <row r="284" spans="3:13" s="66" customFormat="1" x14ac:dyDescent="0.2"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</row>
    <row r="285" spans="3:13" s="66" customFormat="1" x14ac:dyDescent="0.2"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</row>
    <row r="286" spans="3:13" s="66" customFormat="1" x14ac:dyDescent="0.2"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</row>
    <row r="287" spans="3:13" s="66" customFormat="1" x14ac:dyDescent="0.2"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</row>
    <row r="288" spans="3:13" s="66" customFormat="1" x14ac:dyDescent="0.2"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</row>
    <row r="289" spans="3:13" s="66" customFormat="1" x14ac:dyDescent="0.2"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</row>
    <row r="290" spans="3:13" s="66" customFormat="1" x14ac:dyDescent="0.2"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</row>
    <row r="291" spans="3:13" s="66" customFormat="1" x14ac:dyDescent="0.2"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</row>
    <row r="292" spans="3:13" s="66" customFormat="1" x14ac:dyDescent="0.2"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</row>
    <row r="293" spans="3:13" s="66" customFormat="1" x14ac:dyDescent="0.2"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</row>
    <row r="294" spans="3:13" s="66" customFormat="1" x14ac:dyDescent="0.2"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</row>
    <row r="295" spans="3:13" s="66" customFormat="1" x14ac:dyDescent="0.2"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</row>
    <row r="296" spans="3:13" s="66" customFormat="1" x14ac:dyDescent="0.2"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</row>
    <row r="297" spans="3:13" s="66" customFormat="1" x14ac:dyDescent="0.2"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</row>
    <row r="298" spans="3:13" s="66" customFormat="1" x14ac:dyDescent="0.2"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</row>
    <row r="299" spans="3:13" s="66" customFormat="1" x14ac:dyDescent="0.2"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</row>
    <row r="300" spans="3:13" x14ac:dyDescent="0.2">
      <c r="C300" s="28"/>
      <c r="D300" s="28"/>
      <c r="E300" s="28"/>
      <c r="F300" s="28"/>
      <c r="G300" s="28"/>
      <c r="H300" s="28"/>
    </row>
    <row r="301" spans="3:13" x14ac:dyDescent="0.2">
      <c r="C301" s="28"/>
      <c r="D301" s="28"/>
      <c r="E301" s="28"/>
      <c r="F301" s="28"/>
      <c r="G301" s="28"/>
      <c r="H301" s="28"/>
    </row>
    <row r="302" spans="3:13" x14ac:dyDescent="0.2">
      <c r="C302" s="28"/>
      <c r="D302" s="28"/>
      <c r="E302" s="28"/>
      <c r="F302" s="28"/>
      <c r="G302" s="28"/>
      <c r="H302" s="28"/>
    </row>
    <row r="303" spans="3:13" x14ac:dyDescent="0.2">
      <c r="C303" s="28"/>
      <c r="D303" s="28"/>
      <c r="E303" s="28"/>
      <c r="F303" s="28"/>
      <c r="G303" s="28"/>
      <c r="H303" s="28"/>
    </row>
    <row r="304" spans="3:13" x14ac:dyDescent="0.2">
      <c r="C304" s="28"/>
      <c r="D304" s="28"/>
      <c r="E304" s="28"/>
      <c r="F304" s="28"/>
      <c r="G304" s="28"/>
      <c r="H304" s="28"/>
    </row>
    <row r="305" spans="3:8" x14ac:dyDescent="0.2">
      <c r="C305" s="28"/>
      <c r="D305" s="28"/>
      <c r="E305" s="28"/>
      <c r="F305" s="28"/>
      <c r="G305" s="28"/>
      <c r="H305" s="28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ignoredErrors>
    <ignoredError sqref="G11:G3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B1:W235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4.85546875" style="55" bestFit="1" customWidth="1"/>
    <col min="3" max="3" width="14.5703125" style="55" customWidth="1"/>
    <col min="4" max="4" width="15.85546875" style="55" customWidth="1"/>
    <col min="5" max="5" width="14.140625" style="55" customWidth="1"/>
    <col min="6" max="6" width="13.7109375" style="55" customWidth="1"/>
    <col min="7" max="7" width="14" style="55" customWidth="1"/>
    <col min="8" max="8" width="14.85546875" style="55" customWidth="1"/>
    <col min="9" max="9" width="14.42578125" style="55" customWidth="1"/>
    <col min="10" max="10" width="13.85546875" style="55" customWidth="1"/>
    <col min="11" max="11" width="9.7109375" style="55" bestFit="1" customWidth="1"/>
    <col min="12" max="12" width="3.85546875" style="55" customWidth="1"/>
    <col min="13" max="13" width="14.85546875" style="55" bestFit="1" customWidth="1"/>
    <col min="14" max="14" width="14.42578125" style="55" customWidth="1"/>
    <col min="15" max="15" width="14.85546875" style="55" customWidth="1"/>
    <col min="16" max="16" width="15.140625" style="55" customWidth="1"/>
    <col min="17" max="17" width="13.42578125" style="55" customWidth="1"/>
    <col min="18" max="18" width="13.28515625" style="55" customWidth="1"/>
    <col min="19" max="19" width="18.42578125" style="55" customWidth="1"/>
    <col min="20" max="22" width="13.140625" style="55" bestFit="1" customWidth="1"/>
    <col min="23" max="16384" width="9.140625" style="55"/>
  </cols>
  <sheetData>
    <row r="1" spans="2:23" x14ac:dyDescent="0.2">
      <c r="B1" s="12"/>
      <c r="C1" s="12"/>
      <c r="D1" s="12"/>
      <c r="E1" s="12"/>
      <c r="F1" s="12"/>
      <c r="G1" s="12" t="s">
        <v>290</v>
      </c>
      <c r="H1" s="12"/>
      <c r="I1" s="12"/>
      <c r="J1" s="12"/>
      <c r="K1" s="12"/>
      <c r="M1" s="12"/>
      <c r="N1" s="12"/>
      <c r="O1" s="12"/>
      <c r="P1" s="12"/>
      <c r="Q1" s="12" t="s">
        <v>291</v>
      </c>
      <c r="R1" s="12"/>
      <c r="S1" s="12"/>
      <c r="T1" s="172"/>
    </row>
    <row r="2" spans="2:23" ht="39.6" customHeight="1" x14ac:dyDescent="0.2">
      <c r="B2" s="13"/>
      <c r="C2" s="13"/>
      <c r="D2" s="13"/>
      <c r="E2" s="13"/>
      <c r="F2" s="13"/>
      <c r="G2" s="172"/>
      <c r="H2" s="13"/>
      <c r="I2" s="13"/>
      <c r="J2" s="13"/>
      <c r="K2" s="13"/>
      <c r="M2" s="13"/>
      <c r="N2" s="104"/>
      <c r="O2" s="105"/>
      <c r="P2" s="105"/>
      <c r="Q2" s="105"/>
      <c r="R2" s="105"/>
      <c r="S2" s="105"/>
      <c r="T2" s="13"/>
    </row>
    <row r="3" spans="2:23" x14ac:dyDescent="0.2">
      <c r="B3" s="12"/>
      <c r="C3" s="12"/>
      <c r="D3" s="12"/>
      <c r="E3" s="12"/>
      <c r="F3" s="12" t="s">
        <v>270</v>
      </c>
      <c r="G3" s="12"/>
      <c r="H3" s="12"/>
      <c r="I3" s="12"/>
      <c r="J3" s="12"/>
      <c r="K3" s="12"/>
      <c r="M3" s="12"/>
      <c r="N3" s="172" t="s">
        <v>270</v>
      </c>
      <c r="O3" s="172"/>
      <c r="P3" s="172"/>
      <c r="Q3" s="172"/>
      <c r="R3" s="172"/>
      <c r="S3" s="172"/>
      <c r="T3" s="172"/>
      <c r="U3" s="172"/>
      <c r="V3" s="172"/>
      <c r="W3" s="172"/>
    </row>
    <row r="4" spans="2:23" x14ac:dyDescent="0.2">
      <c r="B4" s="13"/>
      <c r="C4" s="13"/>
      <c r="D4" s="13"/>
      <c r="E4" s="13"/>
      <c r="F4" s="13"/>
      <c r="G4" s="17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6"/>
    </row>
    <row r="5" spans="2:23" x14ac:dyDescent="0.2">
      <c r="B5" s="30"/>
      <c r="C5" s="35"/>
      <c r="D5" s="35"/>
      <c r="E5" s="35"/>
      <c r="F5" s="35" t="s">
        <v>79</v>
      </c>
      <c r="G5" s="35"/>
      <c r="H5" s="35"/>
      <c r="I5" s="35"/>
      <c r="J5" s="35"/>
      <c r="K5" s="35"/>
      <c r="M5" s="30"/>
      <c r="N5" s="163" t="s">
        <v>80</v>
      </c>
      <c r="O5" s="163"/>
      <c r="P5" s="163"/>
      <c r="Q5" s="163"/>
      <c r="R5" s="163"/>
      <c r="S5" s="163"/>
      <c r="T5" s="8"/>
    </row>
    <row r="6" spans="2:23" x14ac:dyDescent="0.2">
      <c r="B6" s="31" t="s">
        <v>37</v>
      </c>
      <c r="C6" s="30" t="s">
        <v>11</v>
      </c>
      <c r="D6" s="30" t="s">
        <v>0</v>
      </c>
      <c r="E6" s="30"/>
      <c r="F6" s="30" t="s">
        <v>5</v>
      </c>
      <c r="G6" s="30"/>
      <c r="H6" s="30" t="s">
        <v>70</v>
      </c>
      <c r="I6" s="30"/>
      <c r="J6" s="32"/>
      <c r="K6" s="30"/>
      <c r="M6" s="31" t="s">
        <v>37</v>
      </c>
      <c r="N6" s="30" t="s">
        <v>11</v>
      </c>
      <c r="O6" s="30" t="s">
        <v>0</v>
      </c>
      <c r="P6" s="30"/>
      <c r="Q6" s="30" t="s">
        <v>5</v>
      </c>
      <c r="R6" s="30"/>
      <c r="S6" s="30"/>
      <c r="T6" s="8"/>
    </row>
    <row r="7" spans="2:23" ht="12.6" customHeight="1" x14ac:dyDescent="0.2">
      <c r="B7" s="31" t="s">
        <v>38</v>
      </c>
      <c r="C7" s="30" t="s">
        <v>76</v>
      </c>
      <c r="D7" s="30" t="s">
        <v>1</v>
      </c>
      <c r="E7" s="30" t="s">
        <v>3</v>
      </c>
      <c r="F7" s="30" t="s">
        <v>1</v>
      </c>
      <c r="G7" s="175" t="s">
        <v>187</v>
      </c>
      <c r="H7" s="30" t="s">
        <v>189</v>
      </c>
      <c r="I7" s="30" t="s">
        <v>7</v>
      </c>
      <c r="J7" s="30"/>
      <c r="K7" s="30" t="s">
        <v>7</v>
      </c>
      <c r="M7" s="31" t="s">
        <v>38</v>
      </c>
      <c r="N7" s="30" t="s">
        <v>78</v>
      </c>
      <c r="O7" s="30" t="s">
        <v>1</v>
      </c>
      <c r="P7" s="30" t="s">
        <v>3</v>
      </c>
      <c r="Q7" s="30" t="s">
        <v>1</v>
      </c>
      <c r="R7" s="30" t="s">
        <v>7</v>
      </c>
      <c r="S7" s="30"/>
      <c r="T7" s="8"/>
    </row>
    <row r="8" spans="2:23" x14ac:dyDescent="0.2">
      <c r="B8" s="31" t="s">
        <v>39</v>
      </c>
      <c r="C8" s="30" t="s">
        <v>77</v>
      </c>
      <c r="D8" s="30" t="s">
        <v>2</v>
      </c>
      <c r="E8" s="30" t="s">
        <v>4</v>
      </c>
      <c r="F8" s="30" t="s">
        <v>6</v>
      </c>
      <c r="G8" s="176" t="s">
        <v>4</v>
      </c>
      <c r="H8" s="30" t="s">
        <v>4</v>
      </c>
      <c r="I8" s="30" t="s">
        <v>8</v>
      </c>
      <c r="J8" s="30" t="s">
        <v>9</v>
      </c>
      <c r="K8" s="30" t="s">
        <v>10</v>
      </c>
      <c r="M8" s="31" t="s">
        <v>39</v>
      </c>
      <c r="N8" s="30" t="s">
        <v>77</v>
      </c>
      <c r="O8" s="30" t="s">
        <v>2</v>
      </c>
      <c r="P8" s="30" t="s">
        <v>4</v>
      </c>
      <c r="Q8" s="30" t="s">
        <v>6</v>
      </c>
      <c r="R8" s="30" t="s">
        <v>8</v>
      </c>
      <c r="S8" s="30" t="s">
        <v>9</v>
      </c>
      <c r="T8" s="8"/>
    </row>
    <row r="9" spans="2:23" s="61" customFormat="1" x14ac:dyDescent="0.2">
      <c r="B9" s="178" t="s">
        <v>13</v>
      </c>
      <c r="C9" s="140">
        <f t="shared" ref="C9:K9" si="0">SUM(C11:C38)</f>
        <v>903060013.24999988</v>
      </c>
      <c r="D9" s="140">
        <f t="shared" si="0"/>
        <v>438852597.64999998</v>
      </c>
      <c r="E9" s="140">
        <f t="shared" si="0"/>
        <v>92441110.889999971</v>
      </c>
      <c r="F9" s="140">
        <f t="shared" si="0"/>
        <v>64865956.580000006</v>
      </c>
      <c r="G9" s="179">
        <f t="shared" si="0"/>
        <v>68732821.810000002</v>
      </c>
      <c r="H9" s="140">
        <f t="shared" si="0"/>
        <v>161337339.68000007</v>
      </c>
      <c r="I9" s="140">
        <f t="shared" si="0"/>
        <v>59429436.090000004</v>
      </c>
      <c r="J9" s="140">
        <f t="shared" si="0"/>
        <v>17400750.549999997</v>
      </c>
      <c r="K9" s="140">
        <f t="shared" si="0"/>
        <v>0</v>
      </c>
      <c r="L9" s="55"/>
      <c r="M9" s="178" t="s">
        <v>13</v>
      </c>
      <c r="N9" s="140">
        <f t="shared" ref="N9:S9" si="1">SUM(N11:N38)</f>
        <v>332129519.93000007</v>
      </c>
      <c r="O9" s="140">
        <f t="shared" si="1"/>
        <v>126226826.53999998</v>
      </c>
      <c r="P9" s="140">
        <f t="shared" si="1"/>
        <v>144735949.53999996</v>
      </c>
      <c r="Q9" s="140">
        <f t="shared" si="1"/>
        <v>43583826.580000006</v>
      </c>
      <c r="R9" s="140">
        <f t="shared" si="1"/>
        <v>7303172.8700000001</v>
      </c>
      <c r="S9" s="140">
        <f t="shared" si="1"/>
        <v>10279744.4</v>
      </c>
      <c r="T9" s="177"/>
    </row>
    <row r="10" spans="2:23" x14ac:dyDescent="0.2">
      <c r="B10" s="54"/>
      <c r="C10" s="79"/>
      <c r="D10" s="79"/>
      <c r="E10" s="79"/>
      <c r="F10" s="79"/>
      <c r="G10" s="180"/>
      <c r="H10" s="79"/>
      <c r="I10" s="79"/>
      <c r="J10" s="79"/>
      <c r="K10" s="50"/>
      <c r="M10" s="54"/>
      <c r="N10" s="182"/>
      <c r="O10" s="79"/>
      <c r="P10" s="79"/>
      <c r="Q10" s="79"/>
      <c r="R10" s="79"/>
      <c r="S10" s="79"/>
      <c r="T10" s="6"/>
    </row>
    <row r="11" spans="2:23" x14ac:dyDescent="0.2">
      <c r="B11" s="54" t="s">
        <v>14</v>
      </c>
      <c r="C11" s="50">
        <f t="shared" ref="C11:C38" si="2">SUM(D11:K11)</f>
        <v>10183834.609999999</v>
      </c>
      <c r="D11" s="50">
        <v>4854161.84</v>
      </c>
      <c r="E11" s="50">
        <v>463647.54000000004</v>
      </c>
      <c r="F11" s="50">
        <v>1567732.9500000002</v>
      </c>
      <c r="G11" s="181">
        <v>129891.1</v>
      </c>
      <c r="H11" s="50">
        <v>0</v>
      </c>
      <c r="I11" s="50">
        <v>2625730.5</v>
      </c>
      <c r="J11" s="50">
        <v>542670.67999999993</v>
      </c>
      <c r="K11" s="50">
        <v>0</v>
      </c>
      <c r="M11" s="54" t="s">
        <v>14</v>
      </c>
      <c r="N11" s="54">
        <f>SUM(O11:S11)</f>
        <v>2166636.35</v>
      </c>
      <c r="O11" s="50">
        <v>1053555.54</v>
      </c>
      <c r="P11" s="50">
        <v>288142.64999999997</v>
      </c>
      <c r="Q11" s="50">
        <v>764245.86</v>
      </c>
      <c r="R11" s="50">
        <v>1821.74</v>
      </c>
      <c r="S11" s="50">
        <v>58870.559999999998</v>
      </c>
      <c r="T11" s="13"/>
    </row>
    <row r="12" spans="2:23" x14ac:dyDescent="0.2">
      <c r="B12" s="54" t="s">
        <v>15</v>
      </c>
      <c r="C12" s="50">
        <f t="shared" si="2"/>
        <v>93866380.290000007</v>
      </c>
      <c r="D12" s="50">
        <v>34654076.089999996</v>
      </c>
      <c r="E12" s="50">
        <v>11602363.02</v>
      </c>
      <c r="F12" s="50">
        <v>13596227.09</v>
      </c>
      <c r="G12" s="181">
        <v>14185544.719999999</v>
      </c>
      <c r="H12" s="50">
        <v>17340245.420000002</v>
      </c>
      <c r="I12" s="50">
        <v>11079.61</v>
      </c>
      <c r="J12" s="50">
        <v>2476844.34</v>
      </c>
      <c r="K12" s="50">
        <v>0</v>
      </c>
      <c r="M12" s="54" t="s">
        <v>15</v>
      </c>
      <c r="N12" s="54">
        <f>SUM(O12:S12)</f>
        <v>26530346.159999996</v>
      </c>
      <c r="O12" s="50">
        <v>9632281.5199999996</v>
      </c>
      <c r="P12" s="50">
        <v>11260951.539999999</v>
      </c>
      <c r="Q12" s="50">
        <v>5312000.67</v>
      </c>
      <c r="R12" s="50">
        <v>10609.16</v>
      </c>
      <c r="S12" s="50">
        <v>314503.27</v>
      </c>
      <c r="T12" s="173"/>
    </row>
    <row r="13" spans="2:23" x14ac:dyDescent="0.2">
      <c r="B13" s="50" t="s">
        <v>16</v>
      </c>
      <c r="C13" s="50">
        <f t="shared" si="2"/>
        <v>67633357.190000013</v>
      </c>
      <c r="D13" s="50">
        <v>25188762.760000002</v>
      </c>
      <c r="E13" s="50">
        <v>12083666.25</v>
      </c>
      <c r="F13" s="50">
        <v>3284690.4299999997</v>
      </c>
      <c r="G13" s="181">
        <v>4771467.32</v>
      </c>
      <c r="H13" s="50">
        <v>22244118.949999999</v>
      </c>
      <c r="I13" s="50">
        <v>0</v>
      </c>
      <c r="J13" s="50">
        <v>60651.48</v>
      </c>
      <c r="K13" s="50">
        <v>0</v>
      </c>
      <c r="M13" s="50" t="s">
        <v>16</v>
      </c>
      <c r="N13" s="54">
        <f>SUM(O13:S13)</f>
        <v>40812336.099999994</v>
      </c>
      <c r="O13" s="50">
        <v>5421995.5199999996</v>
      </c>
      <c r="P13" s="50">
        <v>34797198.780000001</v>
      </c>
      <c r="Q13" s="50">
        <v>152540.97999999998</v>
      </c>
      <c r="R13" s="50">
        <v>108625.11</v>
      </c>
      <c r="S13" s="50">
        <v>331975.71000000002</v>
      </c>
      <c r="T13" s="173"/>
    </row>
    <row r="14" spans="2:23" x14ac:dyDescent="0.2">
      <c r="B14" s="50" t="s">
        <v>17</v>
      </c>
      <c r="C14" s="50">
        <f t="shared" si="2"/>
        <v>110451362.54000001</v>
      </c>
      <c r="D14" s="50">
        <v>51100611.960000001</v>
      </c>
      <c r="E14" s="50">
        <v>11733695.960000001</v>
      </c>
      <c r="F14" s="50">
        <v>2357868.4600000004</v>
      </c>
      <c r="G14" s="181">
        <v>14247688.989999998</v>
      </c>
      <c r="H14" s="50">
        <v>23603379.18</v>
      </c>
      <c r="I14" s="50">
        <v>668538</v>
      </c>
      <c r="J14" s="50">
        <v>6739579.9900000002</v>
      </c>
      <c r="K14" s="50">
        <v>0</v>
      </c>
      <c r="M14" s="50" t="s">
        <v>17</v>
      </c>
      <c r="N14" s="54">
        <f>SUM(O14:S14)</f>
        <v>47993954.420000002</v>
      </c>
      <c r="O14" s="50">
        <v>14333639.77</v>
      </c>
      <c r="P14" s="50">
        <v>25654398.18</v>
      </c>
      <c r="Q14" s="50">
        <v>5359853.51</v>
      </c>
      <c r="R14" s="50">
        <v>158499.34</v>
      </c>
      <c r="S14" s="50">
        <v>2487563.62</v>
      </c>
      <c r="T14" s="173"/>
    </row>
    <row r="15" spans="2:23" x14ac:dyDescent="0.2">
      <c r="B15" s="50" t="s">
        <v>18</v>
      </c>
      <c r="C15" s="50">
        <f t="shared" si="2"/>
        <v>16809651.829999998</v>
      </c>
      <c r="D15" s="50">
        <v>9569313.089999998</v>
      </c>
      <c r="E15" s="50">
        <v>884694.29</v>
      </c>
      <c r="F15" s="50">
        <v>883005.29999999993</v>
      </c>
      <c r="G15" s="181">
        <v>1388960.95</v>
      </c>
      <c r="H15" s="50">
        <v>3892330.77</v>
      </c>
      <c r="I15" s="50">
        <v>8889</v>
      </c>
      <c r="J15" s="50">
        <v>182458.43</v>
      </c>
      <c r="K15" s="50">
        <v>0</v>
      </c>
      <c r="M15" s="50" t="s">
        <v>18</v>
      </c>
      <c r="N15" s="54">
        <f>SUM(O15:S15)</f>
        <v>3394501.58</v>
      </c>
      <c r="O15" s="50">
        <v>2577086.9300000002</v>
      </c>
      <c r="P15" s="50">
        <v>266667.78999999998</v>
      </c>
      <c r="Q15" s="50">
        <v>548531.86</v>
      </c>
      <c r="R15" s="50">
        <v>2215</v>
      </c>
      <c r="S15" s="50">
        <v>0</v>
      </c>
      <c r="T15" s="173"/>
    </row>
    <row r="16" spans="2:23" x14ac:dyDescent="0.2">
      <c r="B16" s="50"/>
      <c r="C16" s="79"/>
      <c r="D16" s="50"/>
      <c r="E16" s="50"/>
      <c r="F16" s="50"/>
      <c r="G16" s="181"/>
      <c r="H16" s="50"/>
      <c r="I16" s="50"/>
      <c r="J16" s="50"/>
      <c r="K16" s="50"/>
      <c r="M16" s="50"/>
      <c r="N16" s="182"/>
      <c r="O16" s="50"/>
      <c r="P16" s="50"/>
      <c r="Q16" s="50"/>
      <c r="R16" s="50"/>
      <c r="S16" s="50"/>
      <c r="T16" s="173"/>
    </row>
    <row r="17" spans="2:20" x14ac:dyDescent="0.2">
      <c r="B17" s="50" t="s">
        <v>19</v>
      </c>
      <c r="C17" s="50">
        <f t="shared" si="2"/>
        <v>6057540.6099999994</v>
      </c>
      <c r="D17" s="50">
        <v>1901657.63</v>
      </c>
      <c r="E17" s="50">
        <v>1203303.48</v>
      </c>
      <c r="F17" s="50">
        <v>418683.63</v>
      </c>
      <c r="G17" s="181">
        <v>233995.17</v>
      </c>
      <c r="H17" s="50">
        <v>1892678.03</v>
      </c>
      <c r="I17" s="50">
        <v>4736.26</v>
      </c>
      <c r="J17" s="50">
        <v>402486.41000000003</v>
      </c>
      <c r="K17" s="50">
        <v>0</v>
      </c>
      <c r="M17" s="50" t="s">
        <v>19</v>
      </c>
      <c r="N17" s="54">
        <f>SUM(O17:S17)</f>
        <v>1114304.67</v>
      </c>
      <c r="O17" s="50">
        <v>574022.63</v>
      </c>
      <c r="P17" s="50">
        <v>282751.99</v>
      </c>
      <c r="Q17" s="50">
        <v>133568.21</v>
      </c>
      <c r="R17" s="50">
        <v>18998.62</v>
      </c>
      <c r="S17" s="50">
        <v>104963.22</v>
      </c>
      <c r="T17" s="173"/>
    </row>
    <row r="18" spans="2:20" x14ac:dyDescent="0.2">
      <c r="B18" s="50" t="s">
        <v>20</v>
      </c>
      <c r="C18" s="50">
        <f t="shared" si="2"/>
        <v>25180842.660000004</v>
      </c>
      <c r="D18" s="50">
        <v>14272959.32</v>
      </c>
      <c r="E18" s="50">
        <v>2020617.48</v>
      </c>
      <c r="F18" s="50">
        <v>1093866.27</v>
      </c>
      <c r="G18" s="181">
        <v>2236625.75</v>
      </c>
      <c r="H18" s="50">
        <v>5384330.8899999997</v>
      </c>
      <c r="I18" s="50">
        <v>10080.67</v>
      </c>
      <c r="J18" s="50">
        <v>162362.28</v>
      </c>
      <c r="K18" s="50">
        <v>0</v>
      </c>
      <c r="M18" s="50" t="s">
        <v>20</v>
      </c>
      <c r="N18" s="54">
        <f>SUM(O18:S18)</f>
        <v>7388615.4399999995</v>
      </c>
      <c r="O18" s="50">
        <v>3942078.31</v>
      </c>
      <c r="P18" s="50">
        <v>1277367.4099999999</v>
      </c>
      <c r="Q18" s="50">
        <v>1281821.18</v>
      </c>
      <c r="R18" s="50">
        <v>268448.18000000005</v>
      </c>
      <c r="S18" s="50">
        <v>618900.36</v>
      </c>
      <c r="T18" s="173"/>
    </row>
    <row r="19" spans="2:20" x14ac:dyDescent="0.2">
      <c r="B19" s="50" t="s">
        <v>21</v>
      </c>
      <c r="C19" s="50">
        <f t="shared" si="2"/>
        <v>12813576.26</v>
      </c>
      <c r="D19" s="50">
        <v>6146239.7299999995</v>
      </c>
      <c r="E19" s="50">
        <v>931995.93</v>
      </c>
      <c r="F19" s="50">
        <v>495532.79</v>
      </c>
      <c r="G19" s="181">
        <v>838836.7699999999</v>
      </c>
      <c r="H19" s="50">
        <v>4260076.12</v>
      </c>
      <c r="I19" s="50">
        <v>0</v>
      </c>
      <c r="J19" s="50">
        <v>140894.92000000001</v>
      </c>
      <c r="K19" s="50">
        <v>0</v>
      </c>
      <c r="M19" s="50" t="s">
        <v>21</v>
      </c>
      <c r="N19" s="54">
        <f>SUM(O19:S19)</f>
        <v>5490343.3499999996</v>
      </c>
      <c r="O19" s="50">
        <v>2606781.84</v>
      </c>
      <c r="P19" s="50">
        <v>510106</v>
      </c>
      <c r="Q19" s="50">
        <v>817504.68</v>
      </c>
      <c r="R19" s="50">
        <v>619473.14</v>
      </c>
      <c r="S19" s="50">
        <v>936477.69</v>
      </c>
      <c r="T19" s="173"/>
    </row>
    <row r="20" spans="2:20" x14ac:dyDescent="0.2">
      <c r="B20" s="50" t="s">
        <v>22</v>
      </c>
      <c r="C20" s="50">
        <f t="shared" si="2"/>
        <v>32552820.559999999</v>
      </c>
      <c r="D20" s="50">
        <v>14894399.859999999</v>
      </c>
      <c r="E20" s="50">
        <v>2974145.19</v>
      </c>
      <c r="F20" s="50">
        <v>4639772.01</v>
      </c>
      <c r="G20" s="181">
        <v>3279488</v>
      </c>
      <c r="H20" s="50">
        <v>6650600.0599999996</v>
      </c>
      <c r="I20" s="50">
        <v>7822.74</v>
      </c>
      <c r="J20" s="50">
        <v>106592.7</v>
      </c>
      <c r="K20" s="50">
        <v>0</v>
      </c>
      <c r="M20" s="50" t="s">
        <v>22</v>
      </c>
      <c r="N20" s="54">
        <f>SUM(O20:S20)</f>
        <v>9318312.5099999998</v>
      </c>
      <c r="O20" s="50">
        <v>4679766.1500000004</v>
      </c>
      <c r="P20" s="50">
        <v>1598208.22</v>
      </c>
      <c r="Q20" s="50">
        <v>1823315.09</v>
      </c>
      <c r="R20" s="50">
        <v>11396.93</v>
      </c>
      <c r="S20" s="50">
        <v>1205626.1199999999</v>
      </c>
      <c r="T20" s="173"/>
    </row>
    <row r="21" spans="2:20" x14ac:dyDescent="0.2">
      <c r="B21" s="50" t="s">
        <v>23</v>
      </c>
      <c r="C21" s="50">
        <f t="shared" si="2"/>
        <v>4681317.5199999996</v>
      </c>
      <c r="D21" s="50">
        <v>1580551.59</v>
      </c>
      <c r="E21" s="50">
        <v>845295.8</v>
      </c>
      <c r="F21" s="50">
        <v>543640.28</v>
      </c>
      <c r="G21" s="181">
        <v>6455.39</v>
      </c>
      <c r="H21" s="50">
        <v>1697113.46</v>
      </c>
      <c r="I21" s="50">
        <v>8261</v>
      </c>
      <c r="J21" s="50">
        <v>0</v>
      </c>
      <c r="K21" s="50">
        <v>0</v>
      </c>
      <c r="M21" s="50" t="s">
        <v>23</v>
      </c>
      <c r="N21" s="54">
        <f>SUM(O21:S21)</f>
        <v>2038200.07</v>
      </c>
      <c r="O21" s="50">
        <v>872173.6</v>
      </c>
      <c r="P21" s="50">
        <v>699301.78</v>
      </c>
      <c r="Q21" s="50">
        <v>463152.07</v>
      </c>
      <c r="R21" s="50">
        <v>3572.62</v>
      </c>
      <c r="S21" s="50">
        <v>0</v>
      </c>
      <c r="T21" s="173"/>
    </row>
    <row r="22" spans="2:20" x14ac:dyDescent="0.2">
      <c r="B22" s="50"/>
      <c r="C22" s="79"/>
      <c r="D22" s="50"/>
      <c r="E22" s="50"/>
      <c r="F22" s="50"/>
      <c r="G22" s="181"/>
      <c r="H22" s="50"/>
      <c r="I22" s="50"/>
      <c r="J22" s="50"/>
      <c r="K22" s="50"/>
      <c r="M22" s="50"/>
      <c r="N22" s="182"/>
      <c r="O22" s="50"/>
      <c r="P22" s="50"/>
      <c r="Q22" s="50"/>
      <c r="R22" s="50"/>
      <c r="S22" s="50"/>
      <c r="T22" s="173"/>
    </row>
    <row r="23" spans="2:20" x14ac:dyDescent="0.2">
      <c r="B23" s="50" t="s">
        <v>24</v>
      </c>
      <c r="C23" s="50">
        <f t="shared" si="2"/>
        <v>40826846.339999996</v>
      </c>
      <c r="D23" s="50">
        <v>20550046.319999997</v>
      </c>
      <c r="E23" s="50">
        <v>4817231.07</v>
      </c>
      <c r="F23" s="50">
        <v>2884523.78</v>
      </c>
      <c r="G23" s="181">
        <v>3330186.56</v>
      </c>
      <c r="H23" s="50">
        <v>9026089.870000001</v>
      </c>
      <c r="I23" s="50">
        <v>91645.97</v>
      </c>
      <c r="J23" s="50">
        <v>127122.77</v>
      </c>
      <c r="K23" s="50">
        <v>0</v>
      </c>
      <c r="M23" s="50" t="s">
        <v>24</v>
      </c>
      <c r="N23" s="54">
        <f>SUM(O23:S23)</f>
        <v>15138174.359999999</v>
      </c>
      <c r="O23" s="50">
        <v>8375339.6699999999</v>
      </c>
      <c r="P23" s="50">
        <v>4403110.88</v>
      </c>
      <c r="Q23" s="50">
        <v>2238391.88</v>
      </c>
      <c r="R23" s="50">
        <v>113573.93000000001</v>
      </c>
      <c r="S23" s="50">
        <v>7758</v>
      </c>
      <c r="T23" s="173"/>
    </row>
    <row r="24" spans="2:20" x14ac:dyDescent="0.2">
      <c r="B24" s="50" t="s">
        <v>25</v>
      </c>
      <c r="C24" s="50">
        <f t="shared" si="2"/>
        <v>5590174.1699999999</v>
      </c>
      <c r="D24" s="50">
        <v>2293089.2800000003</v>
      </c>
      <c r="E24" s="50">
        <v>623106.69999999995</v>
      </c>
      <c r="F24" s="50">
        <v>342764.17999999993</v>
      </c>
      <c r="G24" s="181">
        <v>247639.49</v>
      </c>
      <c r="H24" s="50">
        <v>1879786.42</v>
      </c>
      <c r="I24" s="50">
        <v>5303.08</v>
      </c>
      <c r="J24" s="50">
        <v>198485.02000000002</v>
      </c>
      <c r="K24" s="50">
        <v>0</v>
      </c>
      <c r="M24" s="50" t="s">
        <v>25</v>
      </c>
      <c r="N24" s="54">
        <f>SUM(O24:S24)</f>
        <v>990736.78999999992</v>
      </c>
      <c r="O24" s="50">
        <v>437587.67</v>
      </c>
      <c r="P24" s="50">
        <v>279121.52</v>
      </c>
      <c r="Q24" s="50">
        <v>168333.62</v>
      </c>
      <c r="R24" s="50">
        <v>21638.99</v>
      </c>
      <c r="S24" s="50">
        <v>84054.99</v>
      </c>
      <c r="T24" s="173"/>
    </row>
    <row r="25" spans="2:20" x14ac:dyDescent="0.2">
      <c r="B25" s="50" t="s">
        <v>26</v>
      </c>
      <c r="C25" s="50">
        <f t="shared" si="2"/>
        <v>31844093.269999992</v>
      </c>
      <c r="D25" s="50">
        <v>12272149.869999999</v>
      </c>
      <c r="E25" s="50">
        <v>4194398.8</v>
      </c>
      <c r="F25" s="50">
        <v>963719.74</v>
      </c>
      <c r="G25" s="181">
        <v>14117306.970000001</v>
      </c>
      <c r="H25" s="50">
        <v>0</v>
      </c>
      <c r="I25" s="50">
        <v>3738.74</v>
      </c>
      <c r="J25" s="50">
        <v>292779.15000000002</v>
      </c>
      <c r="K25" s="50">
        <v>0</v>
      </c>
      <c r="M25" s="50" t="s">
        <v>26</v>
      </c>
      <c r="N25" s="54">
        <f>SUM(O25:S25)</f>
        <v>14612286.18</v>
      </c>
      <c r="O25" s="50">
        <v>7508321.3200000003</v>
      </c>
      <c r="P25" s="50">
        <v>4375844.83</v>
      </c>
      <c r="Q25" s="50">
        <v>2275136.2400000002</v>
      </c>
      <c r="R25" s="50">
        <v>20824.03</v>
      </c>
      <c r="S25" s="50">
        <v>432159.76</v>
      </c>
      <c r="T25" s="173"/>
    </row>
    <row r="26" spans="2:20" x14ac:dyDescent="0.2">
      <c r="B26" s="50" t="s">
        <v>27</v>
      </c>
      <c r="C26" s="50">
        <f t="shared" si="2"/>
        <v>44352615.030000001</v>
      </c>
      <c r="D26" s="50">
        <v>24445771</v>
      </c>
      <c r="E26" s="50">
        <v>1892030.5</v>
      </c>
      <c r="F26" s="50">
        <v>1723418.53</v>
      </c>
      <c r="G26" s="181">
        <v>5735259</v>
      </c>
      <c r="H26" s="50">
        <v>10547598</v>
      </c>
      <c r="I26" s="50">
        <v>8538</v>
      </c>
      <c r="J26" s="50">
        <v>0</v>
      </c>
      <c r="K26" s="50">
        <v>0</v>
      </c>
      <c r="M26" s="50" t="s">
        <v>27</v>
      </c>
      <c r="N26" s="54">
        <f>SUM(O26:S26)</f>
        <v>30830417.93</v>
      </c>
      <c r="O26" s="50">
        <v>12129605</v>
      </c>
      <c r="P26" s="50">
        <v>13858262.93</v>
      </c>
      <c r="Q26" s="50">
        <v>4130143</v>
      </c>
      <c r="R26" s="50">
        <v>17190</v>
      </c>
      <c r="S26" s="50">
        <v>695217</v>
      </c>
      <c r="T26" s="173"/>
    </row>
    <row r="27" spans="2:20" x14ac:dyDescent="0.2">
      <c r="B27" s="50" t="s">
        <v>28</v>
      </c>
      <c r="C27" s="50">
        <f t="shared" si="2"/>
        <v>2005921.6700000002</v>
      </c>
      <c r="D27" s="50">
        <v>829165.47</v>
      </c>
      <c r="E27" s="50">
        <v>171224.79</v>
      </c>
      <c r="F27" s="50">
        <v>80046.600000000006</v>
      </c>
      <c r="G27" s="181">
        <v>0</v>
      </c>
      <c r="H27" s="50">
        <v>0</v>
      </c>
      <c r="I27" s="50">
        <v>925484.81</v>
      </c>
      <c r="J27" s="50">
        <v>0</v>
      </c>
      <c r="K27" s="50">
        <v>0</v>
      </c>
      <c r="M27" s="50" t="s">
        <v>28</v>
      </c>
      <c r="N27" s="54">
        <f>SUM(O27:S27)</f>
        <v>698768.41</v>
      </c>
      <c r="O27" s="50">
        <v>223164.46</v>
      </c>
      <c r="P27" s="50">
        <v>295601.07</v>
      </c>
      <c r="Q27" s="50">
        <v>125763.32</v>
      </c>
      <c r="R27" s="50">
        <v>16525.32</v>
      </c>
      <c r="S27" s="50">
        <v>37714.239999999998</v>
      </c>
      <c r="T27" s="173"/>
    </row>
    <row r="28" spans="2:20" x14ac:dyDescent="0.2">
      <c r="B28" s="50"/>
      <c r="C28" s="79"/>
      <c r="D28" s="50"/>
      <c r="E28" s="50"/>
      <c r="F28" s="50"/>
      <c r="G28" s="181"/>
      <c r="H28" s="50"/>
      <c r="I28" s="50"/>
      <c r="J28" s="50"/>
      <c r="K28" s="50"/>
      <c r="L28" s="16"/>
      <c r="M28" s="50"/>
      <c r="N28" s="182"/>
      <c r="O28" s="50"/>
      <c r="P28" s="50"/>
      <c r="Q28" s="50"/>
      <c r="R28" s="50"/>
      <c r="S28" s="50"/>
      <c r="T28" s="173"/>
    </row>
    <row r="29" spans="2:20" x14ac:dyDescent="0.2">
      <c r="B29" s="54" t="s">
        <v>140</v>
      </c>
      <c r="C29" s="50">
        <f t="shared" si="2"/>
        <v>163727894.31</v>
      </c>
      <c r="D29" s="50">
        <v>91463241.010000005</v>
      </c>
      <c r="E29" s="50">
        <v>9154007.4299999997</v>
      </c>
      <c r="F29" s="50">
        <v>10136391.41</v>
      </c>
      <c r="G29" s="181">
        <v>520776.69</v>
      </c>
      <c r="H29" s="50">
        <v>40428507.859999999</v>
      </c>
      <c r="I29" s="50">
        <v>10919134.58</v>
      </c>
      <c r="J29" s="50">
        <v>1105835.33</v>
      </c>
      <c r="K29" s="50">
        <v>0</v>
      </c>
      <c r="L29" s="16"/>
      <c r="M29" s="54" t="s">
        <v>140</v>
      </c>
      <c r="N29" s="54">
        <f>SUM(O29:S29)</f>
        <v>45304713.739999995</v>
      </c>
      <c r="O29" s="50">
        <v>21731967.52</v>
      </c>
      <c r="P29" s="50">
        <v>9334259.5999999996</v>
      </c>
      <c r="Q29" s="50">
        <v>7783441.3600000003</v>
      </c>
      <c r="R29" s="50">
        <v>4421602.6800000006</v>
      </c>
      <c r="S29" s="50">
        <v>2033442.58</v>
      </c>
      <c r="T29" s="173"/>
    </row>
    <row r="30" spans="2:20" x14ac:dyDescent="0.2">
      <c r="B30" s="50" t="s">
        <v>29</v>
      </c>
      <c r="C30" s="50">
        <f t="shared" si="2"/>
        <v>150156019.53999999</v>
      </c>
      <c r="D30" s="50">
        <v>77723596.120000005</v>
      </c>
      <c r="E30" s="50">
        <v>16669469.83</v>
      </c>
      <c r="F30" s="50">
        <v>12712474.449999999</v>
      </c>
      <c r="G30" s="181">
        <v>0</v>
      </c>
      <c r="H30" s="50">
        <v>0</v>
      </c>
      <c r="I30" s="50">
        <v>41101420.469999999</v>
      </c>
      <c r="J30" s="50">
        <v>1949058.67</v>
      </c>
      <c r="K30" s="50">
        <v>0</v>
      </c>
      <c r="L30" s="16"/>
      <c r="M30" s="50" t="s">
        <v>29</v>
      </c>
      <c r="N30" s="54">
        <f>SUM(O30:S30)</f>
        <v>51743990.490000002</v>
      </c>
      <c r="O30" s="50">
        <v>21132836.789999999</v>
      </c>
      <c r="P30" s="50">
        <v>21968769.899999999</v>
      </c>
      <c r="Q30" s="50">
        <v>6670974.3399999999</v>
      </c>
      <c r="R30" s="50">
        <v>1321082.68</v>
      </c>
      <c r="S30" s="50">
        <v>650326.77999999991</v>
      </c>
      <c r="T30" s="173"/>
    </row>
    <row r="31" spans="2:20" x14ac:dyDescent="0.2">
      <c r="B31" s="50" t="s">
        <v>30</v>
      </c>
      <c r="C31" s="50">
        <f t="shared" si="2"/>
        <v>6941943.2699999996</v>
      </c>
      <c r="D31" s="50">
        <v>3174873.4</v>
      </c>
      <c r="E31" s="50">
        <v>411765.03</v>
      </c>
      <c r="F31" s="50">
        <v>628210.99</v>
      </c>
      <c r="G31" s="181">
        <v>0</v>
      </c>
      <c r="H31" s="50">
        <v>0</v>
      </c>
      <c r="I31" s="50">
        <v>2646072.1</v>
      </c>
      <c r="J31" s="50">
        <v>81021.75</v>
      </c>
      <c r="K31" s="50">
        <v>0</v>
      </c>
      <c r="L31" s="16"/>
      <c r="M31" s="50" t="s">
        <v>30</v>
      </c>
      <c r="N31" s="54">
        <f>SUM(O31:S31)</f>
        <v>1968341.3800000001</v>
      </c>
      <c r="O31" s="50">
        <v>789764.58000000007</v>
      </c>
      <c r="P31" s="50">
        <v>762429.74</v>
      </c>
      <c r="Q31" s="50">
        <v>405423.60000000003</v>
      </c>
      <c r="R31" s="50">
        <v>12823.46</v>
      </c>
      <c r="S31" s="50">
        <v>-2100</v>
      </c>
      <c r="T31" s="173"/>
    </row>
    <row r="32" spans="2:20" x14ac:dyDescent="0.2">
      <c r="B32" s="50" t="s">
        <v>31</v>
      </c>
      <c r="C32" s="50">
        <f t="shared" si="2"/>
        <v>18035971.899999999</v>
      </c>
      <c r="D32" s="50">
        <v>17143849.349999998</v>
      </c>
      <c r="E32" s="50">
        <v>669717.01</v>
      </c>
      <c r="F32" s="50">
        <v>126784.75</v>
      </c>
      <c r="G32" s="181">
        <v>0</v>
      </c>
      <c r="H32" s="50">
        <v>0</v>
      </c>
      <c r="I32" s="50">
        <v>27953.360000000001</v>
      </c>
      <c r="J32" s="50">
        <v>67667.429999999993</v>
      </c>
      <c r="K32" s="50">
        <v>0</v>
      </c>
      <c r="L32" s="16"/>
      <c r="M32" s="50" t="s">
        <v>31</v>
      </c>
      <c r="N32" s="54">
        <f>SUM(O32:S32)</f>
        <v>4365645.330000001</v>
      </c>
      <c r="O32" s="50">
        <v>2369862.08</v>
      </c>
      <c r="P32" s="50">
        <v>1148785.53</v>
      </c>
      <c r="Q32" s="50">
        <v>817794.28</v>
      </c>
      <c r="R32" s="50">
        <v>24446.539999999997</v>
      </c>
      <c r="S32" s="50">
        <v>4756.8999999999996</v>
      </c>
      <c r="T32" s="13"/>
    </row>
    <row r="33" spans="2:20" x14ac:dyDescent="0.2">
      <c r="B33" s="50" t="s">
        <v>32</v>
      </c>
      <c r="C33" s="50">
        <f t="shared" si="2"/>
        <v>3516870.89</v>
      </c>
      <c r="D33" s="50">
        <v>1452517.75</v>
      </c>
      <c r="E33" s="50">
        <v>536351.07000000007</v>
      </c>
      <c r="F33" s="50">
        <v>192858.07</v>
      </c>
      <c r="G33" s="181">
        <v>380254</v>
      </c>
      <c r="H33" s="50">
        <v>945242</v>
      </c>
      <c r="I33" s="50">
        <v>0</v>
      </c>
      <c r="J33" s="50">
        <v>9648</v>
      </c>
      <c r="K33" s="50">
        <v>0</v>
      </c>
      <c r="L33" s="13"/>
      <c r="M33" s="50" t="s">
        <v>32</v>
      </c>
      <c r="N33" s="54">
        <f>SUM(O33:S33)</f>
        <v>1150029.75</v>
      </c>
      <c r="O33" s="50">
        <v>390186</v>
      </c>
      <c r="P33" s="50">
        <v>671115.75</v>
      </c>
      <c r="Q33" s="50">
        <v>71572</v>
      </c>
      <c r="R33" s="50">
        <v>2779</v>
      </c>
      <c r="S33" s="50">
        <v>14377</v>
      </c>
      <c r="T33" s="13"/>
    </row>
    <row r="34" spans="2:20" x14ac:dyDescent="0.2">
      <c r="B34" s="50"/>
      <c r="C34" s="79"/>
      <c r="D34" s="50"/>
      <c r="E34" s="50"/>
      <c r="F34" s="50"/>
      <c r="G34" s="181"/>
      <c r="H34" s="50"/>
      <c r="I34" s="50"/>
      <c r="J34" s="50"/>
      <c r="K34" s="50"/>
      <c r="L34" s="16"/>
      <c r="M34" s="50"/>
      <c r="N34" s="182"/>
      <c r="O34" s="50"/>
      <c r="P34" s="50"/>
      <c r="Q34" s="50"/>
      <c r="R34" s="50"/>
      <c r="S34" s="50"/>
      <c r="T34" s="13"/>
    </row>
    <row r="35" spans="2:20" x14ac:dyDescent="0.2">
      <c r="B35" s="50" t="s">
        <v>33</v>
      </c>
      <c r="C35" s="50">
        <f t="shared" si="2"/>
        <v>4669157.4899999993</v>
      </c>
      <c r="D35" s="50">
        <v>1733366.0599999998</v>
      </c>
      <c r="E35" s="50">
        <v>872246.66</v>
      </c>
      <c r="F35" s="50">
        <v>320520.34999999998</v>
      </c>
      <c r="G35" s="181">
        <v>634380.42000000004</v>
      </c>
      <c r="H35" s="50">
        <v>872338.96</v>
      </c>
      <c r="I35" s="50">
        <v>95327.680000000008</v>
      </c>
      <c r="J35" s="50">
        <v>140977.35999999999</v>
      </c>
      <c r="K35" s="50">
        <v>0</v>
      </c>
      <c r="L35" s="13"/>
      <c r="M35" s="50" t="s">
        <v>33</v>
      </c>
      <c r="N35" s="54">
        <f>SUM(O35:S35)</f>
        <v>1594607.9700000002</v>
      </c>
      <c r="O35" s="50">
        <v>1184729.9900000002</v>
      </c>
      <c r="P35" s="50">
        <v>257572.27</v>
      </c>
      <c r="Q35" s="50">
        <v>146077.01999999999</v>
      </c>
      <c r="R35" s="50">
        <v>0</v>
      </c>
      <c r="S35" s="50">
        <v>6228.69</v>
      </c>
      <c r="T35" s="13"/>
    </row>
    <row r="36" spans="2:20" x14ac:dyDescent="0.2">
      <c r="B36" s="50" t="s">
        <v>34</v>
      </c>
      <c r="C36" s="50">
        <f t="shared" si="2"/>
        <v>25220115.270000003</v>
      </c>
      <c r="D36" s="50">
        <v>10649169.83</v>
      </c>
      <c r="E36" s="50">
        <v>4730199.0699999994</v>
      </c>
      <c r="F36" s="50">
        <v>3162545.44</v>
      </c>
      <c r="G36" s="181">
        <v>1428113.37</v>
      </c>
      <c r="H36" s="50">
        <v>4820031.55</v>
      </c>
      <c r="I36" s="50">
        <v>0</v>
      </c>
      <c r="J36" s="50">
        <v>430056.01</v>
      </c>
      <c r="K36" s="50">
        <v>0</v>
      </c>
      <c r="L36" s="16"/>
      <c r="M36" s="50" t="s">
        <v>34</v>
      </c>
      <c r="N36" s="54">
        <f>SUM(O36:S36)</f>
        <v>11437356.17</v>
      </c>
      <c r="O36" s="50">
        <v>2001273.0599999998</v>
      </c>
      <c r="P36" s="50">
        <v>8023506.0099999998</v>
      </c>
      <c r="Q36" s="50">
        <v>1095104.19</v>
      </c>
      <c r="R36" s="50">
        <v>125654.22</v>
      </c>
      <c r="S36" s="50">
        <v>191818.69</v>
      </c>
      <c r="T36" s="13"/>
    </row>
    <row r="37" spans="2:20" x14ac:dyDescent="0.2">
      <c r="B37" s="50" t="s">
        <v>35</v>
      </c>
      <c r="C37" s="50">
        <f t="shared" si="2"/>
        <v>15575461.4</v>
      </c>
      <c r="D37" s="50">
        <v>7086924.4799999995</v>
      </c>
      <c r="E37" s="50">
        <v>2165373.0700000003</v>
      </c>
      <c r="F37" s="50">
        <v>1692256.5999999999</v>
      </c>
      <c r="G37" s="181">
        <v>886296.35</v>
      </c>
      <c r="H37" s="50">
        <v>3052057.74</v>
      </c>
      <c r="I37" s="50">
        <v>691.71</v>
      </c>
      <c r="J37" s="50">
        <v>691861.45</v>
      </c>
      <c r="K37" s="50">
        <v>0</v>
      </c>
      <c r="L37" s="13"/>
      <c r="M37" s="50" t="s">
        <v>35</v>
      </c>
      <c r="N37" s="54">
        <f>SUM(O37:S37)</f>
        <v>4769454.3000000007</v>
      </c>
      <c r="O37" s="50">
        <v>1611748.31</v>
      </c>
      <c r="P37" s="50">
        <v>2419660.7000000002</v>
      </c>
      <c r="Q37" s="50">
        <v>673638.04</v>
      </c>
      <c r="R37" s="50">
        <v>22.83</v>
      </c>
      <c r="S37" s="50">
        <v>64384.42</v>
      </c>
      <c r="T37" s="13"/>
    </row>
    <row r="38" spans="2:20" x14ac:dyDescent="0.2">
      <c r="B38" s="50" t="s">
        <v>36</v>
      </c>
      <c r="C38" s="50">
        <f t="shared" si="2"/>
        <v>10366244.629999999</v>
      </c>
      <c r="D38" s="50">
        <v>3872103.84</v>
      </c>
      <c r="E38" s="50">
        <v>790564.91999999993</v>
      </c>
      <c r="F38" s="50">
        <v>1018422.48</v>
      </c>
      <c r="G38" s="181">
        <v>133654.79999999999</v>
      </c>
      <c r="H38" s="50">
        <v>2800814.4</v>
      </c>
      <c r="I38" s="50">
        <v>258987.81</v>
      </c>
      <c r="J38" s="50">
        <v>1491696.38</v>
      </c>
      <c r="K38" s="50">
        <v>0</v>
      </c>
      <c r="L38" s="66"/>
      <c r="M38" s="50" t="s">
        <v>36</v>
      </c>
      <c r="N38" s="54">
        <f>SUM(O38:S38)</f>
        <v>1277446.4800000002</v>
      </c>
      <c r="O38" s="50">
        <v>647058.28</v>
      </c>
      <c r="P38" s="50">
        <v>302814.46999999997</v>
      </c>
      <c r="Q38" s="50">
        <v>325499.58</v>
      </c>
      <c r="R38" s="50">
        <v>1349.35</v>
      </c>
      <c r="S38" s="50">
        <v>724.8</v>
      </c>
      <c r="T38" s="13"/>
    </row>
    <row r="39" spans="2:20" x14ac:dyDescent="0.2">
      <c r="B39" s="13"/>
      <c r="C39" s="13"/>
      <c r="D39" s="13"/>
      <c r="E39" s="13"/>
      <c r="F39" s="13"/>
      <c r="G39" s="172"/>
      <c r="H39" s="13"/>
      <c r="I39" s="13"/>
      <c r="J39" s="13"/>
      <c r="K39" s="13"/>
      <c r="L39" s="13"/>
      <c r="M39" s="13"/>
      <c r="N39" s="13"/>
      <c r="O39" s="13"/>
      <c r="P39" s="13"/>
      <c r="Q39" s="15"/>
      <c r="R39" s="13"/>
      <c r="S39" s="13"/>
      <c r="T39" s="13"/>
    </row>
    <row r="40" spans="2:20" s="66" customFormat="1" x14ac:dyDescent="0.2"/>
    <row r="41" spans="2:20" s="66" customFormat="1" x14ac:dyDescent="0.2">
      <c r="D41" s="174"/>
      <c r="E41" s="174"/>
      <c r="F41" s="174"/>
      <c r="G41" s="174"/>
      <c r="H41" s="174"/>
      <c r="I41" s="174"/>
    </row>
    <row r="42" spans="2:20" s="66" customFormat="1" x14ac:dyDescent="0.2"/>
    <row r="43" spans="2:20" s="66" customFormat="1" x14ac:dyDescent="0.2"/>
    <row r="44" spans="2:20" s="66" customFormat="1" x14ac:dyDescent="0.2"/>
    <row r="45" spans="2:20" s="66" customFormat="1" x14ac:dyDescent="0.2"/>
    <row r="46" spans="2:20" s="66" customFormat="1" x14ac:dyDescent="0.2"/>
    <row r="47" spans="2:20" s="66" customFormat="1" x14ac:dyDescent="0.2">
      <c r="C47" s="68"/>
    </row>
    <row r="48" spans="2:20" s="66" customFormat="1" x14ac:dyDescent="0.2"/>
    <row r="49" spans="16:22" x14ac:dyDescent="0.2">
      <c r="P49" s="68"/>
      <c r="Q49" s="66"/>
      <c r="R49" s="66"/>
      <c r="S49" s="66"/>
      <c r="T49" s="66"/>
      <c r="U49" s="66"/>
      <c r="V49" s="66"/>
    </row>
    <row r="50" spans="16:22" s="66" customFormat="1" x14ac:dyDescent="0.2">
      <c r="P50" s="55"/>
      <c r="Q50" s="55"/>
      <c r="R50" s="55"/>
      <c r="S50" s="55"/>
      <c r="T50" s="55"/>
      <c r="U50" s="55"/>
      <c r="V50" s="55"/>
    </row>
    <row r="51" spans="16:22" s="66" customFormat="1" x14ac:dyDescent="0.2"/>
    <row r="52" spans="16:22" s="66" customFormat="1" x14ac:dyDescent="0.2"/>
    <row r="53" spans="16:22" s="66" customFormat="1" x14ac:dyDescent="0.2"/>
    <row r="54" spans="16:22" s="66" customFormat="1" x14ac:dyDescent="0.2"/>
    <row r="55" spans="16:22" s="66" customFormat="1" x14ac:dyDescent="0.2"/>
    <row r="56" spans="16:22" s="66" customFormat="1" x14ac:dyDescent="0.2"/>
    <row r="57" spans="16:22" s="66" customFormat="1" x14ac:dyDescent="0.2"/>
    <row r="58" spans="16:22" s="66" customFormat="1" x14ac:dyDescent="0.2"/>
    <row r="59" spans="16:22" s="66" customFormat="1" x14ac:dyDescent="0.2"/>
    <row r="60" spans="16:22" s="66" customFormat="1" x14ac:dyDescent="0.2"/>
    <row r="61" spans="16:22" s="66" customFormat="1" x14ac:dyDescent="0.2"/>
    <row r="62" spans="16:22" s="66" customFormat="1" x14ac:dyDescent="0.2"/>
    <row r="63" spans="16:22" s="66" customFormat="1" x14ac:dyDescent="0.2"/>
    <row r="64" spans="16:22" s="66" customFormat="1" x14ac:dyDescent="0.2"/>
    <row r="65" spans="16:22" s="66" customFormat="1" x14ac:dyDescent="0.2"/>
    <row r="66" spans="16:22" s="66" customFormat="1" x14ac:dyDescent="0.2"/>
    <row r="67" spans="16:22" s="66" customFormat="1" x14ac:dyDescent="0.2"/>
    <row r="68" spans="16:22" s="66" customFormat="1" x14ac:dyDescent="0.2"/>
    <row r="69" spans="16:22" s="66" customFormat="1" x14ac:dyDescent="0.2"/>
    <row r="70" spans="16:22" s="66" customFormat="1" x14ac:dyDescent="0.2"/>
    <row r="71" spans="16:22" s="66" customFormat="1" x14ac:dyDescent="0.2"/>
    <row r="72" spans="16:22" s="66" customFormat="1" x14ac:dyDescent="0.2"/>
    <row r="73" spans="16:22" s="66" customFormat="1" x14ac:dyDescent="0.2"/>
    <row r="74" spans="16:22" s="66" customFormat="1" x14ac:dyDescent="0.2"/>
    <row r="75" spans="16:22" s="66" customFormat="1" x14ac:dyDescent="0.2"/>
    <row r="76" spans="16:22" s="66" customFormat="1" x14ac:dyDescent="0.2"/>
    <row r="77" spans="16:22" s="66" customFormat="1" x14ac:dyDescent="0.2"/>
    <row r="78" spans="16:22" s="66" customFormat="1" x14ac:dyDescent="0.2"/>
    <row r="79" spans="16:22" x14ac:dyDescent="0.2">
      <c r="P79" s="66"/>
      <c r="Q79" s="66"/>
      <c r="R79" s="66"/>
      <c r="S79" s="66"/>
      <c r="T79" s="66"/>
      <c r="U79" s="66"/>
      <c r="V79" s="66"/>
    </row>
    <row r="80" spans="16:22" s="66" customFormat="1" x14ac:dyDescent="0.2"/>
    <row r="81" spans="16:22" s="66" customFormat="1" x14ac:dyDescent="0.2"/>
    <row r="82" spans="16:22" s="66" customFormat="1" x14ac:dyDescent="0.2"/>
    <row r="83" spans="16:22" s="66" customFormat="1" x14ac:dyDescent="0.2"/>
    <row r="84" spans="16:22" x14ac:dyDescent="0.2">
      <c r="P84" s="66"/>
      <c r="Q84" s="66"/>
      <c r="R84" s="66"/>
      <c r="S84" s="66"/>
      <c r="T84" s="66"/>
      <c r="U84" s="66"/>
      <c r="V84" s="66"/>
    </row>
    <row r="85" spans="16:22" s="66" customFormat="1" x14ac:dyDescent="0.2">
      <c r="P85" s="55"/>
      <c r="Q85" s="55"/>
      <c r="R85" s="55"/>
      <c r="S85" s="55"/>
      <c r="T85" s="55"/>
      <c r="U85" s="55"/>
      <c r="V85" s="55"/>
    </row>
    <row r="86" spans="16:22" s="66" customFormat="1" x14ac:dyDescent="0.2"/>
    <row r="87" spans="16:22" s="66" customFormat="1" x14ac:dyDescent="0.2"/>
    <row r="88" spans="16:22" s="66" customFormat="1" x14ac:dyDescent="0.2"/>
    <row r="89" spans="16:22" s="66" customFormat="1" x14ac:dyDescent="0.2"/>
    <row r="90" spans="16:22" s="66" customFormat="1" x14ac:dyDescent="0.2">
      <c r="P90" s="55"/>
      <c r="Q90" s="55"/>
      <c r="R90" s="55"/>
      <c r="S90" s="55"/>
      <c r="T90" s="55"/>
      <c r="U90" s="55"/>
      <c r="V90" s="55"/>
    </row>
    <row r="91" spans="16:22" s="66" customFormat="1" x14ac:dyDescent="0.2"/>
    <row r="92" spans="16:22" s="66" customFormat="1" x14ac:dyDescent="0.2"/>
    <row r="93" spans="16:22" s="66" customFormat="1" x14ac:dyDescent="0.2"/>
    <row r="94" spans="16:22" s="66" customFormat="1" x14ac:dyDescent="0.2"/>
    <row r="95" spans="16:22" s="66" customFormat="1" x14ac:dyDescent="0.2"/>
    <row r="96" spans="16:22" s="66" customFormat="1" x14ac:dyDescent="0.2"/>
    <row r="97" s="66" customFormat="1" x14ac:dyDescent="0.2"/>
    <row r="98" s="66" customFormat="1" x14ac:dyDescent="0.2"/>
    <row r="99" s="66" customFormat="1" x14ac:dyDescent="0.2"/>
    <row r="100" s="66" customFormat="1" x14ac:dyDescent="0.2"/>
    <row r="101" s="66" customFormat="1" x14ac:dyDescent="0.2"/>
    <row r="102" s="66" customFormat="1" x14ac:dyDescent="0.2"/>
    <row r="103" s="66" customFormat="1" x14ac:dyDescent="0.2"/>
    <row r="104" s="66" customFormat="1" x14ac:dyDescent="0.2"/>
    <row r="105" s="66" customFormat="1" x14ac:dyDescent="0.2"/>
    <row r="106" s="66" customFormat="1" x14ac:dyDescent="0.2"/>
    <row r="107" s="66" customFormat="1" x14ac:dyDescent="0.2"/>
    <row r="108" s="66" customFormat="1" x14ac:dyDescent="0.2"/>
    <row r="109" s="66" customFormat="1" x14ac:dyDescent="0.2"/>
    <row r="110" s="66" customFormat="1" x14ac:dyDescent="0.2"/>
    <row r="111" s="66" customFormat="1" x14ac:dyDescent="0.2"/>
    <row r="112" s="66" customFormat="1" x14ac:dyDescent="0.2"/>
    <row r="113" s="66" customFormat="1" x14ac:dyDescent="0.2"/>
    <row r="114" s="66" customFormat="1" x14ac:dyDescent="0.2"/>
    <row r="115" s="66" customFormat="1" x14ac:dyDescent="0.2"/>
    <row r="116" s="66" customFormat="1" x14ac:dyDescent="0.2"/>
    <row r="117" s="66" customFormat="1" x14ac:dyDescent="0.2"/>
    <row r="118" s="66" customFormat="1" x14ac:dyDescent="0.2"/>
    <row r="119" s="66" customFormat="1" x14ac:dyDescent="0.2"/>
    <row r="120" s="66" customFormat="1" x14ac:dyDescent="0.2"/>
    <row r="121" s="66" customFormat="1" x14ac:dyDescent="0.2"/>
    <row r="122" s="66" customFormat="1" x14ac:dyDescent="0.2"/>
    <row r="123" s="66" customFormat="1" x14ac:dyDescent="0.2"/>
    <row r="124" s="66" customFormat="1" x14ac:dyDescent="0.2"/>
    <row r="125" s="66" customFormat="1" x14ac:dyDescent="0.2"/>
    <row r="126" s="66" customFormat="1" x14ac:dyDescent="0.2"/>
    <row r="127" s="66" customFormat="1" x14ac:dyDescent="0.2"/>
    <row r="128" s="66" customFormat="1" x14ac:dyDescent="0.2"/>
    <row r="129" s="66" customFormat="1" x14ac:dyDescent="0.2"/>
    <row r="130" s="66" customFormat="1" x14ac:dyDescent="0.2"/>
    <row r="131" s="66" customFormat="1" x14ac:dyDescent="0.2"/>
    <row r="132" s="66" customFormat="1" x14ac:dyDescent="0.2"/>
    <row r="133" s="66" customFormat="1" x14ac:dyDescent="0.2"/>
    <row r="134" s="66" customFormat="1" x14ac:dyDescent="0.2"/>
    <row r="135" s="66" customFormat="1" x14ac:dyDescent="0.2"/>
    <row r="136" s="66" customFormat="1" x14ac:dyDescent="0.2"/>
    <row r="137" s="66" customFormat="1" x14ac:dyDescent="0.2"/>
    <row r="138" s="66" customFormat="1" x14ac:dyDescent="0.2"/>
    <row r="139" s="66" customFormat="1" x14ac:dyDescent="0.2"/>
    <row r="140" s="66" customFormat="1" x14ac:dyDescent="0.2"/>
    <row r="141" s="66" customFormat="1" x14ac:dyDescent="0.2"/>
    <row r="142" s="66" customFormat="1" x14ac:dyDescent="0.2"/>
    <row r="143" s="66" customFormat="1" x14ac:dyDescent="0.2"/>
    <row r="144" s="66" customFormat="1" x14ac:dyDescent="0.2"/>
    <row r="145" s="66" customFormat="1" x14ac:dyDescent="0.2"/>
    <row r="146" s="66" customFormat="1" x14ac:dyDescent="0.2"/>
    <row r="147" s="66" customFormat="1" x14ac:dyDescent="0.2"/>
    <row r="148" s="66" customFormat="1" x14ac:dyDescent="0.2"/>
    <row r="149" s="66" customFormat="1" x14ac:dyDescent="0.2"/>
    <row r="150" s="66" customFormat="1" x14ac:dyDescent="0.2"/>
    <row r="151" s="66" customFormat="1" x14ac:dyDescent="0.2"/>
    <row r="152" s="66" customFormat="1" x14ac:dyDescent="0.2"/>
    <row r="153" s="66" customFormat="1" x14ac:dyDescent="0.2"/>
    <row r="154" s="66" customFormat="1" x14ac:dyDescent="0.2"/>
    <row r="155" s="66" customFormat="1" x14ac:dyDescent="0.2"/>
    <row r="156" s="66" customFormat="1" x14ac:dyDescent="0.2"/>
    <row r="157" s="66" customFormat="1" x14ac:dyDescent="0.2"/>
    <row r="158" s="66" customFormat="1" x14ac:dyDescent="0.2"/>
    <row r="159" s="66" customFormat="1" x14ac:dyDescent="0.2"/>
    <row r="160" s="66" customFormat="1" x14ac:dyDescent="0.2"/>
    <row r="161" s="66" customFormat="1" x14ac:dyDescent="0.2"/>
    <row r="162" s="66" customFormat="1" x14ac:dyDescent="0.2"/>
    <row r="163" s="66" customFormat="1" x14ac:dyDescent="0.2"/>
    <row r="164" s="66" customFormat="1" x14ac:dyDescent="0.2"/>
    <row r="165" s="66" customFormat="1" x14ac:dyDescent="0.2"/>
    <row r="166" s="66" customFormat="1" x14ac:dyDescent="0.2"/>
    <row r="167" s="66" customFormat="1" x14ac:dyDescent="0.2"/>
    <row r="168" s="66" customFormat="1" x14ac:dyDescent="0.2"/>
    <row r="169" s="66" customFormat="1" x14ac:dyDescent="0.2"/>
    <row r="170" s="66" customFormat="1" x14ac:dyDescent="0.2"/>
    <row r="171" s="66" customFormat="1" x14ac:dyDescent="0.2"/>
    <row r="172" s="66" customFormat="1" x14ac:dyDescent="0.2"/>
    <row r="173" s="66" customFormat="1" x14ac:dyDescent="0.2"/>
    <row r="174" s="66" customFormat="1" x14ac:dyDescent="0.2"/>
    <row r="175" s="66" customFormat="1" x14ac:dyDescent="0.2"/>
    <row r="176" s="66" customFormat="1" x14ac:dyDescent="0.2"/>
    <row r="177" s="66" customFormat="1" x14ac:dyDescent="0.2"/>
    <row r="178" s="66" customFormat="1" x14ac:dyDescent="0.2"/>
    <row r="179" s="66" customFormat="1" x14ac:dyDescent="0.2"/>
    <row r="180" s="66" customFormat="1" x14ac:dyDescent="0.2"/>
    <row r="181" s="66" customFormat="1" x14ac:dyDescent="0.2"/>
    <row r="182" s="66" customFormat="1" x14ac:dyDescent="0.2"/>
    <row r="183" s="66" customFormat="1" x14ac:dyDescent="0.2"/>
    <row r="184" s="66" customFormat="1" x14ac:dyDescent="0.2"/>
    <row r="185" s="66" customFormat="1" x14ac:dyDescent="0.2"/>
    <row r="186" s="66" customFormat="1" x14ac:dyDescent="0.2"/>
    <row r="187" s="66" customFormat="1" x14ac:dyDescent="0.2"/>
    <row r="188" s="66" customFormat="1" x14ac:dyDescent="0.2"/>
    <row r="189" s="66" customFormat="1" x14ac:dyDescent="0.2"/>
    <row r="190" s="66" customFormat="1" x14ac:dyDescent="0.2"/>
    <row r="191" s="66" customFormat="1" x14ac:dyDescent="0.2"/>
    <row r="192" s="66" customFormat="1" x14ac:dyDescent="0.2"/>
    <row r="193" s="66" customFormat="1" x14ac:dyDescent="0.2"/>
    <row r="194" s="66" customFormat="1" x14ac:dyDescent="0.2"/>
    <row r="195" s="66" customFormat="1" x14ac:dyDescent="0.2"/>
    <row r="196" s="66" customFormat="1" x14ac:dyDescent="0.2"/>
    <row r="197" s="66" customFormat="1" x14ac:dyDescent="0.2"/>
    <row r="198" s="66" customFormat="1" x14ac:dyDescent="0.2"/>
    <row r="199" s="66" customFormat="1" x14ac:dyDescent="0.2"/>
    <row r="200" s="66" customFormat="1" x14ac:dyDescent="0.2"/>
    <row r="201" s="66" customFormat="1" x14ac:dyDescent="0.2"/>
    <row r="202" s="66" customFormat="1" x14ac:dyDescent="0.2"/>
    <row r="203" s="66" customFormat="1" x14ac:dyDescent="0.2"/>
    <row r="204" s="66" customFormat="1" x14ac:dyDescent="0.2"/>
    <row r="205" s="66" customFormat="1" x14ac:dyDescent="0.2"/>
    <row r="206" s="66" customFormat="1" x14ac:dyDescent="0.2"/>
    <row r="207" s="66" customFormat="1" x14ac:dyDescent="0.2"/>
    <row r="208" s="66" customFormat="1" x14ac:dyDescent="0.2"/>
    <row r="209" s="66" customFormat="1" x14ac:dyDescent="0.2"/>
    <row r="210" s="66" customFormat="1" x14ac:dyDescent="0.2"/>
    <row r="211" s="66" customFormat="1" x14ac:dyDescent="0.2"/>
    <row r="212" s="66" customFormat="1" x14ac:dyDescent="0.2"/>
    <row r="213" s="66" customFormat="1" x14ac:dyDescent="0.2"/>
    <row r="214" s="66" customFormat="1" x14ac:dyDescent="0.2"/>
    <row r="215" s="66" customFormat="1" x14ac:dyDescent="0.2"/>
    <row r="216" s="66" customFormat="1" x14ac:dyDescent="0.2"/>
    <row r="217" s="66" customFormat="1" x14ac:dyDescent="0.2"/>
    <row r="218" s="66" customFormat="1" x14ac:dyDescent="0.2"/>
    <row r="219" s="66" customFormat="1" x14ac:dyDescent="0.2"/>
    <row r="220" s="66" customFormat="1" x14ac:dyDescent="0.2"/>
    <row r="221" s="66" customFormat="1" x14ac:dyDescent="0.2"/>
    <row r="222" s="66" customFormat="1" x14ac:dyDescent="0.2"/>
    <row r="223" s="66" customFormat="1" x14ac:dyDescent="0.2"/>
    <row r="224" s="66" customFormat="1" x14ac:dyDescent="0.2"/>
    <row r="225" spans="16:22" s="66" customFormat="1" x14ac:dyDescent="0.2"/>
    <row r="226" spans="16:22" s="66" customFormat="1" x14ac:dyDescent="0.2"/>
    <row r="227" spans="16:22" s="66" customFormat="1" x14ac:dyDescent="0.2"/>
    <row r="228" spans="16:22" s="66" customFormat="1" x14ac:dyDescent="0.2"/>
    <row r="229" spans="16:22" s="66" customFormat="1" x14ac:dyDescent="0.2"/>
    <row r="230" spans="16:22" x14ac:dyDescent="0.2">
      <c r="P230" s="66"/>
      <c r="Q230" s="66"/>
      <c r="R230" s="66"/>
      <c r="S230" s="66"/>
      <c r="T230" s="66"/>
      <c r="U230" s="66"/>
      <c r="V230" s="66"/>
    </row>
    <row r="231" spans="16:22" x14ac:dyDescent="0.2">
      <c r="P231" s="66"/>
      <c r="Q231" s="66"/>
      <c r="R231" s="66"/>
      <c r="S231" s="66"/>
      <c r="T231" s="66"/>
      <c r="U231" s="66"/>
      <c r="V231" s="66"/>
    </row>
    <row r="232" spans="16:22" x14ac:dyDescent="0.2">
      <c r="P232" s="66"/>
      <c r="Q232" s="66"/>
      <c r="R232" s="66"/>
      <c r="S232" s="66"/>
      <c r="T232" s="66"/>
      <c r="U232" s="66"/>
      <c r="V232" s="66"/>
    </row>
    <row r="233" spans="16:22" x14ac:dyDescent="0.2">
      <c r="P233" s="66"/>
      <c r="Q233" s="66"/>
      <c r="R233" s="66"/>
      <c r="S233" s="66"/>
      <c r="T233" s="66"/>
      <c r="U233" s="66"/>
      <c r="V233" s="66"/>
    </row>
    <row r="234" spans="16:22" x14ac:dyDescent="0.2">
      <c r="P234" s="66"/>
      <c r="Q234" s="66"/>
      <c r="R234" s="66"/>
      <c r="S234" s="66"/>
      <c r="T234" s="66"/>
      <c r="U234" s="66"/>
      <c r="V234" s="66"/>
    </row>
    <row r="235" spans="16:22" x14ac:dyDescent="0.2">
      <c r="P235" s="66"/>
      <c r="Q235" s="66"/>
      <c r="R235" s="66"/>
      <c r="S235" s="66"/>
      <c r="T235" s="66"/>
      <c r="U235" s="66"/>
      <c r="V235" s="6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colBreaks count="1" manualBreakCount="1">
    <brk id="11" max="3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B1:P84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4.85546875" style="6" customWidth="1"/>
    <col min="3" max="4" width="17.42578125" style="6" customWidth="1"/>
    <col min="5" max="12" width="17.42578125" style="1" customWidth="1"/>
    <col min="13" max="13" width="32.5703125" style="55" bestFit="1" customWidth="1"/>
    <col min="14" max="14" width="16" style="55" bestFit="1" customWidth="1"/>
    <col min="15" max="15" width="9.140625" style="55"/>
    <col min="16" max="16" width="14.85546875" style="55" customWidth="1"/>
    <col min="17" max="16384" width="9.140625" style="55"/>
  </cols>
  <sheetData>
    <row r="1" spans="2:16" x14ac:dyDescent="0.2">
      <c r="B1" s="8"/>
      <c r="C1" s="8"/>
      <c r="D1" s="8"/>
      <c r="E1" s="8"/>
      <c r="F1" s="8"/>
      <c r="G1" s="8" t="s">
        <v>132</v>
      </c>
      <c r="H1" s="8"/>
      <c r="I1" s="8"/>
      <c r="J1" s="8"/>
      <c r="K1" s="8"/>
      <c r="L1" s="8"/>
    </row>
    <row r="3" spans="2:16" x14ac:dyDescent="0.2">
      <c r="B3" s="8"/>
      <c r="C3" s="8"/>
      <c r="D3" s="8"/>
      <c r="E3" s="8"/>
      <c r="F3" s="8"/>
      <c r="G3" s="8" t="s">
        <v>271</v>
      </c>
      <c r="H3" s="8"/>
      <c r="I3" s="8"/>
      <c r="J3" s="8"/>
      <c r="K3" s="8"/>
      <c r="L3" s="8"/>
    </row>
    <row r="4" spans="2:16" x14ac:dyDescent="0.2">
      <c r="E4" s="6"/>
      <c r="F4" s="6"/>
      <c r="G4" s="6"/>
      <c r="H4" s="6"/>
      <c r="I4" s="6"/>
      <c r="J4" s="6"/>
      <c r="K4" s="6"/>
      <c r="L4" s="6"/>
    </row>
    <row r="5" spans="2:16" s="183" customFormat="1" ht="13.5" customHeight="1" x14ac:dyDescent="0.2">
      <c r="B5" s="189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2:16" ht="12.75" customHeight="1" x14ac:dyDescent="0.2">
      <c r="B6" s="30"/>
      <c r="C6" s="30"/>
      <c r="D6" s="30"/>
      <c r="E6" s="29"/>
      <c r="F6" s="35"/>
      <c r="G6" s="35"/>
      <c r="H6" s="35" t="s">
        <v>70</v>
      </c>
      <c r="I6" s="35"/>
      <c r="J6" s="35"/>
      <c r="K6" s="161"/>
      <c r="L6" s="29"/>
      <c r="N6" s="10"/>
      <c r="P6" s="10"/>
    </row>
    <row r="7" spans="2:16" s="57" customFormat="1" ht="12.75" customHeight="1" x14ac:dyDescent="0.2">
      <c r="B7" s="31" t="s">
        <v>37</v>
      </c>
      <c r="C7" s="30" t="s">
        <v>158</v>
      </c>
      <c r="D7" s="30" t="s">
        <v>11</v>
      </c>
      <c r="E7" s="30"/>
      <c r="F7" s="30" t="s">
        <v>11</v>
      </c>
      <c r="G7" s="30" t="s">
        <v>7</v>
      </c>
      <c r="H7" s="30"/>
      <c r="I7" s="30"/>
      <c r="J7" s="30" t="s">
        <v>7</v>
      </c>
      <c r="K7" s="30"/>
      <c r="L7" s="30" t="s">
        <v>82</v>
      </c>
      <c r="N7" s="10"/>
      <c r="P7" s="10"/>
    </row>
    <row r="8" spans="2:16" s="57" customFormat="1" ht="12.75" customHeight="1" x14ac:dyDescent="0.2">
      <c r="B8" s="31" t="s">
        <v>38</v>
      </c>
      <c r="C8" s="30" t="s">
        <v>157</v>
      </c>
      <c r="D8" s="30" t="s">
        <v>173</v>
      </c>
      <c r="E8" s="191" t="s">
        <v>3</v>
      </c>
      <c r="F8" s="30" t="s">
        <v>70</v>
      </c>
      <c r="G8" s="30" t="s">
        <v>75</v>
      </c>
      <c r="H8" s="30" t="s">
        <v>155</v>
      </c>
      <c r="I8" s="30" t="s">
        <v>172</v>
      </c>
      <c r="J8" s="30" t="s">
        <v>73</v>
      </c>
      <c r="K8" s="30" t="s">
        <v>7</v>
      </c>
      <c r="L8" s="30" t="s">
        <v>83</v>
      </c>
      <c r="N8" s="10"/>
      <c r="P8" s="10"/>
    </row>
    <row r="9" spans="2:16" s="57" customFormat="1" ht="13.5" customHeight="1" x14ac:dyDescent="0.2">
      <c r="B9" s="31" t="s">
        <v>39</v>
      </c>
      <c r="C9" s="30" t="s">
        <v>163</v>
      </c>
      <c r="D9" s="30" t="s">
        <v>174</v>
      </c>
      <c r="E9" s="30" t="s">
        <v>4</v>
      </c>
      <c r="F9" s="30"/>
      <c r="G9" s="30" t="s">
        <v>4</v>
      </c>
      <c r="H9" s="30" t="s">
        <v>81</v>
      </c>
      <c r="I9" s="30" t="s">
        <v>71</v>
      </c>
      <c r="J9" s="30" t="s">
        <v>74</v>
      </c>
      <c r="K9" s="30" t="s">
        <v>8</v>
      </c>
      <c r="L9" s="30" t="s">
        <v>201</v>
      </c>
      <c r="N9" s="10"/>
      <c r="P9" s="10"/>
    </row>
    <row r="10" spans="2:16" s="186" customFormat="1" x14ac:dyDescent="0.2">
      <c r="B10" s="46" t="s">
        <v>13</v>
      </c>
      <c r="C10" s="53">
        <f>SUM(D10,L10)</f>
        <v>3855304624.1500001</v>
      </c>
      <c r="D10" s="48">
        <f t="shared" ref="D10:K10" si="0">SUM(D12:D39)</f>
        <v>3076353844.1500001</v>
      </c>
      <c r="E10" s="48">
        <f t="shared" si="0"/>
        <v>15613380.93</v>
      </c>
      <c r="F10" s="48">
        <f t="shared" si="0"/>
        <v>3060740463.2200003</v>
      </c>
      <c r="G10" s="48">
        <f t="shared" si="0"/>
        <v>18899450.159999996</v>
      </c>
      <c r="H10" s="192">
        <f t="shared" si="0"/>
        <v>494853720.64999986</v>
      </c>
      <c r="I10" s="48">
        <f t="shared" si="0"/>
        <v>674311692.18999994</v>
      </c>
      <c r="J10" s="48">
        <f t="shared" si="0"/>
        <v>1767281585.97</v>
      </c>
      <c r="K10" s="48">
        <f t="shared" si="0"/>
        <v>105394014.24999997</v>
      </c>
      <c r="L10" s="48">
        <f>SUM(L12:L39)</f>
        <v>778950780</v>
      </c>
      <c r="M10" s="185"/>
      <c r="N10" s="184"/>
    </row>
    <row r="11" spans="2:16" x14ac:dyDescent="0.2">
      <c r="B11" s="49"/>
      <c r="C11" s="182"/>
      <c r="D11" s="193"/>
      <c r="E11" s="79"/>
      <c r="F11" s="79"/>
      <c r="G11" s="79"/>
      <c r="H11" s="79"/>
      <c r="I11" s="79"/>
      <c r="J11" s="79"/>
      <c r="K11" s="79"/>
      <c r="L11" s="50"/>
      <c r="N11" s="101"/>
    </row>
    <row r="12" spans="2:16" x14ac:dyDescent="0.2">
      <c r="B12" s="54" t="s">
        <v>14</v>
      </c>
      <c r="C12" s="54">
        <f>D12+L12</f>
        <v>34188542.139999993</v>
      </c>
      <c r="D12" s="54">
        <f>E12+F12</f>
        <v>27390369.139999993</v>
      </c>
      <c r="E12" s="50">
        <v>0</v>
      </c>
      <c r="F12" s="50">
        <f>SUM(G12:K12)</f>
        <v>27390369.139999993</v>
      </c>
      <c r="G12" s="166">
        <v>0</v>
      </c>
      <c r="H12" s="166">
        <v>3325702.6899999995</v>
      </c>
      <c r="I12" s="166">
        <v>5860545.0399999972</v>
      </c>
      <c r="J12" s="166">
        <v>17605946.379999995</v>
      </c>
      <c r="K12" s="166">
        <v>598175.03000000014</v>
      </c>
      <c r="L12" s="50">
        <v>6798173</v>
      </c>
      <c r="N12" s="187"/>
      <c r="P12" s="186"/>
    </row>
    <row r="13" spans="2:16" x14ac:dyDescent="0.2">
      <c r="B13" s="54" t="s">
        <v>15</v>
      </c>
      <c r="C13" s="54">
        <f>D13+L13</f>
        <v>323200487.49000001</v>
      </c>
      <c r="D13" s="54">
        <f>E13+F13</f>
        <v>255784435.49000004</v>
      </c>
      <c r="E13" s="50">
        <v>0</v>
      </c>
      <c r="F13" s="50">
        <f t="shared" ref="F13:F39" si="1">SUM(G13:K13)</f>
        <v>255784435.49000004</v>
      </c>
      <c r="G13" s="166">
        <v>208450.23</v>
      </c>
      <c r="H13" s="166">
        <v>35693456.090000018</v>
      </c>
      <c r="I13" s="166">
        <v>58452835.510000005</v>
      </c>
      <c r="J13" s="166">
        <v>161429693.66000003</v>
      </c>
      <c r="K13" s="166">
        <v>0</v>
      </c>
      <c r="L13" s="50">
        <v>67416052</v>
      </c>
      <c r="N13" s="187"/>
      <c r="P13" s="186"/>
    </row>
    <row r="14" spans="2:16" x14ac:dyDescent="0.2">
      <c r="B14" s="50" t="s">
        <v>16</v>
      </c>
      <c r="C14" s="54">
        <f>D14+L14</f>
        <v>313721056.37</v>
      </c>
      <c r="D14" s="54">
        <f>E14+F14</f>
        <v>251052242.36999997</v>
      </c>
      <c r="E14" s="50">
        <v>19829.14</v>
      </c>
      <c r="F14" s="50">
        <f t="shared" si="1"/>
        <v>251032413.22999999</v>
      </c>
      <c r="G14" s="166">
        <v>3955.52</v>
      </c>
      <c r="H14" s="166">
        <v>38940280.18</v>
      </c>
      <c r="I14" s="166">
        <v>55707374.049999997</v>
      </c>
      <c r="J14" s="166">
        <v>156323196.63</v>
      </c>
      <c r="K14" s="166">
        <v>57606.85</v>
      </c>
      <c r="L14" s="50">
        <v>62668814</v>
      </c>
      <c r="N14" s="187"/>
      <c r="P14" s="186"/>
    </row>
    <row r="15" spans="2:16" x14ac:dyDescent="0.2">
      <c r="B15" s="50" t="s">
        <v>17</v>
      </c>
      <c r="C15" s="54">
        <f>D15+L15</f>
        <v>457762434</v>
      </c>
      <c r="D15" s="54">
        <f>E15+F15</f>
        <v>361770812</v>
      </c>
      <c r="E15" s="50">
        <v>6139.86</v>
      </c>
      <c r="F15" s="50">
        <f t="shared" si="1"/>
        <v>361764672.13999999</v>
      </c>
      <c r="G15" s="166">
        <v>2447276.52</v>
      </c>
      <c r="H15" s="166">
        <v>78569922.849999994</v>
      </c>
      <c r="I15" s="166">
        <v>82744234.000000015</v>
      </c>
      <c r="J15" s="166">
        <v>197862971.84999996</v>
      </c>
      <c r="K15" s="166">
        <v>140266.92000000001</v>
      </c>
      <c r="L15" s="50">
        <v>95991622</v>
      </c>
      <c r="N15" s="187"/>
      <c r="P15" s="186"/>
    </row>
    <row r="16" spans="2:16" x14ac:dyDescent="0.2">
      <c r="B16" s="50" t="s">
        <v>18</v>
      </c>
      <c r="C16" s="54">
        <f>D16+L16</f>
        <v>64016943.780000001</v>
      </c>
      <c r="D16" s="54">
        <f>E16+F16</f>
        <v>50225252.780000001</v>
      </c>
      <c r="E16" s="50">
        <v>102.67</v>
      </c>
      <c r="F16" s="50">
        <f t="shared" si="1"/>
        <v>50225150.109999999</v>
      </c>
      <c r="G16" s="166">
        <v>518987.12</v>
      </c>
      <c r="H16" s="166">
        <v>7164046.7899999991</v>
      </c>
      <c r="I16" s="166">
        <v>11162013.939999999</v>
      </c>
      <c r="J16" s="166">
        <v>31335290.059999999</v>
      </c>
      <c r="K16" s="166">
        <v>44812.2</v>
      </c>
      <c r="L16" s="50">
        <v>13791691</v>
      </c>
      <c r="N16" s="187"/>
      <c r="P16" s="186"/>
    </row>
    <row r="17" spans="2:16" x14ac:dyDescent="0.2">
      <c r="B17" s="50"/>
      <c r="C17" s="182"/>
      <c r="D17" s="182"/>
      <c r="E17" s="50"/>
      <c r="F17" s="50"/>
      <c r="G17" s="166"/>
      <c r="H17" s="166"/>
      <c r="I17" s="166"/>
      <c r="J17" s="166"/>
      <c r="K17" s="166"/>
      <c r="L17" s="50"/>
      <c r="N17" s="187"/>
    </row>
    <row r="18" spans="2:16" x14ac:dyDescent="0.2">
      <c r="B18" s="50" t="s">
        <v>19</v>
      </c>
      <c r="C18" s="54">
        <f>D18+L18</f>
        <v>24042089.280000001</v>
      </c>
      <c r="D18" s="54">
        <f>E18+F18</f>
        <v>19176889.280000001</v>
      </c>
      <c r="E18" s="50">
        <v>0</v>
      </c>
      <c r="F18" s="50">
        <f t="shared" si="1"/>
        <v>19176889.280000001</v>
      </c>
      <c r="G18" s="166">
        <v>56872.52</v>
      </c>
      <c r="H18" s="166">
        <v>2481914.04</v>
      </c>
      <c r="I18" s="166">
        <v>3850721.68</v>
      </c>
      <c r="J18" s="166">
        <v>12506290.33</v>
      </c>
      <c r="K18" s="166">
        <v>281090.71000000002</v>
      </c>
      <c r="L18" s="50">
        <v>4865200</v>
      </c>
      <c r="N18" s="187"/>
      <c r="P18" s="186"/>
    </row>
    <row r="19" spans="2:16" x14ac:dyDescent="0.2">
      <c r="B19" s="50" t="s">
        <v>20</v>
      </c>
      <c r="C19" s="54">
        <f>D19+L19</f>
        <v>106170703.31</v>
      </c>
      <c r="D19" s="54">
        <f>E19+F19</f>
        <v>86123800.310000002</v>
      </c>
      <c r="E19" s="50">
        <v>0</v>
      </c>
      <c r="F19" s="50">
        <f t="shared" si="1"/>
        <v>86123800.310000002</v>
      </c>
      <c r="G19" s="166">
        <v>320002.24</v>
      </c>
      <c r="H19" s="166">
        <v>10063399.48</v>
      </c>
      <c r="I19" s="166">
        <v>17517802.349999998</v>
      </c>
      <c r="J19" s="166">
        <v>58222596.239999995</v>
      </c>
      <c r="K19" s="166">
        <v>0</v>
      </c>
      <c r="L19" s="50">
        <v>20046903</v>
      </c>
      <c r="N19" s="187"/>
      <c r="P19" s="186"/>
    </row>
    <row r="20" spans="2:16" x14ac:dyDescent="0.2">
      <c r="B20" s="50" t="s">
        <v>21</v>
      </c>
      <c r="C20" s="54">
        <f>D20+L20</f>
        <v>55709981.289999999</v>
      </c>
      <c r="D20" s="54">
        <f>E20+F20</f>
        <v>42047237.289999999</v>
      </c>
      <c r="E20" s="50">
        <v>0</v>
      </c>
      <c r="F20" s="50">
        <f t="shared" si="1"/>
        <v>42047237.289999999</v>
      </c>
      <c r="G20" s="166">
        <v>0</v>
      </c>
      <c r="H20" s="166">
        <v>6816164.6699999999</v>
      </c>
      <c r="I20" s="166">
        <v>10866074.870000001</v>
      </c>
      <c r="J20" s="166">
        <v>24364997.75</v>
      </c>
      <c r="K20" s="166">
        <v>0</v>
      </c>
      <c r="L20" s="50">
        <v>13662744</v>
      </c>
      <c r="N20" s="187"/>
      <c r="P20" s="186"/>
    </row>
    <row r="21" spans="2:16" x14ac:dyDescent="0.2">
      <c r="B21" s="50" t="s">
        <v>22</v>
      </c>
      <c r="C21" s="54">
        <f>D21+L21</f>
        <v>106762573.68000001</v>
      </c>
      <c r="D21" s="54">
        <f>E21+F21</f>
        <v>84321950.680000007</v>
      </c>
      <c r="E21" s="50">
        <v>0</v>
      </c>
      <c r="F21" s="50">
        <f t="shared" si="1"/>
        <v>84321950.680000007</v>
      </c>
      <c r="G21" s="166">
        <v>0</v>
      </c>
      <c r="H21" s="166">
        <v>11853919.719999999</v>
      </c>
      <c r="I21" s="166">
        <v>17895761.039999999</v>
      </c>
      <c r="J21" s="166">
        <v>54571701.440000005</v>
      </c>
      <c r="K21" s="166">
        <v>568.48</v>
      </c>
      <c r="L21" s="50">
        <v>22440623</v>
      </c>
      <c r="N21" s="187"/>
      <c r="P21" s="186"/>
    </row>
    <row r="22" spans="2:16" x14ac:dyDescent="0.2">
      <c r="B22" s="50" t="s">
        <v>23</v>
      </c>
      <c r="C22" s="54">
        <f>D22+L22</f>
        <v>20362601.23</v>
      </c>
      <c r="D22" s="54">
        <f>E22+F22</f>
        <v>16494099.23</v>
      </c>
      <c r="E22" s="50">
        <v>0</v>
      </c>
      <c r="F22" s="50">
        <f t="shared" si="1"/>
        <v>16494099.23</v>
      </c>
      <c r="G22" s="166">
        <v>0</v>
      </c>
      <c r="H22" s="166">
        <v>0</v>
      </c>
      <c r="I22" s="166">
        <v>3422741.02</v>
      </c>
      <c r="J22" s="166">
        <v>12662710.040000001</v>
      </c>
      <c r="K22" s="166">
        <v>408648.17</v>
      </c>
      <c r="L22" s="50">
        <v>3868502</v>
      </c>
      <c r="N22" s="187"/>
      <c r="P22" s="186"/>
    </row>
    <row r="23" spans="2:16" x14ac:dyDescent="0.2">
      <c r="B23" s="50"/>
      <c r="C23" s="182"/>
      <c r="D23" s="182"/>
      <c r="E23" s="50"/>
      <c r="F23" s="50"/>
      <c r="G23" s="166"/>
      <c r="H23" s="166"/>
      <c r="I23" s="166"/>
      <c r="J23" s="166"/>
      <c r="K23" s="166"/>
      <c r="L23" s="50"/>
      <c r="N23" s="187"/>
    </row>
    <row r="24" spans="2:16" x14ac:dyDescent="0.2">
      <c r="B24" s="50" t="s">
        <v>24</v>
      </c>
      <c r="C24" s="54">
        <f>D24+L24</f>
        <v>183599157.82999998</v>
      </c>
      <c r="D24" s="54">
        <f>E24+F24</f>
        <v>149211863.82999998</v>
      </c>
      <c r="E24" s="50">
        <v>559309.26</v>
      </c>
      <c r="F24" s="50">
        <f t="shared" si="1"/>
        <v>148652554.56999999</v>
      </c>
      <c r="G24" s="166">
        <v>734969.14</v>
      </c>
      <c r="H24" s="166">
        <v>18037014.960000001</v>
      </c>
      <c r="I24" s="166">
        <v>31956368.789999999</v>
      </c>
      <c r="J24" s="166">
        <v>5292962.080000001</v>
      </c>
      <c r="K24" s="166">
        <v>92631239.599999994</v>
      </c>
      <c r="L24" s="50">
        <v>34387294</v>
      </c>
      <c r="N24" s="187"/>
      <c r="P24" s="186"/>
    </row>
    <row r="25" spans="2:16" x14ac:dyDescent="0.2">
      <c r="B25" s="50" t="s">
        <v>25</v>
      </c>
      <c r="C25" s="54">
        <f>D25+L25</f>
        <v>15944494.01</v>
      </c>
      <c r="D25" s="54">
        <f>E25+F25</f>
        <v>12934300.01</v>
      </c>
      <c r="E25" s="50">
        <v>0</v>
      </c>
      <c r="F25" s="50">
        <f t="shared" si="1"/>
        <v>12934300.01</v>
      </c>
      <c r="G25" s="166">
        <v>0</v>
      </c>
      <c r="H25" s="166">
        <v>1531883.06</v>
      </c>
      <c r="I25" s="166">
        <v>2586392.66</v>
      </c>
      <c r="J25" s="166">
        <v>8816024.2899999991</v>
      </c>
      <c r="K25" s="166">
        <v>0</v>
      </c>
      <c r="L25" s="50">
        <v>3010194</v>
      </c>
      <c r="N25" s="187"/>
      <c r="P25" s="186"/>
    </row>
    <row r="26" spans="2:16" x14ac:dyDescent="0.2">
      <c r="B26" s="50" t="s">
        <v>26</v>
      </c>
      <c r="C26" s="54">
        <f>D26+L26</f>
        <v>168798477.92000002</v>
      </c>
      <c r="D26" s="54">
        <f>E26+F26</f>
        <v>140595941.92000002</v>
      </c>
      <c r="E26" s="50">
        <v>0</v>
      </c>
      <c r="F26" s="50">
        <f t="shared" si="1"/>
        <v>140595941.92000002</v>
      </c>
      <c r="G26" s="166">
        <v>1171179.1499999999</v>
      </c>
      <c r="H26" s="166">
        <v>14324330.039999999</v>
      </c>
      <c r="I26" s="166">
        <v>25182235.280000001</v>
      </c>
      <c r="J26" s="166">
        <v>96843827.460000008</v>
      </c>
      <c r="K26" s="166">
        <v>3074369.99</v>
      </c>
      <c r="L26" s="50">
        <v>28202536</v>
      </c>
      <c r="N26" s="187"/>
      <c r="P26" s="186"/>
    </row>
    <row r="27" spans="2:16" x14ac:dyDescent="0.2">
      <c r="B27" s="50" t="s">
        <v>27</v>
      </c>
      <c r="C27" s="54">
        <f>D27+L27</f>
        <v>280723081.20999998</v>
      </c>
      <c r="D27" s="54">
        <f>E27+F27</f>
        <v>221292902.20999998</v>
      </c>
      <c r="E27" s="50">
        <v>0</v>
      </c>
      <c r="F27" s="50">
        <f t="shared" si="1"/>
        <v>221292902.20999998</v>
      </c>
      <c r="G27" s="166">
        <v>0</v>
      </c>
      <c r="H27" s="166">
        <v>29359595.940000001</v>
      </c>
      <c r="I27" s="166">
        <v>47625820.979999997</v>
      </c>
      <c r="J27" s="166">
        <v>144307485.28999999</v>
      </c>
      <c r="K27" s="166">
        <v>0</v>
      </c>
      <c r="L27" s="50">
        <v>59430179</v>
      </c>
      <c r="N27" s="187"/>
      <c r="P27" s="186"/>
    </row>
    <row r="28" spans="2:16" x14ac:dyDescent="0.2">
      <c r="B28" s="50" t="s">
        <v>28</v>
      </c>
      <c r="C28" s="54">
        <f>D28+L28</f>
        <v>7793755.4199999999</v>
      </c>
      <c r="D28" s="54">
        <f>E28+F28</f>
        <v>6083746.4199999999</v>
      </c>
      <c r="E28" s="50">
        <v>0</v>
      </c>
      <c r="F28" s="50">
        <f t="shared" si="1"/>
        <v>6083746.4199999999</v>
      </c>
      <c r="G28" s="166">
        <v>0</v>
      </c>
      <c r="H28" s="166">
        <v>892488.4800000001</v>
      </c>
      <c r="I28" s="166">
        <v>1203857.21</v>
      </c>
      <c r="J28" s="166">
        <v>3462269.3</v>
      </c>
      <c r="K28" s="166">
        <v>525131.42999999993</v>
      </c>
      <c r="L28" s="50">
        <v>1710009</v>
      </c>
      <c r="N28" s="187"/>
      <c r="P28" s="186"/>
    </row>
    <row r="29" spans="2:16" x14ac:dyDescent="0.2">
      <c r="B29" s="50"/>
      <c r="C29" s="182"/>
      <c r="D29" s="182"/>
      <c r="E29" s="50"/>
      <c r="F29" s="50"/>
      <c r="G29" s="166"/>
      <c r="H29" s="166"/>
      <c r="I29" s="166"/>
      <c r="J29" s="166"/>
      <c r="K29" s="166"/>
      <c r="L29" s="50"/>
      <c r="N29" s="187"/>
    </row>
    <row r="30" spans="2:16" x14ac:dyDescent="0.2">
      <c r="B30" s="54" t="s">
        <v>140</v>
      </c>
      <c r="C30" s="54">
        <f>D30+L30</f>
        <v>791659048.10000002</v>
      </c>
      <c r="D30" s="54">
        <f>E30+F30</f>
        <v>628899793.10000002</v>
      </c>
      <c r="E30" s="50">
        <v>0</v>
      </c>
      <c r="F30" s="50">
        <f t="shared" si="1"/>
        <v>628899793.10000002</v>
      </c>
      <c r="G30" s="166">
        <v>11539662.859999999</v>
      </c>
      <c r="H30" s="166">
        <v>135055145.22999999</v>
      </c>
      <c r="I30" s="166">
        <v>142758720.38999999</v>
      </c>
      <c r="J30" s="166">
        <v>339544798.02000004</v>
      </c>
      <c r="K30" s="166">
        <v>1466.6</v>
      </c>
      <c r="L30" s="50">
        <v>162759255</v>
      </c>
      <c r="N30" s="187"/>
      <c r="P30" s="186"/>
    </row>
    <row r="31" spans="2:16" x14ac:dyDescent="0.2">
      <c r="B31" s="50" t="s">
        <v>29</v>
      </c>
      <c r="C31" s="54">
        <f>D31+L31</f>
        <v>571643327.23000002</v>
      </c>
      <c r="D31" s="54">
        <f>E31+F31</f>
        <v>456794101.23000002</v>
      </c>
      <c r="E31" s="50">
        <v>15028000</v>
      </c>
      <c r="F31" s="50">
        <f t="shared" si="1"/>
        <v>441766101.23000002</v>
      </c>
      <c r="G31" s="166">
        <v>0</v>
      </c>
      <c r="H31" s="166">
        <v>64429132.120000005</v>
      </c>
      <c r="I31" s="166">
        <v>102450054.67</v>
      </c>
      <c r="J31" s="166">
        <v>272138123.19999999</v>
      </c>
      <c r="K31" s="166">
        <v>2748791.24</v>
      </c>
      <c r="L31" s="50">
        <v>114849226</v>
      </c>
      <c r="N31" s="187"/>
      <c r="P31" s="186"/>
    </row>
    <row r="32" spans="2:16" x14ac:dyDescent="0.2">
      <c r="B32" s="50" t="s">
        <v>30</v>
      </c>
      <c r="C32" s="54">
        <f>D32+L32</f>
        <v>29303602.719999999</v>
      </c>
      <c r="D32" s="54">
        <f>E32+F32</f>
        <v>23296062.719999999</v>
      </c>
      <c r="E32" s="50">
        <v>0</v>
      </c>
      <c r="F32" s="50">
        <f t="shared" si="1"/>
        <v>23296062.719999999</v>
      </c>
      <c r="G32" s="166">
        <v>12324.79</v>
      </c>
      <c r="H32" s="166">
        <v>5613402.6500000004</v>
      </c>
      <c r="I32" s="166">
        <v>5050253.8899999997</v>
      </c>
      <c r="J32" s="166">
        <v>12619864.890000001</v>
      </c>
      <c r="K32" s="166">
        <v>216.5</v>
      </c>
      <c r="L32" s="50">
        <v>6007540</v>
      </c>
      <c r="N32" s="187"/>
      <c r="P32" s="186"/>
    </row>
    <row r="33" spans="2:16" x14ac:dyDescent="0.2">
      <c r="B33" s="50" t="s">
        <v>31</v>
      </c>
      <c r="C33" s="54">
        <f>D33+L33</f>
        <v>75174110.359999999</v>
      </c>
      <c r="D33" s="54">
        <f>E33+F33</f>
        <v>61595206.359999999</v>
      </c>
      <c r="E33" s="50">
        <v>0</v>
      </c>
      <c r="F33" s="50">
        <f t="shared" si="1"/>
        <v>61595206.359999999</v>
      </c>
      <c r="G33" s="166">
        <v>289912</v>
      </c>
      <c r="H33" s="166">
        <v>8327871.1399999987</v>
      </c>
      <c r="I33" s="166">
        <v>11183892.33</v>
      </c>
      <c r="J33" s="166">
        <v>41727557.759999998</v>
      </c>
      <c r="K33" s="166">
        <v>65973.13</v>
      </c>
      <c r="L33" s="50">
        <v>13578904</v>
      </c>
      <c r="N33" s="187"/>
      <c r="P33" s="186"/>
    </row>
    <row r="34" spans="2:16" x14ac:dyDescent="0.2">
      <c r="B34" s="50" t="s">
        <v>32</v>
      </c>
      <c r="C34" s="54">
        <f>D34+L34</f>
        <v>14956243.710000001</v>
      </c>
      <c r="D34" s="54">
        <f>E34+F34</f>
        <v>12063837.710000001</v>
      </c>
      <c r="E34" s="50">
        <v>0</v>
      </c>
      <c r="F34" s="50">
        <f t="shared" si="1"/>
        <v>12063837.710000001</v>
      </c>
      <c r="G34" s="166">
        <v>273564.09999999998</v>
      </c>
      <c r="H34" s="166">
        <v>1521493.62</v>
      </c>
      <c r="I34" s="166">
        <v>2565221.8899999997</v>
      </c>
      <c r="J34" s="166">
        <v>7209202.1000000006</v>
      </c>
      <c r="K34" s="166">
        <v>494356</v>
      </c>
      <c r="L34" s="50">
        <v>2892406</v>
      </c>
      <c r="N34" s="187"/>
      <c r="P34" s="186"/>
    </row>
    <row r="35" spans="2:16" x14ac:dyDescent="0.2">
      <c r="B35" s="50"/>
      <c r="C35" s="182"/>
      <c r="D35" s="182"/>
      <c r="E35" s="50"/>
      <c r="F35" s="50"/>
      <c r="G35" s="166"/>
      <c r="H35" s="166"/>
      <c r="I35" s="166"/>
      <c r="J35" s="166"/>
      <c r="K35" s="166"/>
      <c r="L35" s="50"/>
      <c r="N35" s="187"/>
    </row>
    <row r="36" spans="2:16" x14ac:dyDescent="0.2">
      <c r="B36" s="50" t="s">
        <v>33</v>
      </c>
      <c r="C36" s="54">
        <f>D36+L36</f>
        <v>19255679.110000003</v>
      </c>
      <c r="D36" s="54">
        <f>E36+F36</f>
        <v>15671726.110000003</v>
      </c>
      <c r="E36" s="50">
        <v>0</v>
      </c>
      <c r="F36" s="50">
        <f t="shared" si="1"/>
        <v>15671726.110000003</v>
      </c>
      <c r="G36" s="166">
        <v>0</v>
      </c>
      <c r="H36" s="166">
        <v>1947877.07</v>
      </c>
      <c r="I36" s="166">
        <v>2986930.6499999994</v>
      </c>
      <c r="J36" s="166">
        <v>10734294.390000002</v>
      </c>
      <c r="K36" s="166">
        <v>2624</v>
      </c>
      <c r="L36" s="50">
        <v>3583953</v>
      </c>
      <c r="N36" s="187"/>
      <c r="P36" s="186"/>
    </row>
    <row r="37" spans="2:16" x14ac:dyDescent="0.2">
      <c r="B37" s="50" t="s">
        <v>34</v>
      </c>
      <c r="C37" s="54">
        <f>D37+L37</f>
        <v>94357104.939999998</v>
      </c>
      <c r="D37" s="54">
        <f>E37+F37</f>
        <v>77298983.939999998</v>
      </c>
      <c r="E37" s="50">
        <v>0</v>
      </c>
      <c r="F37" s="50">
        <f t="shared" si="1"/>
        <v>77298983.939999998</v>
      </c>
      <c r="G37" s="166">
        <v>149976.29999999999</v>
      </c>
      <c r="H37" s="166">
        <v>8817996.75</v>
      </c>
      <c r="I37" s="166">
        <v>15016640.120000001</v>
      </c>
      <c r="J37" s="166">
        <v>53314370.769999996</v>
      </c>
      <c r="K37" s="166">
        <v>0</v>
      </c>
      <c r="L37" s="50">
        <v>17058121</v>
      </c>
      <c r="N37" s="187"/>
      <c r="P37" s="186"/>
    </row>
    <row r="38" spans="2:16" x14ac:dyDescent="0.2">
      <c r="B38" s="50" t="s">
        <v>35</v>
      </c>
      <c r="C38" s="54">
        <f>D38+L38</f>
        <v>62620742.410000004</v>
      </c>
      <c r="D38" s="54">
        <f>E38+F38</f>
        <v>49733559.410000004</v>
      </c>
      <c r="E38" s="50">
        <v>0</v>
      </c>
      <c r="F38" s="50">
        <f t="shared" si="1"/>
        <v>49733559.410000004</v>
      </c>
      <c r="G38" s="166">
        <v>1172317.67</v>
      </c>
      <c r="H38" s="166">
        <v>7104181.5600000005</v>
      </c>
      <c r="I38" s="166">
        <v>10517762.27</v>
      </c>
      <c r="J38" s="166">
        <v>30041628.590000004</v>
      </c>
      <c r="K38" s="166">
        <v>897669.32</v>
      </c>
      <c r="L38" s="50">
        <v>12887183</v>
      </c>
      <c r="N38" s="187"/>
      <c r="P38" s="186"/>
    </row>
    <row r="39" spans="2:16" ht="18" customHeight="1" x14ac:dyDescent="0.2">
      <c r="B39" s="50" t="s">
        <v>36</v>
      </c>
      <c r="C39" s="54">
        <f>D39+L39</f>
        <v>33538386.609999999</v>
      </c>
      <c r="D39" s="54">
        <f>E39+F39</f>
        <v>26494730.609999999</v>
      </c>
      <c r="E39" s="50">
        <v>0</v>
      </c>
      <c r="F39" s="50">
        <f t="shared" si="1"/>
        <v>26494730.609999999</v>
      </c>
      <c r="G39" s="166">
        <v>0</v>
      </c>
      <c r="H39" s="166">
        <v>2982501.52</v>
      </c>
      <c r="I39" s="166">
        <v>5747437.5600000005</v>
      </c>
      <c r="J39" s="166">
        <v>14343783.449999999</v>
      </c>
      <c r="K39" s="166">
        <v>3421008.08</v>
      </c>
      <c r="L39" s="50">
        <v>7043656</v>
      </c>
      <c r="N39" s="108"/>
      <c r="P39" s="186"/>
    </row>
    <row r="40" spans="2:16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2:16" x14ac:dyDescent="0.2">
      <c r="B41" s="6" t="s">
        <v>202</v>
      </c>
      <c r="D41" s="13"/>
      <c r="E41" s="13"/>
      <c r="F41" s="13"/>
      <c r="G41" s="13"/>
      <c r="H41" s="13"/>
      <c r="I41" s="13"/>
      <c r="J41" s="13"/>
      <c r="K41" s="13"/>
      <c r="L41" s="13"/>
    </row>
    <row r="42" spans="2:16" x14ac:dyDescent="0.2">
      <c r="D42" s="13"/>
      <c r="E42" s="15"/>
      <c r="F42" s="15"/>
      <c r="G42" s="15"/>
      <c r="H42" s="15"/>
      <c r="I42" s="15"/>
      <c r="J42" s="15"/>
      <c r="K42" s="15"/>
      <c r="L42" s="15"/>
      <c r="N42" s="62"/>
    </row>
    <row r="43" spans="2:16" x14ac:dyDescent="0.2">
      <c r="N43" s="62"/>
    </row>
    <row r="44" spans="2:16" x14ac:dyDescent="0.2">
      <c r="N44" s="62"/>
    </row>
    <row r="45" spans="2:16" x14ac:dyDescent="0.2">
      <c r="L45" s="55"/>
      <c r="N45" s="62"/>
    </row>
    <row r="46" spans="2:16" x14ac:dyDescent="0.2">
      <c r="L46" s="55"/>
      <c r="N46" s="62"/>
    </row>
    <row r="47" spans="2:16" x14ac:dyDescent="0.2">
      <c r="L47" s="55"/>
      <c r="N47" s="62"/>
    </row>
    <row r="48" spans="2:16" x14ac:dyDescent="0.2">
      <c r="L48" s="55"/>
      <c r="N48" s="62"/>
    </row>
    <row r="49" spans="12:14" x14ac:dyDescent="0.2">
      <c r="L49" s="55"/>
      <c r="N49" s="62"/>
    </row>
    <row r="50" spans="12:14" x14ac:dyDescent="0.2">
      <c r="L50" s="55"/>
      <c r="N50" s="62"/>
    </row>
    <row r="51" spans="12:14" x14ac:dyDescent="0.2">
      <c r="L51" s="55"/>
      <c r="N51" s="62"/>
    </row>
    <row r="52" spans="12:14" x14ac:dyDescent="0.2">
      <c r="L52" s="55"/>
      <c r="N52" s="62"/>
    </row>
    <row r="53" spans="12:14" x14ac:dyDescent="0.2">
      <c r="L53" s="55"/>
      <c r="N53" s="62"/>
    </row>
    <row r="54" spans="12:14" x14ac:dyDescent="0.2">
      <c r="L54" s="55"/>
      <c r="N54" s="62"/>
    </row>
    <row r="55" spans="12:14" x14ac:dyDescent="0.2">
      <c r="L55" s="55"/>
      <c r="N55" s="62"/>
    </row>
    <row r="56" spans="12:14" x14ac:dyDescent="0.2">
      <c r="L56" s="55"/>
      <c r="N56" s="62"/>
    </row>
    <row r="57" spans="12:14" x14ac:dyDescent="0.2">
      <c r="L57" s="55"/>
      <c r="N57" s="62"/>
    </row>
    <row r="58" spans="12:14" x14ac:dyDescent="0.2">
      <c r="L58" s="55"/>
      <c r="N58" s="62"/>
    </row>
    <row r="59" spans="12:14" x14ac:dyDescent="0.2">
      <c r="L59" s="55"/>
      <c r="N59" s="62"/>
    </row>
    <row r="60" spans="12:14" x14ac:dyDescent="0.2">
      <c r="L60" s="55"/>
      <c r="N60" s="62"/>
    </row>
    <row r="61" spans="12:14" x14ac:dyDescent="0.2">
      <c r="L61" s="55"/>
      <c r="N61" s="62"/>
    </row>
    <row r="62" spans="12:14" x14ac:dyDescent="0.2">
      <c r="L62" s="55"/>
      <c r="N62" s="62"/>
    </row>
    <row r="63" spans="12:14" x14ac:dyDescent="0.2">
      <c r="L63" s="55"/>
      <c r="N63" s="62"/>
    </row>
    <row r="64" spans="12:14" x14ac:dyDescent="0.2">
      <c r="L64" s="55"/>
      <c r="N64" s="62"/>
    </row>
    <row r="65" spans="12:14" x14ac:dyDescent="0.2">
      <c r="L65" s="55"/>
      <c r="N65" s="62"/>
    </row>
    <row r="66" spans="12:14" x14ac:dyDescent="0.2">
      <c r="L66" s="55"/>
      <c r="N66" s="62"/>
    </row>
    <row r="67" spans="12:14" x14ac:dyDescent="0.2">
      <c r="L67" s="55"/>
      <c r="N67" s="62"/>
    </row>
    <row r="68" spans="12:14" x14ac:dyDescent="0.2">
      <c r="L68" s="55"/>
      <c r="N68" s="62"/>
    </row>
    <row r="69" spans="12:14" x14ac:dyDescent="0.2">
      <c r="L69" s="55"/>
      <c r="N69" s="62"/>
    </row>
    <row r="70" spans="12:14" x14ac:dyDescent="0.2">
      <c r="L70" s="55"/>
      <c r="N70" s="62"/>
    </row>
    <row r="71" spans="12:14" x14ac:dyDescent="0.2">
      <c r="L71" s="55"/>
      <c r="N71" s="62"/>
    </row>
    <row r="72" spans="12:14" x14ac:dyDescent="0.2">
      <c r="L72" s="55"/>
      <c r="N72" s="62"/>
    </row>
    <row r="73" spans="12:14" x14ac:dyDescent="0.2">
      <c r="L73" s="55"/>
      <c r="N73" s="62"/>
    </row>
    <row r="74" spans="12:14" x14ac:dyDescent="0.2">
      <c r="L74" s="55"/>
      <c r="N74" s="62"/>
    </row>
    <row r="75" spans="12:14" x14ac:dyDescent="0.2">
      <c r="L75" s="55"/>
      <c r="N75" s="62"/>
    </row>
    <row r="76" spans="12:14" x14ac:dyDescent="0.2">
      <c r="L76" s="55"/>
      <c r="N76" s="62"/>
    </row>
    <row r="78" spans="12:14" x14ac:dyDescent="0.2">
      <c r="N78" s="62"/>
    </row>
    <row r="79" spans="12:14" x14ac:dyDescent="0.2">
      <c r="L79" s="55"/>
      <c r="N79" s="62"/>
    </row>
    <row r="80" spans="12:14" x14ac:dyDescent="0.2">
      <c r="L80" s="55"/>
      <c r="N80" s="62"/>
    </row>
    <row r="81" spans="12:14" x14ac:dyDescent="0.2">
      <c r="L81" s="55"/>
    </row>
    <row r="82" spans="12:14" x14ac:dyDescent="0.2">
      <c r="L82" s="55"/>
      <c r="N82" s="62"/>
    </row>
    <row r="83" spans="12:14" x14ac:dyDescent="0.2">
      <c r="N83" s="62"/>
    </row>
    <row r="84" spans="12:14" x14ac:dyDescent="0.2">
      <c r="N84" s="62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ignoredErrors>
    <ignoredError sqref="F12:F3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B1:P130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3.42578125" style="15" customWidth="1"/>
    <col min="3" max="3" width="18.140625" style="15" customWidth="1"/>
    <col min="4" max="4" width="13.42578125" style="15" customWidth="1"/>
    <col min="5" max="5" width="16" style="15" customWidth="1"/>
    <col min="6" max="6" width="15.85546875" style="15" customWidth="1"/>
    <col min="7" max="7" width="14.28515625" style="15" customWidth="1"/>
    <col min="8" max="9" width="13.42578125" style="15" customWidth="1"/>
    <col min="10" max="10" width="15" style="15" customWidth="1"/>
    <col min="11" max="11" width="14.5703125" style="15" customWidth="1"/>
    <col min="12" max="14" width="13.42578125" style="15" customWidth="1"/>
    <col min="15" max="15" width="14" style="55" bestFit="1" customWidth="1"/>
    <col min="16" max="16384" width="9.140625" style="55"/>
  </cols>
  <sheetData>
    <row r="1" spans="2:14" x14ac:dyDescent="0.2">
      <c r="B1" s="12"/>
      <c r="C1" s="12"/>
      <c r="D1" s="12"/>
      <c r="E1" s="12"/>
      <c r="F1" s="12"/>
      <c r="G1" s="12" t="s">
        <v>133</v>
      </c>
      <c r="H1" s="12"/>
      <c r="I1" s="12"/>
      <c r="J1" s="12"/>
      <c r="K1" s="12"/>
      <c r="L1" s="12"/>
      <c r="M1" s="12"/>
      <c r="N1" s="12"/>
    </row>
    <row r="2" spans="2:14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14" x14ac:dyDescent="0.2">
      <c r="B3" s="12"/>
      <c r="C3" s="12"/>
      <c r="D3" s="12"/>
      <c r="E3" s="12"/>
      <c r="F3" s="12"/>
      <c r="G3" s="12" t="s">
        <v>272</v>
      </c>
      <c r="H3" s="12"/>
      <c r="I3" s="12"/>
      <c r="J3" s="12"/>
      <c r="K3" s="12"/>
      <c r="L3" s="12"/>
      <c r="M3" s="12"/>
      <c r="N3" s="12"/>
    </row>
    <row r="4" spans="2:14" x14ac:dyDescent="0.2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14" s="57" customFormat="1" ht="12.95" customHeight="1" x14ac:dyDescent="0.2">
      <c r="B5" s="158" t="s">
        <v>37</v>
      </c>
      <c r="C5" s="118" t="s">
        <v>11</v>
      </c>
      <c r="D5" s="195"/>
      <c r="E5" s="195"/>
      <c r="F5" s="118"/>
      <c r="G5" s="118"/>
      <c r="H5" s="118" t="s">
        <v>64</v>
      </c>
      <c r="I5" s="118"/>
      <c r="J5" s="118" t="s">
        <v>64</v>
      </c>
      <c r="K5" s="118"/>
      <c r="L5" s="118" t="s">
        <v>111</v>
      </c>
      <c r="M5" s="118"/>
      <c r="N5" s="118"/>
    </row>
    <row r="6" spans="2:14" s="57" customFormat="1" ht="12.75" customHeight="1" x14ac:dyDescent="0.2">
      <c r="B6" s="31" t="s">
        <v>38</v>
      </c>
      <c r="C6" s="30" t="s">
        <v>116</v>
      </c>
      <c r="D6" s="39"/>
      <c r="E6" s="39" t="s">
        <v>237</v>
      </c>
      <c r="F6" s="30"/>
      <c r="G6" s="30" t="s">
        <v>63</v>
      </c>
      <c r="H6" s="30" t="s">
        <v>65</v>
      </c>
      <c r="I6" s="30" t="s">
        <v>66</v>
      </c>
      <c r="J6" s="30" t="s">
        <v>109</v>
      </c>
      <c r="K6" s="30" t="s">
        <v>76</v>
      </c>
      <c r="L6" s="30" t="s">
        <v>112</v>
      </c>
      <c r="M6" s="30" t="s">
        <v>85</v>
      </c>
      <c r="N6" s="30" t="s">
        <v>115</v>
      </c>
    </row>
    <row r="7" spans="2:14" s="57" customFormat="1" ht="25.5" x14ac:dyDescent="0.2">
      <c r="B7" s="31" t="s">
        <v>39</v>
      </c>
      <c r="C7" s="30" t="s">
        <v>117</v>
      </c>
      <c r="D7" s="39" t="s">
        <v>12</v>
      </c>
      <c r="E7" s="39" t="s">
        <v>12</v>
      </c>
      <c r="F7" s="30" t="s">
        <v>108</v>
      </c>
      <c r="G7" s="30" t="s">
        <v>38</v>
      </c>
      <c r="H7" s="30" t="s">
        <v>4</v>
      </c>
      <c r="I7" s="30" t="s">
        <v>4</v>
      </c>
      <c r="J7" s="30" t="s">
        <v>110</v>
      </c>
      <c r="K7" s="30" t="s">
        <v>77</v>
      </c>
      <c r="L7" s="30" t="s">
        <v>113</v>
      </c>
      <c r="M7" s="30" t="s">
        <v>4</v>
      </c>
      <c r="N7" s="30" t="s">
        <v>114</v>
      </c>
    </row>
    <row r="8" spans="2:14" s="194" customFormat="1" x14ac:dyDescent="0.2">
      <c r="B8" s="178" t="s">
        <v>13</v>
      </c>
      <c r="C8" s="196">
        <f>SUM(C10:C38)</f>
        <v>3076353845.6599998</v>
      </c>
      <c r="D8" s="196">
        <f>SUM(D10:D37)</f>
        <v>95773166.900000021</v>
      </c>
      <c r="E8" s="196">
        <f t="shared" ref="E8:N8" si="0">SUM(E10:E38)</f>
        <v>285350972.19</v>
      </c>
      <c r="F8" s="196">
        <f t="shared" si="0"/>
        <v>1796556522.4699998</v>
      </c>
      <c r="G8" s="196">
        <f t="shared" si="0"/>
        <v>497173523.41000003</v>
      </c>
      <c r="H8" s="196">
        <f t="shared" si="0"/>
        <v>43800384.659999996</v>
      </c>
      <c r="I8" s="196">
        <f t="shared" si="0"/>
        <v>22234242.379999999</v>
      </c>
      <c r="J8" s="196">
        <f t="shared" si="0"/>
        <v>101928303.88</v>
      </c>
      <c r="K8" s="196">
        <f t="shared" si="0"/>
        <v>175836127.61999995</v>
      </c>
      <c r="L8" s="196">
        <f t="shared" si="0"/>
        <v>48555585.68999999</v>
      </c>
      <c r="M8" s="196">
        <f t="shared" si="0"/>
        <v>3772513.8499999996</v>
      </c>
      <c r="N8" s="196">
        <f t="shared" si="0"/>
        <v>5372502.6100000003</v>
      </c>
    </row>
    <row r="9" spans="2:14" x14ac:dyDescent="0.2">
      <c r="B9" s="54"/>
      <c r="C9" s="197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</row>
    <row r="10" spans="2:14" x14ac:dyDescent="0.2">
      <c r="B10" s="54" t="s">
        <v>14</v>
      </c>
      <c r="C10" s="50">
        <f>SUM(D10:N10)</f>
        <v>27390369.120000008</v>
      </c>
      <c r="D10" s="51">
        <v>677324.87000000011</v>
      </c>
      <c r="E10" s="51">
        <v>2555680.56</v>
      </c>
      <c r="F10" s="51">
        <v>16167633.770000007</v>
      </c>
      <c r="G10" s="51">
        <v>4511871.79</v>
      </c>
      <c r="H10" s="51">
        <v>201126.13999999998</v>
      </c>
      <c r="I10" s="51">
        <v>0</v>
      </c>
      <c r="J10" s="51">
        <v>401731.66000000003</v>
      </c>
      <c r="K10" s="51">
        <v>2344856.63</v>
      </c>
      <c r="L10" s="51">
        <v>424194.53</v>
      </c>
      <c r="M10" s="50">
        <v>105949.17</v>
      </c>
      <c r="N10" s="50" t="s">
        <v>249</v>
      </c>
    </row>
    <row r="11" spans="2:14" x14ac:dyDescent="0.2">
      <c r="B11" s="54" t="s">
        <v>15</v>
      </c>
      <c r="C11" s="50">
        <f t="shared" ref="C11:C37" si="1">SUM(D11:N11)</f>
        <v>255784435.49000013</v>
      </c>
      <c r="D11" s="51">
        <v>9072578</v>
      </c>
      <c r="E11" s="51">
        <v>24051021.82</v>
      </c>
      <c r="F11" s="51">
        <v>160990877.7100001</v>
      </c>
      <c r="G11" s="51">
        <v>40081238.380000032</v>
      </c>
      <c r="H11" s="51">
        <v>3760973.3</v>
      </c>
      <c r="I11" s="51">
        <v>29530.66</v>
      </c>
      <c r="J11" s="51">
        <v>2179558.5299999998</v>
      </c>
      <c r="K11" s="51">
        <v>11185848.43</v>
      </c>
      <c r="L11" s="51">
        <v>3125744.0700000003</v>
      </c>
      <c r="M11" s="50">
        <v>105230.45999999999</v>
      </c>
      <c r="N11" s="50">
        <v>1201834.1299999999</v>
      </c>
    </row>
    <row r="12" spans="2:14" x14ac:dyDescent="0.2">
      <c r="B12" s="50" t="s">
        <v>16</v>
      </c>
      <c r="C12" s="50">
        <f t="shared" si="1"/>
        <v>251052242.37</v>
      </c>
      <c r="D12" s="51">
        <v>14130860.52</v>
      </c>
      <c r="E12" s="51">
        <v>34629197.579999998</v>
      </c>
      <c r="F12" s="51">
        <v>133900095.39</v>
      </c>
      <c r="G12" s="51">
        <v>44820960.060000002</v>
      </c>
      <c r="H12" s="51">
        <v>5342182.3900000006</v>
      </c>
      <c r="I12" s="51">
        <v>0</v>
      </c>
      <c r="J12" s="51">
        <v>2453109.02</v>
      </c>
      <c r="K12" s="51">
        <v>12910127.75</v>
      </c>
      <c r="L12" s="51">
        <v>2105462.17</v>
      </c>
      <c r="M12" s="50">
        <v>53920.43</v>
      </c>
      <c r="N12" s="50">
        <v>706327.06</v>
      </c>
    </row>
    <row r="13" spans="2:14" x14ac:dyDescent="0.2">
      <c r="B13" s="50" t="s">
        <v>17</v>
      </c>
      <c r="C13" s="50">
        <f t="shared" si="1"/>
        <v>361770812</v>
      </c>
      <c r="D13" s="51">
        <v>14029624.260000002</v>
      </c>
      <c r="E13" s="51">
        <v>34374904.890000001</v>
      </c>
      <c r="F13" s="51">
        <v>204019053.62000003</v>
      </c>
      <c r="G13" s="51">
        <v>61498848.839999989</v>
      </c>
      <c r="H13" s="51">
        <v>5481055.4299999997</v>
      </c>
      <c r="I13" s="51">
        <v>5630973.1199999992</v>
      </c>
      <c r="J13" s="51">
        <v>13889614.060000001</v>
      </c>
      <c r="K13" s="51">
        <v>16815660</v>
      </c>
      <c r="L13" s="51">
        <v>4716766</v>
      </c>
      <c r="M13" s="50">
        <v>71837.78</v>
      </c>
      <c r="N13" s="50">
        <v>1242474</v>
      </c>
    </row>
    <row r="14" spans="2:14" x14ac:dyDescent="0.2">
      <c r="B14" s="50" t="s">
        <v>18</v>
      </c>
      <c r="C14" s="50">
        <f t="shared" si="1"/>
        <v>50225252.780000024</v>
      </c>
      <c r="D14" s="51">
        <v>859561.79999999993</v>
      </c>
      <c r="E14" s="51">
        <v>2989710.19</v>
      </c>
      <c r="F14" s="51">
        <v>34930194.170000024</v>
      </c>
      <c r="G14" s="51">
        <v>4832613.13</v>
      </c>
      <c r="H14" s="51">
        <v>1412586.54</v>
      </c>
      <c r="I14" s="51">
        <v>382297.25</v>
      </c>
      <c r="J14" s="51">
        <v>450883.33</v>
      </c>
      <c r="K14" s="51">
        <v>3468320.5300000003</v>
      </c>
      <c r="L14" s="51">
        <v>821867.12</v>
      </c>
      <c r="M14" s="50">
        <v>0</v>
      </c>
      <c r="N14" s="50">
        <v>77218.720000000001</v>
      </c>
    </row>
    <row r="15" spans="2:14" x14ac:dyDescent="0.2">
      <c r="B15" s="50"/>
      <c r="C15" s="79"/>
      <c r="D15" s="51"/>
      <c r="E15" s="51"/>
      <c r="F15" s="51"/>
      <c r="G15" s="51"/>
      <c r="H15" s="51"/>
      <c r="I15" s="51"/>
      <c r="J15" s="51"/>
      <c r="K15" s="51"/>
      <c r="L15" s="51"/>
      <c r="M15" s="50"/>
      <c r="N15" s="50"/>
    </row>
    <row r="16" spans="2:14" x14ac:dyDescent="0.2">
      <c r="B16" s="50" t="s">
        <v>19</v>
      </c>
      <c r="C16" s="50">
        <f t="shared" si="1"/>
        <v>19176889.250000004</v>
      </c>
      <c r="D16" s="51">
        <v>594950.17000000004</v>
      </c>
      <c r="E16" s="51">
        <v>1948118.17</v>
      </c>
      <c r="F16" s="51">
        <v>11934311.560000001</v>
      </c>
      <c r="G16" s="51">
        <v>2272004.41</v>
      </c>
      <c r="H16" s="51">
        <v>214688.04</v>
      </c>
      <c r="I16" s="51">
        <v>384226.05999999994</v>
      </c>
      <c r="J16" s="51">
        <v>751514.35</v>
      </c>
      <c r="K16" s="51">
        <v>751034.35</v>
      </c>
      <c r="L16" s="51">
        <v>242348.87</v>
      </c>
      <c r="M16" s="50">
        <v>83693.27</v>
      </c>
      <c r="N16" s="50">
        <v>0</v>
      </c>
    </row>
    <row r="17" spans="2:15" x14ac:dyDescent="0.2">
      <c r="B17" s="50" t="s">
        <v>20</v>
      </c>
      <c r="C17" s="50">
        <f t="shared" si="1"/>
        <v>86123800.309999987</v>
      </c>
      <c r="D17" s="51">
        <v>1723500.5299999998</v>
      </c>
      <c r="E17" s="51">
        <v>7699637.75</v>
      </c>
      <c r="F17" s="51">
        <v>53815443.93999999</v>
      </c>
      <c r="G17" s="51">
        <v>12473408.120000001</v>
      </c>
      <c r="H17" s="51">
        <v>466294.56</v>
      </c>
      <c r="I17" s="51">
        <v>1245055.24</v>
      </c>
      <c r="J17" s="51">
        <v>401832.47</v>
      </c>
      <c r="K17" s="51">
        <v>5976414.4600000009</v>
      </c>
      <c r="L17" s="51">
        <v>1752551.41</v>
      </c>
      <c r="M17" s="50">
        <v>282352.13</v>
      </c>
      <c r="N17" s="50">
        <v>287309.7</v>
      </c>
    </row>
    <row r="18" spans="2:15" x14ac:dyDescent="0.2">
      <c r="B18" s="50" t="s">
        <v>21</v>
      </c>
      <c r="C18" s="50">
        <f t="shared" si="1"/>
        <v>42047237.290000007</v>
      </c>
      <c r="D18" s="51">
        <v>1214671.24</v>
      </c>
      <c r="E18" s="51">
        <v>4341827.63</v>
      </c>
      <c r="F18" s="51">
        <v>24551106.970000003</v>
      </c>
      <c r="G18" s="51">
        <v>7831022.8800000008</v>
      </c>
      <c r="H18" s="51">
        <v>515122.08999999997</v>
      </c>
      <c r="I18" s="51">
        <v>550904.31000000006</v>
      </c>
      <c r="J18" s="51">
        <v>297852.62</v>
      </c>
      <c r="K18" s="51">
        <v>1788783.4</v>
      </c>
      <c r="L18" s="51">
        <v>769153.05</v>
      </c>
      <c r="M18" s="50">
        <v>90716.199999999983</v>
      </c>
      <c r="N18" s="50">
        <v>96076.9</v>
      </c>
    </row>
    <row r="19" spans="2:15" x14ac:dyDescent="0.2">
      <c r="B19" s="50" t="s">
        <v>22</v>
      </c>
      <c r="C19" s="50">
        <f t="shared" si="1"/>
        <v>84321950.679999992</v>
      </c>
      <c r="D19" s="51">
        <v>3389484.3400000003</v>
      </c>
      <c r="E19" s="51">
        <v>4952881.88</v>
      </c>
      <c r="F19" s="51">
        <v>53294989.369999997</v>
      </c>
      <c r="G19" s="51">
        <v>8036190.4500000011</v>
      </c>
      <c r="H19" s="51">
        <v>833273.47</v>
      </c>
      <c r="I19" s="51">
        <v>0</v>
      </c>
      <c r="J19" s="51">
        <v>432003.29000000004</v>
      </c>
      <c r="K19" s="51">
        <v>11409708.310000001</v>
      </c>
      <c r="L19" s="51">
        <v>1561765.88</v>
      </c>
      <c r="M19" s="50">
        <v>205441.86</v>
      </c>
      <c r="N19" s="50">
        <v>206211.83</v>
      </c>
    </row>
    <row r="20" spans="2:15" x14ac:dyDescent="0.2">
      <c r="B20" s="50" t="s">
        <v>23</v>
      </c>
      <c r="C20" s="50">
        <f t="shared" si="1"/>
        <v>16494099.230000002</v>
      </c>
      <c r="D20" s="51">
        <v>487263.23</v>
      </c>
      <c r="E20" s="51">
        <v>2048816.2599999998</v>
      </c>
      <c r="F20" s="51">
        <v>10600327.029999999</v>
      </c>
      <c r="G20" s="51">
        <v>1639323.3099999998</v>
      </c>
      <c r="H20" s="51">
        <v>580770.66</v>
      </c>
      <c r="I20" s="51">
        <v>0</v>
      </c>
      <c r="J20" s="51">
        <v>263742.23</v>
      </c>
      <c r="K20" s="51">
        <v>554131.81000000006</v>
      </c>
      <c r="L20" s="51">
        <v>280567.96999999997</v>
      </c>
      <c r="M20" s="50">
        <v>0</v>
      </c>
      <c r="N20" s="50">
        <v>39156.730000000003</v>
      </c>
    </row>
    <row r="21" spans="2:15" x14ac:dyDescent="0.2">
      <c r="B21" s="50"/>
      <c r="C21" s="79"/>
      <c r="D21" s="51"/>
      <c r="E21" s="51"/>
      <c r="F21" s="51"/>
      <c r="G21" s="51"/>
      <c r="H21" s="51"/>
      <c r="I21" s="51"/>
      <c r="J21" s="51"/>
      <c r="K21" s="51"/>
      <c r="L21" s="51"/>
      <c r="M21" s="50"/>
      <c r="N21" s="50"/>
    </row>
    <row r="22" spans="2:15" x14ac:dyDescent="0.2">
      <c r="B22" s="50" t="s">
        <v>24</v>
      </c>
      <c r="C22" s="50">
        <f t="shared" si="1"/>
        <v>149211863.82999998</v>
      </c>
      <c r="D22" s="51">
        <v>3301224.76</v>
      </c>
      <c r="E22" s="51">
        <v>14484319.960000001</v>
      </c>
      <c r="F22" s="51">
        <v>91926114.949999988</v>
      </c>
      <c r="G22" s="51">
        <v>21428947</v>
      </c>
      <c r="H22" s="51">
        <v>1023488.8300000001</v>
      </c>
      <c r="I22" s="51">
        <v>96973.569999999992</v>
      </c>
      <c r="J22" s="51">
        <v>5850815.4500000002</v>
      </c>
      <c r="K22" s="51">
        <v>7428496.71</v>
      </c>
      <c r="L22" s="51">
        <v>3097854.25</v>
      </c>
      <c r="M22" s="50">
        <v>158973.69</v>
      </c>
      <c r="N22" s="50">
        <v>414654.66</v>
      </c>
    </row>
    <row r="23" spans="2:15" x14ac:dyDescent="0.2">
      <c r="B23" s="50" t="s">
        <v>25</v>
      </c>
      <c r="C23" s="50">
        <f t="shared" si="1"/>
        <v>12934300.009999998</v>
      </c>
      <c r="D23" s="51">
        <v>526109.22</v>
      </c>
      <c r="E23" s="51">
        <v>1054257.6499999999</v>
      </c>
      <c r="F23" s="51">
        <v>7795995.04</v>
      </c>
      <c r="G23" s="51">
        <v>1587976.88</v>
      </c>
      <c r="H23" s="51">
        <v>293614.91000000003</v>
      </c>
      <c r="I23" s="51">
        <v>281225.74</v>
      </c>
      <c r="J23" s="51">
        <v>93015.360000000001</v>
      </c>
      <c r="K23" s="51">
        <v>1016923.64</v>
      </c>
      <c r="L23" s="51">
        <v>197173.62</v>
      </c>
      <c r="M23" s="50">
        <v>88007.950000000012</v>
      </c>
      <c r="N23" s="50">
        <v>0</v>
      </c>
    </row>
    <row r="24" spans="2:15" x14ac:dyDescent="0.2">
      <c r="B24" s="50" t="s">
        <v>26</v>
      </c>
      <c r="C24" s="50">
        <f t="shared" si="1"/>
        <v>140595941.91999999</v>
      </c>
      <c r="D24" s="51">
        <v>3513881.2</v>
      </c>
      <c r="E24" s="51">
        <v>10359079.02</v>
      </c>
      <c r="F24" s="51">
        <v>76693583.140000001</v>
      </c>
      <c r="G24" s="51">
        <v>30696179.080000002</v>
      </c>
      <c r="H24" s="51">
        <v>966143.29999999993</v>
      </c>
      <c r="I24" s="51">
        <v>1911298.87</v>
      </c>
      <c r="J24" s="51">
        <v>5199469.68</v>
      </c>
      <c r="K24" s="51">
        <v>7945066</v>
      </c>
      <c r="L24" s="51">
        <v>3153263</v>
      </c>
      <c r="M24" s="50">
        <v>157978.63</v>
      </c>
      <c r="N24" s="50">
        <v>0</v>
      </c>
    </row>
    <row r="25" spans="2:15" x14ac:dyDescent="0.2">
      <c r="B25" s="50" t="s">
        <v>27</v>
      </c>
      <c r="C25" s="50">
        <f t="shared" si="1"/>
        <v>221292902.21000001</v>
      </c>
      <c r="D25" s="51">
        <v>3801110.78</v>
      </c>
      <c r="E25" s="51">
        <v>20402480.18</v>
      </c>
      <c r="F25" s="51">
        <v>134220572.26999998</v>
      </c>
      <c r="G25" s="51">
        <v>42800700.359999999</v>
      </c>
      <c r="H25" s="51">
        <v>2402498.59</v>
      </c>
      <c r="I25" s="51">
        <v>3245083.87</v>
      </c>
      <c r="J25" s="51">
        <v>673868.04</v>
      </c>
      <c r="K25" s="51">
        <v>8393603.9400000013</v>
      </c>
      <c r="L25" s="51">
        <v>4199613.24</v>
      </c>
      <c r="M25" s="50">
        <v>861973.83000000007</v>
      </c>
      <c r="N25" s="50">
        <v>291397.11</v>
      </c>
    </row>
    <row r="26" spans="2:15" x14ac:dyDescent="0.2">
      <c r="B26" s="50" t="s">
        <v>28</v>
      </c>
      <c r="C26" s="50">
        <f t="shared" si="1"/>
        <v>6083746.4100000001</v>
      </c>
      <c r="D26" s="51">
        <v>235832.29</v>
      </c>
      <c r="E26" s="51">
        <v>559051.23</v>
      </c>
      <c r="F26" s="51">
        <v>3542634.34</v>
      </c>
      <c r="G26" s="51">
        <v>982523.45</v>
      </c>
      <c r="H26" s="51">
        <v>152371.79</v>
      </c>
      <c r="I26" s="51">
        <v>10351.25</v>
      </c>
      <c r="J26" s="51">
        <v>270849.78000000003</v>
      </c>
      <c r="K26" s="51">
        <v>256243.38</v>
      </c>
      <c r="L26" s="51">
        <v>72871.199999999997</v>
      </c>
      <c r="M26" s="50">
        <v>1017.7</v>
      </c>
      <c r="N26" s="50">
        <v>0</v>
      </c>
    </row>
    <row r="27" spans="2:15" x14ac:dyDescent="0.2">
      <c r="B27" s="50"/>
      <c r="C27" s="79"/>
      <c r="D27" s="51"/>
      <c r="E27" s="51"/>
      <c r="F27" s="51"/>
      <c r="G27" s="51"/>
      <c r="H27" s="51"/>
      <c r="I27" s="51"/>
      <c r="J27" s="51"/>
      <c r="K27" s="51"/>
      <c r="L27" s="51"/>
      <c r="M27" s="50"/>
      <c r="N27" s="50"/>
      <c r="O27" s="187"/>
    </row>
    <row r="28" spans="2:15" x14ac:dyDescent="0.2">
      <c r="B28" s="54" t="s">
        <v>140</v>
      </c>
      <c r="C28" s="50">
        <f t="shared" si="1"/>
        <v>628899793.66999996</v>
      </c>
      <c r="D28" s="51">
        <v>14135615.449999999</v>
      </c>
      <c r="E28" s="51">
        <v>52475680.609999999</v>
      </c>
      <c r="F28" s="51">
        <v>382531218.73000002</v>
      </c>
      <c r="G28" s="51">
        <v>104912894.72</v>
      </c>
      <c r="H28" s="51">
        <v>6300217.7799999993</v>
      </c>
      <c r="I28" s="51">
        <v>0</v>
      </c>
      <c r="J28" s="51">
        <v>29935575.879999999</v>
      </c>
      <c r="K28" s="51">
        <v>30603821.73</v>
      </c>
      <c r="L28" s="51">
        <v>7262885</v>
      </c>
      <c r="M28" s="50">
        <v>741883.77</v>
      </c>
      <c r="N28" s="50">
        <v>0</v>
      </c>
    </row>
    <row r="29" spans="2:15" x14ac:dyDescent="0.2">
      <c r="B29" s="50" t="s">
        <v>29</v>
      </c>
      <c r="C29" s="50">
        <f t="shared" si="1"/>
        <v>456794101.22999996</v>
      </c>
      <c r="D29" s="51">
        <v>16478212.919999998</v>
      </c>
      <c r="E29" s="51">
        <v>40864684.460000001</v>
      </c>
      <c r="F29" s="51">
        <v>232525782.01999998</v>
      </c>
      <c r="G29" s="51">
        <v>70482362.99000001</v>
      </c>
      <c r="H29" s="51">
        <v>9868235.5199999996</v>
      </c>
      <c r="I29" s="51">
        <v>5102305.3099999996</v>
      </c>
      <c r="J29" s="51">
        <v>33009779.309999999</v>
      </c>
      <c r="K29" s="51">
        <v>37618799.409999996</v>
      </c>
      <c r="L29" s="51">
        <v>10731787.790000001</v>
      </c>
      <c r="M29" s="50">
        <v>112151.5</v>
      </c>
      <c r="N29" s="50">
        <v>0</v>
      </c>
    </row>
    <row r="30" spans="2:15" x14ac:dyDescent="0.2">
      <c r="B30" s="50" t="s">
        <v>30</v>
      </c>
      <c r="C30" s="50">
        <f t="shared" si="1"/>
        <v>23296063.719999995</v>
      </c>
      <c r="D30" s="51">
        <v>705216.32</v>
      </c>
      <c r="E30" s="51">
        <v>1950975.41</v>
      </c>
      <c r="F30" s="51">
        <v>14623607.309999999</v>
      </c>
      <c r="G30" s="51">
        <v>3212535.43</v>
      </c>
      <c r="H30" s="51">
        <v>200942.77000000002</v>
      </c>
      <c r="I30" s="51">
        <v>429106.27</v>
      </c>
      <c r="J30" s="51">
        <v>645803.97</v>
      </c>
      <c r="K30" s="51">
        <v>1085736.0699999998</v>
      </c>
      <c r="L30" s="51">
        <v>272892.04000000004</v>
      </c>
      <c r="M30" s="50">
        <v>169248.12999999998</v>
      </c>
      <c r="N30" s="50">
        <v>0</v>
      </c>
    </row>
    <row r="31" spans="2:15" x14ac:dyDescent="0.2">
      <c r="B31" s="50" t="s">
        <v>31</v>
      </c>
      <c r="C31" s="50">
        <f t="shared" si="1"/>
        <v>61595206.359999999</v>
      </c>
      <c r="D31" s="51">
        <v>1869085.4</v>
      </c>
      <c r="E31" s="51">
        <v>6095535.4800000004</v>
      </c>
      <c r="F31" s="51">
        <v>35629470.349999994</v>
      </c>
      <c r="G31" s="51">
        <v>8009785.7100000009</v>
      </c>
      <c r="H31" s="51">
        <v>802318.97000000009</v>
      </c>
      <c r="I31" s="51">
        <v>1155098.79</v>
      </c>
      <c r="J31" s="51">
        <v>934993.5</v>
      </c>
      <c r="K31" s="51">
        <v>5084205.7299999995</v>
      </c>
      <c r="L31" s="51">
        <v>1537791.24</v>
      </c>
      <c r="M31" s="50">
        <v>128370.85</v>
      </c>
      <c r="N31" s="50">
        <v>348550.33999999997</v>
      </c>
    </row>
    <row r="32" spans="2:15" x14ac:dyDescent="0.2">
      <c r="B32" s="50" t="s">
        <v>32</v>
      </c>
      <c r="C32" s="50">
        <f>SUM(D32:N32)</f>
        <v>12063837.709999999</v>
      </c>
      <c r="D32" s="51">
        <v>474738.39</v>
      </c>
      <c r="E32" s="51">
        <v>1409528.42</v>
      </c>
      <c r="F32" s="51">
        <v>7080730.9199999999</v>
      </c>
      <c r="G32" s="51">
        <v>1686192.5899999999</v>
      </c>
      <c r="H32" s="51">
        <v>358695.19999999995</v>
      </c>
      <c r="I32" s="51">
        <v>223855.61</v>
      </c>
      <c r="J32" s="51">
        <v>62235</v>
      </c>
      <c r="K32" s="51">
        <v>504434.03</v>
      </c>
      <c r="L32" s="51">
        <v>135573</v>
      </c>
      <c r="M32" s="50">
        <v>127854.55</v>
      </c>
      <c r="N32" s="50">
        <v>0</v>
      </c>
    </row>
    <row r="33" spans="2:16" x14ac:dyDescent="0.2">
      <c r="B33" s="50"/>
      <c r="C33" s="79"/>
      <c r="D33" s="51"/>
      <c r="E33" s="51"/>
      <c r="F33" s="51"/>
      <c r="G33" s="51"/>
      <c r="H33" s="51"/>
      <c r="I33" s="51"/>
      <c r="J33" s="51"/>
      <c r="K33" s="51"/>
      <c r="L33" s="51"/>
      <c r="M33" s="50"/>
      <c r="N33" s="50"/>
    </row>
    <row r="34" spans="2:16" x14ac:dyDescent="0.2">
      <c r="B34" s="50" t="s">
        <v>33</v>
      </c>
      <c r="C34" s="50">
        <f t="shared" si="1"/>
        <v>15671726.110000005</v>
      </c>
      <c r="D34" s="51">
        <v>391496.73</v>
      </c>
      <c r="E34" s="51">
        <v>1508351.11</v>
      </c>
      <c r="F34" s="51">
        <v>9909945.1100000031</v>
      </c>
      <c r="G34" s="51">
        <v>1886098.5999999999</v>
      </c>
      <c r="H34" s="51">
        <v>183046.77000000002</v>
      </c>
      <c r="I34" s="51">
        <v>0</v>
      </c>
      <c r="J34" s="51">
        <v>571737.54999999993</v>
      </c>
      <c r="K34" s="51">
        <v>668624.22</v>
      </c>
      <c r="L34" s="51">
        <v>459329.97</v>
      </c>
      <c r="M34" s="50">
        <v>93096.049999999988</v>
      </c>
      <c r="N34" s="50">
        <v>0</v>
      </c>
      <c r="O34" s="15"/>
    </row>
    <row r="35" spans="2:16" x14ac:dyDescent="0.2">
      <c r="B35" s="50" t="s">
        <v>34</v>
      </c>
      <c r="C35" s="50">
        <f t="shared" si="1"/>
        <v>77298983.929999992</v>
      </c>
      <c r="D35" s="51">
        <v>2106007.02</v>
      </c>
      <c r="E35" s="51">
        <v>7225443.5499999998</v>
      </c>
      <c r="F35" s="51">
        <v>48383312.130000003</v>
      </c>
      <c r="G35" s="51">
        <v>10050777</v>
      </c>
      <c r="H35" s="51">
        <v>1158654.6099999999</v>
      </c>
      <c r="I35" s="51">
        <v>392357.46</v>
      </c>
      <c r="J35" s="51">
        <v>2735366.5</v>
      </c>
      <c r="K35" s="51">
        <v>4257984.1400000006</v>
      </c>
      <c r="L35" s="51">
        <v>821530.62</v>
      </c>
      <c r="M35" s="50">
        <v>39175.599999999999</v>
      </c>
      <c r="N35" s="50">
        <v>128375.3</v>
      </c>
      <c r="O35" s="15"/>
    </row>
    <row r="36" spans="2:16" x14ac:dyDescent="0.2">
      <c r="B36" s="50" t="s">
        <v>35</v>
      </c>
      <c r="C36" s="50">
        <f>SUM(D36:N36)</f>
        <v>49733559.409999996</v>
      </c>
      <c r="D36" s="51">
        <v>1521398.03</v>
      </c>
      <c r="E36" s="51">
        <v>4660520.95</v>
      </c>
      <c r="F36" s="51">
        <v>30600464.84</v>
      </c>
      <c r="G36" s="51">
        <v>7366542.0999999987</v>
      </c>
      <c r="H36" s="51">
        <v>1155924.94</v>
      </c>
      <c r="I36" s="51">
        <v>745463.5</v>
      </c>
      <c r="J36" s="51">
        <v>290639.56</v>
      </c>
      <c r="K36" s="51">
        <v>2419811.94</v>
      </c>
      <c r="L36" s="51">
        <v>587412.37</v>
      </c>
      <c r="M36" s="50">
        <v>93640.300000000017</v>
      </c>
      <c r="N36" s="50">
        <v>291740.88</v>
      </c>
      <c r="O36" s="15"/>
    </row>
    <row r="37" spans="2:16" x14ac:dyDescent="0.2">
      <c r="B37" s="50" t="s">
        <v>36</v>
      </c>
      <c r="C37" s="50">
        <f t="shared" si="1"/>
        <v>26494730.619999997</v>
      </c>
      <c r="D37" s="51">
        <v>533419.42999999993</v>
      </c>
      <c r="E37" s="51">
        <v>2709267.4299999997</v>
      </c>
      <c r="F37" s="51">
        <v>16889057.789999999</v>
      </c>
      <c r="G37" s="51">
        <v>4072526.13</v>
      </c>
      <c r="H37" s="51">
        <v>126158.06</v>
      </c>
      <c r="I37" s="51">
        <v>418135.5</v>
      </c>
      <c r="J37" s="51">
        <v>132312.74</v>
      </c>
      <c r="K37" s="51">
        <v>1347491.01</v>
      </c>
      <c r="L37" s="51">
        <v>225187.28</v>
      </c>
      <c r="M37" s="50">
        <v>0</v>
      </c>
      <c r="N37" s="50">
        <v>41175.25</v>
      </c>
      <c r="O37" s="15"/>
    </row>
    <row r="38" spans="2:16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2:16" x14ac:dyDescent="0.2"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66"/>
      <c r="P39" s="66"/>
    </row>
    <row r="40" spans="2:16" x14ac:dyDescent="0.2">
      <c r="B40" s="66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66"/>
      <c r="P40" s="66"/>
    </row>
    <row r="41" spans="2:16" x14ac:dyDescent="0.2">
      <c r="B41" s="168"/>
      <c r="C41" s="168"/>
      <c r="D41" s="174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66"/>
      <c r="P41" s="66"/>
    </row>
    <row r="42" spans="2:16" x14ac:dyDescent="0.2">
      <c r="B42" s="168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68"/>
      <c r="O42" s="66"/>
      <c r="P42" s="66"/>
    </row>
    <row r="43" spans="2:16" x14ac:dyDescent="0.2">
      <c r="B43" s="168"/>
      <c r="C43" s="168"/>
      <c r="D43" s="174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66"/>
      <c r="P43" s="66"/>
    </row>
    <row r="44" spans="2:16" x14ac:dyDescent="0.2"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66"/>
      <c r="P44" s="66"/>
    </row>
    <row r="45" spans="2:16" x14ac:dyDescent="0.2">
      <c r="B45" s="168"/>
      <c r="C45" s="168"/>
      <c r="D45" s="174"/>
      <c r="E45" s="168"/>
      <c r="F45" s="174"/>
      <c r="G45" s="174"/>
      <c r="H45" s="174"/>
      <c r="I45" s="174"/>
      <c r="J45" s="174"/>
      <c r="K45" s="174"/>
      <c r="L45" s="174"/>
      <c r="M45" s="168"/>
      <c r="N45" s="168"/>
      <c r="O45" s="66"/>
      <c r="P45" s="66"/>
    </row>
    <row r="46" spans="2:16" x14ac:dyDescent="0.2"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66"/>
      <c r="P46" s="66"/>
    </row>
    <row r="47" spans="2:16" x14ac:dyDescent="0.2"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66"/>
      <c r="P47" s="66"/>
    </row>
    <row r="48" spans="2:16" x14ac:dyDescent="0.2"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66"/>
      <c r="P48" s="66"/>
    </row>
    <row r="49" spans="2:16" x14ac:dyDescent="0.2"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66"/>
      <c r="P49" s="66"/>
    </row>
    <row r="50" spans="2:16" x14ac:dyDescent="0.2">
      <c r="B50" s="168"/>
      <c r="C50" s="174"/>
      <c r="D50" s="174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66"/>
      <c r="P50" s="66"/>
    </row>
    <row r="51" spans="2:16" x14ac:dyDescent="0.2">
      <c r="B51" s="168"/>
      <c r="C51" s="174"/>
      <c r="D51" s="174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66"/>
      <c r="P51" s="66"/>
    </row>
    <row r="52" spans="2:16" x14ac:dyDescent="0.2">
      <c r="B52" s="168"/>
      <c r="C52" s="168"/>
      <c r="D52" s="174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66"/>
      <c r="P52" s="66"/>
    </row>
    <row r="53" spans="2:16" x14ac:dyDescent="0.2">
      <c r="B53" s="168"/>
      <c r="C53" s="168"/>
      <c r="D53" s="174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66"/>
      <c r="P53" s="66"/>
    </row>
    <row r="54" spans="2:16" x14ac:dyDescent="0.2">
      <c r="B54" s="168"/>
      <c r="C54" s="168"/>
      <c r="D54" s="174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66"/>
      <c r="P54" s="66"/>
    </row>
    <row r="55" spans="2:16" x14ac:dyDescent="0.2">
      <c r="B55" s="168"/>
      <c r="C55" s="168"/>
      <c r="D55" s="174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66"/>
      <c r="P55" s="66"/>
    </row>
    <row r="56" spans="2:16" x14ac:dyDescent="0.2">
      <c r="B56" s="168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66"/>
      <c r="P56" s="66"/>
    </row>
    <row r="57" spans="2:16" x14ac:dyDescent="0.2">
      <c r="B57" s="168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66"/>
      <c r="P57" s="66"/>
    </row>
    <row r="58" spans="2:16" x14ac:dyDescent="0.2">
      <c r="B58" s="168"/>
      <c r="C58" s="168"/>
      <c r="D58" s="174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66"/>
      <c r="P58" s="66"/>
    </row>
    <row r="59" spans="2:16" x14ac:dyDescent="0.2">
      <c r="B59" s="168"/>
      <c r="C59" s="168"/>
      <c r="D59" s="174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66"/>
      <c r="P59" s="66"/>
    </row>
    <row r="60" spans="2:16" x14ac:dyDescent="0.2">
      <c r="B60" s="168"/>
      <c r="C60" s="168"/>
      <c r="D60" s="174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66"/>
      <c r="P60" s="66"/>
    </row>
    <row r="61" spans="2:16" x14ac:dyDescent="0.2">
      <c r="B61" s="168"/>
      <c r="C61" s="168"/>
      <c r="D61" s="174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66"/>
      <c r="P61" s="66"/>
    </row>
    <row r="62" spans="2:16" x14ac:dyDescent="0.2">
      <c r="B62" s="168"/>
      <c r="C62" s="168"/>
      <c r="D62" s="174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66"/>
      <c r="P62" s="66"/>
    </row>
    <row r="63" spans="2:16" x14ac:dyDescent="0.2">
      <c r="B63" s="168"/>
      <c r="C63" s="168"/>
      <c r="D63" s="174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66"/>
      <c r="P63" s="66"/>
    </row>
    <row r="64" spans="2:16" x14ac:dyDescent="0.2">
      <c r="B64" s="168"/>
      <c r="C64" s="168"/>
      <c r="D64" s="174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66"/>
      <c r="P64" s="66"/>
    </row>
    <row r="65" spans="2:16" x14ac:dyDescent="0.2">
      <c r="B65" s="168"/>
      <c r="C65" s="168"/>
      <c r="D65" s="174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66"/>
      <c r="P65" s="66"/>
    </row>
    <row r="66" spans="2:16" x14ac:dyDescent="0.2">
      <c r="B66" s="168"/>
      <c r="C66" s="168"/>
      <c r="D66" s="174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66"/>
      <c r="P66" s="66"/>
    </row>
    <row r="67" spans="2:16" x14ac:dyDescent="0.2">
      <c r="B67" s="168"/>
      <c r="C67" s="168"/>
      <c r="D67" s="174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66"/>
      <c r="P67" s="66"/>
    </row>
    <row r="68" spans="2:16" x14ac:dyDescent="0.2">
      <c r="B68" s="168"/>
      <c r="C68" s="168"/>
      <c r="D68" s="174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66"/>
      <c r="P68" s="66"/>
    </row>
    <row r="69" spans="2:16" x14ac:dyDescent="0.2">
      <c r="B69" s="168"/>
      <c r="C69" s="174"/>
      <c r="D69" s="174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66"/>
      <c r="P69" s="66"/>
    </row>
    <row r="70" spans="2:16" x14ac:dyDescent="0.2">
      <c r="B70" s="168"/>
      <c r="C70" s="168"/>
      <c r="D70" s="174"/>
      <c r="E70" s="168"/>
      <c r="F70" s="174"/>
      <c r="G70" s="174"/>
      <c r="H70" s="174"/>
      <c r="I70" s="174"/>
      <c r="J70" s="174"/>
      <c r="K70" s="174"/>
      <c r="L70" s="174"/>
      <c r="M70" s="168"/>
      <c r="N70" s="168"/>
      <c r="O70" s="66"/>
      <c r="P70" s="66"/>
    </row>
    <row r="71" spans="2:16" x14ac:dyDescent="0.2">
      <c r="B71" s="168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68"/>
      <c r="O71" s="66"/>
      <c r="P71" s="66"/>
    </row>
    <row r="73" spans="2:16" x14ac:dyDescent="0.2">
      <c r="B73" s="168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68"/>
      <c r="O73" s="66"/>
      <c r="P73" s="66"/>
    </row>
    <row r="74" spans="2:16" x14ac:dyDescent="0.2">
      <c r="B74" s="168"/>
      <c r="C74" s="174"/>
      <c r="D74" s="174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66"/>
      <c r="P74" s="66"/>
    </row>
    <row r="75" spans="2:16" x14ac:dyDescent="0.2">
      <c r="B75" s="168"/>
      <c r="C75" s="174"/>
      <c r="D75" s="174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66"/>
      <c r="P75" s="66"/>
    </row>
    <row r="76" spans="2:16" x14ac:dyDescent="0.2">
      <c r="B76" s="168"/>
      <c r="C76" s="168"/>
      <c r="D76" s="174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66"/>
      <c r="P76" s="66"/>
    </row>
    <row r="78" spans="2:16" x14ac:dyDescent="0.2">
      <c r="B78" s="168"/>
      <c r="C78" s="168"/>
      <c r="D78" s="174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66"/>
      <c r="P78" s="66"/>
    </row>
    <row r="79" spans="2:16" x14ac:dyDescent="0.2">
      <c r="B79" s="168"/>
      <c r="C79" s="168"/>
      <c r="D79" s="174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66"/>
      <c r="P79" s="66"/>
    </row>
    <row r="80" spans="2:16" x14ac:dyDescent="0.2"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66"/>
      <c r="P80" s="66"/>
    </row>
    <row r="81" spans="2:16" x14ac:dyDescent="0.2"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66"/>
      <c r="P81" s="66"/>
    </row>
    <row r="83" spans="2:16" x14ac:dyDescent="0.2"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66"/>
      <c r="P83" s="66"/>
    </row>
    <row r="84" spans="2:16" x14ac:dyDescent="0.2"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66"/>
      <c r="P84" s="66"/>
    </row>
    <row r="85" spans="2:16" x14ac:dyDescent="0.2"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66"/>
      <c r="P85" s="66"/>
    </row>
    <row r="86" spans="2:16" x14ac:dyDescent="0.2"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66"/>
      <c r="P86" s="66"/>
    </row>
    <row r="87" spans="2:16" x14ac:dyDescent="0.2"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66"/>
      <c r="P87" s="66"/>
    </row>
    <row r="88" spans="2:16" x14ac:dyDescent="0.2"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66"/>
      <c r="P88" s="66"/>
    </row>
    <row r="89" spans="2:16" x14ac:dyDescent="0.2"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66"/>
      <c r="P89" s="66"/>
    </row>
    <row r="90" spans="2:16" x14ac:dyDescent="0.2"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66"/>
      <c r="P90" s="66"/>
    </row>
    <row r="91" spans="2:16" x14ac:dyDescent="0.2"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66"/>
      <c r="P91" s="66"/>
    </row>
    <row r="92" spans="2:16" x14ac:dyDescent="0.2"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66"/>
      <c r="P92" s="66"/>
    </row>
    <row r="93" spans="2:16" x14ac:dyDescent="0.2"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66"/>
      <c r="P93" s="66"/>
    </row>
    <row r="94" spans="2:16" x14ac:dyDescent="0.2"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66"/>
      <c r="P94" s="66"/>
    </row>
    <row r="95" spans="2:16" x14ac:dyDescent="0.2"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66"/>
      <c r="P95" s="66"/>
    </row>
    <row r="96" spans="2:16" x14ac:dyDescent="0.2"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66"/>
      <c r="P96" s="66"/>
    </row>
    <row r="97" spans="2:16" x14ac:dyDescent="0.2"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66"/>
      <c r="P97" s="66"/>
    </row>
    <row r="98" spans="2:16" x14ac:dyDescent="0.2"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66"/>
      <c r="P98" s="66"/>
    </row>
    <row r="99" spans="2:16" x14ac:dyDescent="0.2"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66"/>
      <c r="P99" s="66"/>
    </row>
    <row r="100" spans="2:16" x14ac:dyDescent="0.2"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66"/>
      <c r="P100" s="66"/>
    </row>
    <row r="101" spans="2:16" x14ac:dyDescent="0.2"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66"/>
      <c r="P101" s="66"/>
    </row>
    <row r="102" spans="2:16" x14ac:dyDescent="0.2"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66"/>
      <c r="P102" s="66"/>
    </row>
    <row r="103" spans="2:16" x14ac:dyDescent="0.2"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66"/>
      <c r="P103" s="66"/>
    </row>
    <row r="104" spans="2:16" x14ac:dyDescent="0.2"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66"/>
      <c r="P104" s="66"/>
    </row>
    <row r="105" spans="2:16" x14ac:dyDescent="0.2"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66"/>
      <c r="P105" s="66"/>
    </row>
    <row r="106" spans="2:16" x14ac:dyDescent="0.2"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66"/>
      <c r="P106" s="66"/>
    </row>
    <row r="107" spans="2:16" x14ac:dyDescent="0.2"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66"/>
      <c r="P107" s="66"/>
    </row>
    <row r="108" spans="2:16" x14ac:dyDescent="0.2"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66"/>
      <c r="P108" s="66"/>
    </row>
    <row r="109" spans="2:16" x14ac:dyDescent="0.2"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66"/>
      <c r="P109" s="66"/>
    </row>
    <row r="110" spans="2:16" x14ac:dyDescent="0.2"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66"/>
      <c r="P110" s="66"/>
    </row>
    <row r="111" spans="2:16" x14ac:dyDescent="0.2"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66"/>
      <c r="P111" s="66"/>
    </row>
    <row r="112" spans="2:16" x14ac:dyDescent="0.2"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66"/>
      <c r="P112" s="66"/>
    </row>
    <row r="113" spans="2:16" x14ac:dyDescent="0.2"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66"/>
      <c r="P113" s="66"/>
    </row>
    <row r="114" spans="2:16" x14ac:dyDescent="0.2"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66"/>
      <c r="P114" s="66"/>
    </row>
    <row r="115" spans="2:16" x14ac:dyDescent="0.2"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66"/>
      <c r="P115" s="66"/>
    </row>
    <row r="116" spans="2:16" x14ac:dyDescent="0.2"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66"/>
      <c r="P116" s="66"/>
    </row>
    <row r="117" spans="2:16" x14ac:dyDescent="0.2"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66"/>
      <c r="P117" s="66"/>
    </row>
    <row r="118" spans="2:16" x14ac:dyDescent="0.2"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66"/>
      <c r="P118" s="66"/>
    </row>
    <row r="119" spans="2:16" x14ac:dyDescent="0.2"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66"/>
      <c r="P119" s="66"/>
    </row>
    <row r="120" spans="2:16" x14ac:dyDescent="0.2"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66"/>
      <c r="P120" s="66"/>
    </row>
    <row r="121" spans="2:16" x14ac:dyDescent="0.2"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66"/>
      <c r="P121" s="66"/>
    </row>
    <row r="122" spans="2:16" x14ac:dyDescent="0.2"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66"/>
      <c r="P122" s="66"/>
    </row>
    <row r="123" spans="2:16" x14ac:dyDescent="0.2"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66"/>
      <c r="P123" s="66"/>
    </row>
    <row r="124" spans="2:16" x14ac:dyDescent="0.2"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66"/>
      <c r="P124" s="66"/>
    </row>
    <row r="125" spans="2:16" x14ac:dyDescent="0.2"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66"/>
      <c r="P125" s="66"/>
    </row>
    <row r="126" spans="2:16" x14ac:dyDescent="0.2"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66"/>
      <c r="P126" s="66"/>
    </row>
    <row r="127" spans="2:16" x14ac:dyDescent="0.2"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66"/>
      <c r="P127" s="66"/>
    </row>
    <row r="128" spans="2:16" x14ac:dyDescent="0.2"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66"/>
      <c r="P128" s="66"/>
    </row>
    <row r="129" spans="2:16" x14ac:dyDescent="0.2"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  <c r="O129" s="66"/>
      <c r="P129" s="66"/>
    </row>
    <row r="130" spans="2:16" x14ac:dyDescent="0.2"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66"/>
      <c r="P130" s="6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B1:Q101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5" style="55" customWidth="1"/>
    <col min="3" max="3" width="15.28515625" style="55" customWidth="1"/>
    <col min="4" max="4" width="14.7109375" style="55" customWidth="1"/>
    <col min="5" max="5" width="16.42578125" style="55" customWidth="1"/>
    <col min="6" max="6" width="15.85546875" style="55" customWidth="1"/>
    <col min="7" max="7" width="15.42578125" style="55" customWidth="1"/>
    <col min="8" max="8" width="11.7109375" style="55" customWidth="1"/>
    <col min="9" max="9" width="12.28515625" style="55" customWidth="1"/>
    <col min="10" max="10" width="13.5703125" style="55" customWidth="1"/>
    <col min="11" max="16384" width="9.140625" style="55"/>
  </cols>
  <sheetData>
    <row r="1" spans="2:10" x14ac:dyDescent="0.2">
      <c r="B1" s="57"/>
      <c r="C1" s="57"/>
      <c r="D1" s="57"/>
      <c r="E1" s="57"/>
      <c r="F1" s="57" t="s">
        <v>139</v>
      </c>
      <c r="G1" s="57"/>
      <c r="H1" s="57"/>
      <c r="I1" s="57"/>
      <c r="J1" s="57"/>
    </row>
    <row r="3" spans="2:10" x14ac:dyDescent="0.2">
      <c r="B3" s="57"/>
      <c r="C3" s="57"/>
      <c r="D3" s="57"/>
      <c r="E3" s="57"/>
      <c r="F3" s="57" t="s">
        <v>273</v>
      </c>
      <c r="G3" s="57"/>
      <c r="H3" s="57"/>
      <c r="I3" s="57"/>
      <c r="J3" s="57"/>
    </row>
    <row r="4" spans="2:10" x14ac:dyDescent="0.2">
      <c r="B4" s="57"/>
    </row>
    <row r="5" spans="2:10" ht="12.95" customHeight="1" x14ac:dyDescent="0.2">
      <c r="B5" s="91"/>
      <c r="C5" s="71"/>
      <c r="D5" s="71"/>
      <c r="E5" s="71"/>
      <c r="F5" s="71"/>
      <c r="G5" s="71"/>
      <c r="H5" s="71"/>
      <c r="I5" s="71"/>
      <c r="J5" s="37"/>
    </row>
    <row r="6" spans="2:10" x14ac:dyDescent="0.2">
      <c r="B6" s="90" t="s">
        <v>37</v>
      </c>
      <c r="C6" s="91" t="s">
        <v>11</v>
      </c>
      <c r="D6" s="91" t="s">
        <v>0</v>
      </c>
      <c r="E6" s="91"/>
      <c r="F6" s="91" t="s">
        <v>5</v>
      </c>
      <c r="G6" s="91"/>
      <c r="H6" s="91"/>
      <c r="I6" s="71"/>
      <c r="J6" s="38"/>
    </row>
    <row r="7" spans="2:10" x14ac:dyDescent="0.2">
      <c r="B7" s="90" t="s">
        <v>38</v>
      </c>
      <c r="C7" s="91" t="s">
        <v>85</v>
      </c>
      <c r="D7" s="91" t="s">
        <v>1</v>
      </c>
      <c r="E7" s="91" t="s">
        <v>3</v>
      </c>
      <c r="F7" s="91" t="s">
        <v>1</v>
      </c>
      <c r="G7" s="91" t="s">
        <v>7</v>
      </c>
      <c r="H7" s="91"/>
      <c r="I7" s="91" t="s">
        <v>7</v>
      </c>
      <c r="J7" s="33" t="s">
        <v>225</v>
      </c>
    </row>
    <row r="8" spans="2:10" x14ac:dyDescent="0.2">
      <c r="B8" s="90" t="s">
        <v>39</v>
      </c>
      <c r="C8" s="91" t="s">
        <v>4</v>
      </c>
      <c r="D8" s="91" t="s">
        <v>2</v>
      </c>
      <c r="E8" s="91" t="s">
        <v>4</v>
      </c>
      <c r="F8" s="91" t="s">
        <v>6</v>
      </c>
      <c r="G8" s="91" t="s">
        <v>8</v>
      </c>
      <c r="H8" s="91" t="s">
        <v>9</v>
      </c>
      <c r="I8" s="91" t="s">
        <v>10</v>
      </c>
      <c r="J8" s="119" t="s">
        <v>229</v>
      </c>
    </row>
    <row r="9" spans="2:10" s="199" customFormat="1" x14ac:dyDescent="0.2">
      <c r="B9" s="126" t="s">
        <v>13</v>
      </c>
      <c r="C9" s="48">
        <f t="shared" ref="C9:J9" si="0">SUM(C11:C38)</f>
        <v>28605309.529999997</v>
      </c>
      <c r="D9" s="48">
        <f t="shared" si="0"/>
        <v>14436219.260000002</v>
      </c>
      <c r="E9" s="48">
        <f t="shared" si="0"/>
        <v>4490973.4700000016</v>
      </c>
      <c r="F9" s="48">
        <f t="shared" si="0"/>
        <v>5764065.1799999997</v>
      </c>
      <c r="G9" s="48">
        <f t="shared" si="0"/>
        <v>3000623.4</v>
      </c>
      <c r="H9" s="48">
        <f t="shared" si="0"/>
        <v>913428.22</v>
      </c>
      <c r="I9" s="48">
        <f t="shared" si="0"/>
        <v>0</v>
      </c>
      <c r="J9" s="200">
        <f t="shared" si="0"/>
        <v>0</v>
      </c>
    </row>
    <row r="10" spans="2:10" x14ac:dyDescent="0.2">
      <c r="B10" s="93"/>
      <c r="C10" s="80"/>
      <c r="D10" s="79"/>
      <c r="E10" s="201"/>
      <c r="F10" s="79"/>
      <c r="G10" s="79"/>
      <c r="H10" s="80"/>
      <c r="I10" s="202"/>
      <c r="J10" s="80"/>
    </row>
    <row r="11" spans="2:10" x14ac:dyDescent="0.2">
      <c r="B11" s="93" t="s">
        <v>14</v>
      </c>
      <c r="C11" s="50">
        <f t="shared" ref="C11:C38" si="1">SUM(D11:I11)</f>
        <v>1115969.05</v>
      </c>
      <c r="D11" s="50">
        <v>345036.62</v>
      </c>
      <c r="E11" s="50">
        <v>73175.91</v>
      </c>
      <c r="F11" s="50">
        <v>672146.91</v>
      </c>
      <c r="G11" s="50">
        <v>5996.04</v>
      </c>
      <c r="H11" s="50">
        <v>19613.57</v>
      </c>
      <c r="I11" s="50">
        <v>0</v>
      </c>
      <c r="J11" s="50">
        <v>0</v>
      </c>
    </row>
    <row r="12" spans="2:10" x14ac:dyDescent="0.2">
      <c r="B12" s="93" t="s">
        <v>15</v>
      </c>
      <c r="C12" s="50">
        <f t="shared" si="1"/>
        <v>559243.9800000001</v>
      </c>
      <c r="D12" s="50">
        <v>282043.34000000003</v>
      </c>
      <c r="E12" s="50">
        <v>96569.67</v>
      </c>
      <c r="F12" s="50">
        <v>174947.3</v>
      </c>
      <c r="G12" s="50">
        <v>5683.67</v>
      </c>
      <c r="H12" s="50">
        <v>0</v>
      </c>
      <c r="I12" s="50">
        <v>0</v>
      </c>
      <c r="J12" s="50">
        <v>0</v>
      </c>
    </row>
    <row r="13" spans="2:10" x14ac:dyDescent="0.2">
      <c r="B13" s="77" t="s">
        <v>16</v>
      </c>
      <c r="C13" s="50">
        <f t="shared" si="1"/>
        <v>3355163.8200000008</v>
      </c>
      <c r="D13" s="50">
        <v>1228244.8800000004</v>
      </c>
      <c r="E13" s="50">
        <v>1396489.3900000001</v>
      </c>
      <c r="F13" s="50">
        <v>640091.28</v>
      </c>
      <c r="G13" s="50">
        <v>90338.27</v>
      </c>
      <c r="H13" s="50">
        <v>0</v>
      </c>
      <c r="I13" s="50">
        <v>0</v>
      </c>
      <c r="J13" s="50">
        <v>0</v>
      </c>
    </row>
    <row r="14" spans="2:10" x14ac:dyDescent="0.2">
      <c r="B14" s="77" t="s">
        <v>17</v>
      </c>
      <c r="C14" s="50">
        <f t="shared" si="1"/>
        <v>1659401.8299999998</v>
      </c>
      <c r="D14" s="50">
        <v>286625.39999999997</v>
      </c>
      <c r="E14" s="50">
        <v>237792.18</v>
      </c>
      <c r="F14" s="50">
        <v>561335.30000000005</v>
      </c>
      <c r="G14" s="50">
        <v>35383.949999999997</v>
      </c>
      <c r="H14" s="50">
        <v>538265</v>
      </c>
      <c r="I14" s="50">
        <v>0</v>
      </c>
      <c r="J14" s="50">
        <v>0</v>
      </c>
    </row>
    <row r="15" spans="2:10" x14ac:dyDescent="0.2">
      <c r="B15" s="77" t="s">
        <v>18</v>
      </c>
      <c r="C15" s="50">
        <f t="shared" si="1"/>
        <v>1843920.6300000001</v>
      </c>
      <c r="D15" s="50">
        <v>1329001.04</v>
      </c>
      <c r="E15" s="50">
        <v>155370.43</v>
      </c>
      <c r="F15" s="50">
        <v>298942.29000000004</v>
      </c>
      <c r="G15" s="50">
        <v>44873.53</v>
      </c>
      <c r="H15" s="50">
        <v>15733.34</v>
      </c>
      <c r="I15" s="50">
        <v>0</v>
      </c>
      <c r="J15" s="50">
        <v>0</v>
      </c>
    </row>
    <row r="16" spans="2:10" x14ac:dyDescent="0.2">
      <c r="B16" s="77"/>
      <c r="C16" s="79"/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80"/>
      <c r="J16" s="80"/>
    </row>
    <row r="17" spans="2:10" x14ac:dyDescent="0.2">
      <c r="B17" s="77" t="s">
        <v>19</v>
      </c>
      <c r="C17" s="50">
        <f t="shared" si="1"/>
        <v>441943.52999999997</v>
      </c>
      <c r="D17" s="50">
        <v>255857.97</v>
      </c>
      <c r="E17" s="50">
        <v>58138.100000000006</v>
      </c>
      <c r="F17" s="50">
        <v>116171.54000000001</v>
      </c>
      <c r="G17" s="50">
        <v>11775.92</v>
      </c>
      <c r="H17" s="50">
        <v>0</v>
      </c>
      <c r="I17" s="50">
        <v>0</v>
      </c>
      <c r="J17" s="50">
        <v>0</v>
      </c>
    </row>
    <row r="18" spans="2:10" x14ac:dyDescent="0.2">
      <c r="B18" s="77" t="s">
        <v>20</v>
      </c>
      <c r="C18" s="50">
        <f t="shared" si="1"/>
        <v>1327645.4299999997</v>
      </c>
      <c r="D18" s="50">
        <v>1088934.75</v>
      </c>
      <c r="E18" s="50">
        <v>55732.040000000008</v>
      </c>
      <c r="F18" s="50">
        <v>135766.35999999999</v>
      </c>
      <c r="G18" s="50">
        <v>26538.14</v>
      </c>
      <c r="H18" s="50">
        <v>20674.14</v>
      </c>
      <c r="I18" s="50">
        <v>0</v>
      </c>
      <c r="J18" s="50">
        <v>0</v>
      </c>
    </row>
    <row r="19" spans="2:10" x14ac:dyDescent="0.2">
      <c r="B19" s="77" t="s">
        <v>21</v>
      </c>
      <c r="C19" s="50">
        <f t="shared" si="1"/>
        <v>634398.88000000012</v>
      </c>
      <c r="D19" s="50">
        <v>320868.14</v>
      </c>
      <c r="E19" s="50">
        <v>79586.91</v>
      </c>
      <c r="F19" s="50">
        <v>117569.77</v>
      </c>
      <c r="G19" s="50">
        <v>116374.06</v>
      </c>
      <c r="H19" s="50">
        <v>0</v>
      </c>
      <c r="I19" s="50">
        <v>0</v>
      </c>
      <c r="J19" s="50">
        <v>0</v>
      </c>
    </row>
    <row r="20" spans="2:10" x14ac:dyDescent="0.2">
      <c r="B20" s="77" t="s">
        <v>22</v>
      </c>
      <c r="C20" s="50">
        <f t="shared" si="1"/>
        <v>1512487.46</v>
      </c>
      <c r="D20" s="50">
        <v>751619.08000000007</v>
      </c>
      <c r="E20" s="50">
        <v>351921.22</v>
      </c>
      <c r="F20" s="50">
        <v>399702.18</v>
      </c>
      <c r="G20" s="50">
        <v>9244.98</v>
      </c>
      <c r="H20" s="50">
        <v>0</v>
      </c>
      <c r="I20" s="50">
        <v>0</v>
      </c>
      <c r="J20" s="50">
        <v>0</v>
      </c>
    </row>
    <row r="21" spans="2:10" x14ac:dyDescent="0.2">
      <c r="B21" s="77" t="s">
        <v>23</v>
      </c>
      <c r="C21" s="50">
        <f t="shared" si="1"/>
        <v>0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</row>
    <row r="22" spans="2:10" x14ac:dyDescent="0.2">
      <c r="B22" s="77"/>
      <c r="C22" s="79"/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79"/>
      <c r="J22" s="80"/>
    </row>
    <row r="23" spans="2:10" x14ac:dyDescent="0.2">
      <c r="B23" s="77" t="s">
        <v>24</v>
      </c>
      <c r="C23" s="50">
        <f t="shared" si="1"/>
        <v>1061000.8800000001</v>
      </c>
      <c r="D23" s="50">
        <v>627680.08000000007</v>
      </c>
      <c r="E23" s="50">
        <v>179460.91</v>
      </c>
      <c r="F23" s="50">
        <v>118656.48999999999</v>
      </c>
      <c r="G23" s="50">
        <v>135203.4</v>
      </c>
      <c r="H23" s="50">
        <v>0</v>
      </c>
      <c r="I23" s="50">
        <v>0</v>
      </c>
      <c r="J23" s="50">
        <v>0</v>
      </c>
    </row>
    <row r="24" spans="2:10" x14ac:dyDescent="0.2">
      <c r="B24" s="77" t="s">
        <v>25</v>
      </c>
      <c r="C24" s="50">
        <f t="shared" si="1"/>
        <v>887332.22000000009</v>
      </c>
      <c r="D24" s="50">
        <v>340208.72000000003</v>
      </c>
      <c r="E24" s="50">
        <v>230933.95</v>
      </c>
      <c r="F24" s="50">
        <v>126035.90000000001</v>
      </c>
      <c r="G24" s="50">
        <v>190153.65000000002</v>
      </c>
      <c r="H24" s="50">
        <v>0</v>
      </c>
      <c r="I24" s="50">
        <v>0</v>
      </c>
      <c r="J24" s="50">
        <v>0</v>
      </c>
    </row>
    <row r="25" spans="2:10" x14ac:dyDescent="0.2">
      <c r="B25" s="77" t="s">
        <v>26</v>
      </c>
      <c r="C25" s="50">
        <f t="shared" si="1"/>
        <v>784816.35</v>
      </c>
      <c r="D25" s="50">
        <v>375383.36</v>
      </c>
      <c r="E25" s="50">
        <v>129291.19</v>
      </c>
      <c r="F25" s="50">
        <v>261450.40999999997</v>
      </c>
      <c r="G25" s="50">
        <v>18691.39</v>
      </c>
      <c r="H25" s="50">
        <v>0</v>
      </c>
      <c r="I25" s="50">
        <v>0</v>
      </c>
      <c r="J25" s="50">
        <v>0</v>
      </c>
    </row>
    <row r="26" spans="2:10" x14ac:dyDescent="0.2">
      <c r="B26" s="77" t="s">
        <v>27</v>
      </c>
      <c r="C26" s="50">
        <f t="shared" si="1"/>
        <v>5165839</v>
      </c>
      <c r="D26" s="50">
        <v>2477421</v>
      </c>
      <c r="E26" s="50">
        <v>380262</v>
      </c>
      <c r="F26" s="50">
        <v>348236</v>
      </c>
      <c r="G26" s="50">
        <v>1954089</v>
      </c>
      <c r="H26" s="50">
        <v>5831</v>
      </c>
      <c r="I26" s="50">
        <v>0</v>
      </c>
      <c r="J26" s="50">
        <v>0</v>
      </c>
    </row>
    <row r="27" spans="2:10" x14ac:dyDescent="0.2">
      <c r="B27" s="77" t="s">
        <v>28</v>
      </c>
      <c r="C27" s="50">
        <f t="shared" si="1"/>
        <v>238660.69999999998</v>
      </c>
      <c r="D27" s="50">
        <v>0</v>
      </c>
      <c r="E27" s="50">
        <v>36050.879999999997</v>
      </c>
      <c r="F27" s="50">
        <v>200789.61</v>
      </c>
      <c r="G27" s="50">
        <v>1820.21</v>
      </c>
      <c r="H27" s="50">
        <v>0</v>
      </c>
      <c r="I27" s="50">
        <v>0</v>
      </c>
      <c r="J27" s="50">
        <v>0</v>
      </c>
    </row>
    <row r="28" spans="2:10" x14ac:dyDescent="0.2">
      <c r="B28" s="77"/>
      <c r="C28" s="79"/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80"/>
      <c r="J28" s="80"/>
    </row>
    <row r="29" spans="2:10" x14ac:dyDescent="0.2">
      <c r="B29" s="152" t="s">
        <v>140</v>
      </c>
      <c r="C29" s="50">
        <f t="shared" si="1"/>
        <v>2466842.4700000002</v>
      </c>
      <c r="D29" s="50">
        <v>1923727.8</v>
      </c>
      <c r="E29" s="50">
        <v>85754.290000000008</v>
      </c>
      <c r="F29" s="50">
        <v>256543.61</v>
      </c>
      <c r="G29" s="50">
        <v>162692.75000000003</v>
      </c>
      <c r="H29" s="50">
        <v>38124.019999999997</v>
      </c>
      <c r="I29" s="50">
        <v>0</v>
      </c>
      <c r="J29" s="50">
        <v>0</v>
      </c>
    </row>
    <row r="30" spans="2:10" x14ac:dyDescent="0.2">
      <c r="B30" s="77" t="s">
        <v>29</v>
      </c>
      <c r="C30" s="50">
        <f t="shared" si="1"/>
        <v>1890410.4300000002</v>
      </c>
      <c r="D30" s="50">
        <v>1011466.52</v>
      </c>
      <c r="E30" s="50">
        <v>382937.93000000005</v>
      </c>
      <c r="F30" s="50">
        <v>237166.09000000003</v>
      </c>
      <c r="G30" s="50">
        <v>6152.74</v>
      </c>
      <c r="H30" s="50">
        <v>252687.15</v>
      </c>
      <c r="I30" s="50">
        <v>0</v>
      </c>
      <c r="J30" s="50">
        <v>0</v>
      </c>
    </row>
    <row r="31" spans="2:10" x14ac:dyDescent="0.2">
      <c r="B31" s="77" t="s">
        <v>30</v>
      </c>
      <c r="C31" s="50">
        <f t="shared" si="1"/>
        <v>848091.13000000012</v>
      </c>
      <c r="D31" s="50">
        <v>541061.55000000005</v>
      </c>
      <c r="E31" s="50">
        <v>58691.139999999992</v>
      </c>
      <c r="F31" s="50">
        <v>229013.78</v>
      </c>
      <c r="G31" s="50">
        <v>19324.660000000003</v>
      </c>
      <c r="H31" s="50">
        <v>0</v>
      </c>
      <c r="I31" s="50">
        <v>0</v>
      </c>
      <c r="J31" s="50">
        <v>0</v>
      </c>
    </row>
    <row r="32" spans="2:10" x14ac:dyDescent="0.2">
      <c r="B32" s="77" t="s">
        <v>31</v>
      </c>
      <c r="C32" s="50">
        <f t="shared" si="1"/>
        <v>459357.95000000007</v>
      </c>
      <c r="D32" s="50">
        <v>251685.97</v>
      </c>
      <c r="E32" s="50">
        <v>113920.20000000001</v>
      </c>
      <c r="F32" s="50">
        <v>85419.51</v>
      </c>
      <c r="G32" s="50">
        <v>8332.27</v>
      </c>
      <c r="H32" s="50">
        <v>0</v>
      </c>
      <c r="I32" s="50">
        <v>0</v>
      </c>
      <c r="J32" s="50">
        <v>0</v>
      </c>
    </row>
    <row r="33" spans="2:17" x14ac:dyDescent="0.2">
      <c r="B33" s="77" t="s">
        <v>32</v>
      </c>
      <c r="C33" s="50">
        <f t="shared" si="1"/>
        <v>578282.19999999995</v>
      </c>
      <c r="D33" s="50">
        <v>262025.19</v>
      </c>
      <c r="E33" s="50">
        <v>114271.13</v>
      </c>
      <c r="F33" s="50">
        <v>164967.25999999998</v>
      </c>
      <c r="G33" s="50">
        <v>37018.620000000003</v>
      </c>
      <c r="H33" s="50">
        <v>0</v>
      </c>
      <c r="I33" s="50">
        <v>0</v>
      </c>
      <c r="J33" s="50">
        <v>0</v>
      </c>
    </row>
    <row r="34" spans="2:17" x14ac:dyDescent="0.2">
      <c r="B34" s="77"/>
      <c r="C34" s="79"/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80"/>
      <c r="J34" s="80"/>
    </row>
    <row r="35" spans="2:17" x14ac:dyDescent="0.2">
      <c r="B35" s="77" t="s">
        <v>33</v>
      </c>
      <c r="C35" s="50">
        <f t="shared" si="1"/>
        <v>493800.26</v>
      </c>
      <c r="D35" s="50">
        <v>247524.3</v>
      </c>
      <c r="E35" s="50">
        <v>37425.300000000003</v>
      </c>
      <c r="F35" s="50">
        <v>185563.63</v>
      </c>
      <c r="G35" s="50">
        <v>23287.030000000002</v>
      </c>
      <c r="H35" s="50">
        <v>0</v>
      </c>
      <c r="I35" s="50">
        <v>0</v>
      </c>
      <c r="J35" s="50">
        <v>0</v>
      </c>
    </row>
    <row r="36" spans="2:17" x14ac:dyDescent="0.2">
      <c r="B36" s="77" t="s">
        <v>34</v>
      </c>
      <c r="C36" s="50">
        <f t="shared" si="1"/>
        <v>503570.9</v>
      </c>
      <c r="D36" s="50">
        <v>136729.92000000001</v>
      </c>
      <c r="E36" s="50">
        <v>123799.12</v>
      </c>
      <c r="F36" s="50">
        <v>240622.54</v>
      </c>
      <c r="G36" s="50">
        <v>2419.3199999999997</v>
      </c>
      <c r="H36" s="50">
        <v>0</v>
      </c>
      <c r="I36" s="50">
        <v>0</v>
      </c>
      <c r="J36" s="50">
        <v>0</v>
      </c>
    </row>
    <row r="37" spans="2:17" x14ac:dyDescent="0.2">
      <c r="B37" s="77" t="s">
        <v>35</v>
      </c>
      <c r="C37" s="50">
        <f t="shared" si="1"/>
        <v>729950.42999999993</v>
      </c>
      <c r="D37" s="50">
        <v>353073.63</v>
      </c>
      <c r="E37" s="50">
        <v>67089.820000000007</v>
      </c>
      <c r="F37" s="50">
        <v>192057.17999999996</v>
      </c>
      <c r="G37" s="50">
        <v>95229.799999999988</v>
      </c>
      <c r="H37" s="50">
        <v>22500</v>
      </c>
      <c r="I37" s="50">
        <v>0</v>
      </c>
      <c r="J37" s="50">
        <v>0</v>
      </c>
    </row>
    <row r="38" spans="2:17" x14ac:dyDescent="0.2">
      <c r="B38" s="77" t="s">
        <v>36</v>
      </c>
      <c r="C38" s="50">
        <f t="shared" si="1"/>
        <v>47179.999999999993</v>
      </c>
      <c r="D38" s="50">
        <v>0</v>
      </c>
      <c r="E38" s="50">
        <v>46309.759999999995</v>
      </c>
      <c r="F38" s="50">
        <v>870.24</v>
      </c>
      <c r="G38" s="50">
        <v>0</v>
      </c>
      <c r="H38" s="50">
        <v>0</v>
      </c>
      <c r="I38" s="50">
        <v>0</v>
      </c>
      <c r="J38" s="50">
        <v>0</v>
      </c>
      <c r="K38" s="203"/>
    </row>
    <row r="39" spans="2:17" ht="12.6" customHeight="1" x14ac:dyDescent="0.2">
      <c r="B39" s="9" t="s">
        <v>195</v>
      </c>
      <c r="C39" s="247" t="s">
        <v>196</v>
      </c>
      <c r="D39" s="204"/>
      <c r="E39" s="204"/>
      <c r="F39" s="204"/>
      <c r="G39" s="204"/>
      <c r="H39" s="204"/>
      <c r="I39" s="204"/>
      <c r="J39" s="204"/>
      <c r="L39" s="13"/>
      <c r="M39" s="13"/>
      <c r="N39" s="13"/>
      <c r="O39" s="13"/>
      <c r="P39" s="13"/>
      <c r="Q39" s="13"/>
    </row>
    <row r="40" spans="2:17" x14ac:dyDescent="0.2">
      <c r="C40" s="157"/>
      <c r="D40" s="157"/>
      <c r="E40" s="157"/>
      <c r="F40" s="157"/>
      <c r="G40" s="157"/>
      <c r="H40" s="157"/>
      <c r="I40" s="157"/>
      <c r="J40" s="157"/>
    </row>
    <row r="41" spans="2:17" s="66" customFormat="1" x14ac:dyDescent="0.2"/>
    <row r="42" spans="2:17" s="66" customFormat="1" x14ac:dyDescent="0.2"/>
    <row r="43" spans="2:17" s="66" customFormat="1" x14ac:dyDescent="0.2"/>
    <row r="44" spans="2:17" s="66" customFormat="1" x14ac:dyDescent="0.2"/>
    <row r="45" spans="2:17" s="66" customFormat="1" x14ac:dyDescent="0.2"/>
    <row r="46" spans="2:17" s="66" customFormat="1" x14ac:dyDescent="0.2"/>
    <row r="47" spans="2:17" s="66" customFormat="1" x14ac:dyDescent="0.2"/>
    <row r="48" spans="2:17" s="66" customFormat="1" x14ac:dyDescent="0.2"/>
    <row r="49" spans="3:3" s="66" customFormat="1" x14ac:dyDescent="0.2"/>
    <row r="50" spans="3:3" s="66" customFormat="1" x14ac:dyDescent="0.2"/>
    <row r="51" spans="3:3" s="66" customFormat="1" x14ac:dyDescent="0.2"/>
    <row r="52" spans="3:3" s="66" customFormat="1" x14ac:dyDescent="0.2"/>
    <row r="53" spans="3:3" s="66" customFormat="1" x14ac:dyDescent="0.2"/>
    <row r="54" spans="3:3" s="66" customFormat="1" x14ac:dyDescent="0.2"/>
    <row r="55" spans="3:3" s="66" customFormat="1" x14ac:dyDescent="0.2"/>
    <row r="56" spans="3:3" s="66" customFormat="1" x14ac:dyDescent="0.2">
      <c r="C56" s="68"/>
    </row>
    <row r="57" spans="3:3" s="66" customFormat="1" x14ac:dyDescent="0.2">
      <c r="C57" s="68"/>
    </row>
    <row r="58" spans="3:3" s="66" customFormat="1" x14ac:dyDescent="0.2"/>
    <row r="59" spans="3:3" s="66" customFormat="1" x14ac:dyDescent="0.2"/>
    <row r="60" spans="3:3" s="66" customFormat="1" x14ac:dyDescent="0.2"/>
    <row r="61" spans="3:3" s="66" customFormat="1" x14ac:dyDescent="0.2"/>
    <row r="62" spans="3:3" s="66" customFormat="1" x14ac:dyDescent="0.2"/>
    <row r="63" spans="3:3" s="66" customFormat="1" x14ac:dyDescent="0.2"/>
    <row r="64" spans="3:3" s="66" customFormat="1" x14ac:dyDescent="0.2"/>
    <row r="65" s="66" customFormat="1" x14ac:dyDescent="0.2"/>
    <row r="66" s="66" customFormat="1" x14ac:dyDescent="0.2"/>
    <row r="67" s="66" customFormat="1" x14ac:dyDescent="0.2"/>
    <row r="68" s="66" customFormat="1" x14ac:dyDescent="0.2"/>
    <row r="69" s="66" customFormat="1" x14ac:dyDescent="0.2"/>
    <row r="70" s="66" customFormat="1" x14ac:dyDescent="0.2"/>
    <row r="71" s="66" customFormat="1" x14ac:dyDescent="0.2"/>
    <row r="72" s="66" customFormat="1" x14ac:dyDescent="0.2"/>
    <row r="73" s="66" customFormat="1" x14ac:dyDescent="0.2"/>
    <row r="74" s="66" customFormat="1" x14ac:dyDescent="0.2"/>
    <row r="75" s="66" customFormat="1" x14ac:dyDescent="0.2"/>
    <row r="76" s="66" customFormat="1" x14ac:dyDescent="0.2"/>
    <row r="77" s="66" customFormat="1" x14ac:dyDescent="0.2"/>
    <row r="78" s="66" customFormat="1" x14ac:dyDescent="0.2"/>
    <row r="79" s="66" customFormat="1" x14ac:dyDescent="0.2"/>
    <row r="80" s="66" customFormat="1" x14ac:dyDescent="0.2"/>
    <row r="81" s="66" customFormat="1" x14ac:dyDescent="0.2"/>
    <row r="82" s="66" customFormat="1" x14ac:dyDescent="0.2"/>
    <row r="84" s="66" customFormat="1" x14ac:dyDescent="0.2"/>
    <row r="85" s="66" customFormat="1" x14ac:dyDescent="0.2"/>
    <row r="86" s="66" customFormat="1" x14ac:dyDescent="0.2"/>
    <row r="87" s="66" customFormat="1" x14ac:dyDescent="0.2"/>
    <row r="88" s="66" customFormat="1" x14ac:dyDescent="0.2"/>
    <row r="90" s="66" customFormat="1" x14ac:dyDescent="0.2"/>
    <row r="91" s="66" customFormat="1" x14ac:dyDescent="0.2"/>
    <row r="92" s="66" customFormat="1" x14ac:dyDescent="0.2"/>
    <row r="93" s="66" customFormat="1" x14ac:dyDescent="0.2"/>
    <row r="94" s="66" customFormat="1" x14ac:dyDescent="0.2"/>
    <row r="95" s="66" customFormat="1" x14ac:dyDescent="0.2"/>
    <row r="96" s="66" customFormat="1" x14ac:dyDescent="0.2"/>
    <row r="97" s="66" customFormat="1" x14ac:dyDescent="0.2"/>
    <row r="98" s="66" customFormat="1" x14ac:dyDescent="0.2"/>
    <row r="99" s="66" customFormat="1" x14ac:dyDescent="0.2"/>
    <row r="100" s="66" customFormat="1" x14ac:dyDescent="0.2"/>
    <row r="101" s="66" customFormat="1" x14ac:dyDescent="0.2"/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ignoredErrors>
    <ignoredError sqref="C11:C38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B1:M117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4.42578125" style="55" customWidth="1"/>
    <col min="3" max="12" width="14.7109375" style="55" customWidth="1"/>
    <col min="13" max="13" width="11" style="55" bestFit="1" customWidth="1"/>
    <col min="14" max="16384" width="9.140625" style="55"/>
  </cols>
  <sheetData>
    <row r="1" spans="2:12" x14ac:dyDescent="0.2">
      <c r="B1" s="57"/>
      <c r="C1" s="57"/>
      <c r="D1" s="57"/>
      <c r="E1" s="57"/>
      <c r="F1" s="57"/>
      <c r="G1" s="57" t="s">
        <v>134</v>
      </c>
      <c r="H1" s="57"/>
      <c r="I1" s="57"/>
      <c r="J1" s="57"/>
      <c r="K1" s="57"/>
      <c r="L1" s="57"/>
    </row>
    <row r="2" spans="2:12" x14ac:dyDescent="0.2">
      <c r="L2" s="62"/>
    </row>
    <row r="3" spans="2:12" x14ac:dyDescent="0.2">
      <c r="B3" s="57"/>
      <c r="C3" s="57"/>
      <c r="D3" s="57"/>
      <c r="E3" s="57"/>
      <c r="F3" s="57"/>
      <c r="G3" s="57" t="s">
        <v>274</v>
      </c>
      <c r="H3" s="57"/>
      <c r="I3" s="57"/>
      <c r="J3" s="57"/>
      <c r="K3" s="57"/>
      <c r="L3" s="57"/>
    </row>
    <row r="4" spans="2:12" x14ac:dyDescent="0.2">
      <c r="B4" s="57"/>
    </row>
    <row r="5" spans="2:12" x14ac:dyDescent="0.2">
      <c r="B5" s="91"/>
      <c r="C5" s="71"/>
      <c r="D5" s="71"/>
      <c r="E5" s="71"/>
      <c r="F5" s="71"/>
      <c r="G5" s="71"/>
      <c r="H5" s="212" t="s">
        <v>88</v>
      </c>
      <c r="I5" s="212"/>
      <c r="J5" s="212"/>
      <c r="K5" s="212"/>
      <c r="L5" s="71"/>
    </row>
    <row r="6" spans="2:12" x14ac:dyDescent="0.2">
      <c r="B6" s="90" t="s">
        <v>37</v>
      </c>
      <c r="C6" s="91" t="s">
        <v>11</v>
      </c>
      <c r="D6" s="91" t="s">
        <v>0</v>
      </c>
      <c r="E6" s="91"/>
      <c r="F6" s="91" t="s">
        <v>5</v>
      </c>
      <c r="G6" s="91"/>
      <c r="H6" s="91" t="s">
        <v>89</v>
      </c>
      <c r="I6" s="71"/>
      <c r="J6" s="71"/>
      <c r="K6" s="71"/>
      <c r="L6" s="71"/>
    </row>
    <row r="7" spans="2:12" x14ac:dyDescent="0.2">
      <c r="B7" s="90" t="s">
        <v>38</v>
      </c>
      <c r="C7" s="91" t="s">
        <v>115</v>
      </c>
      <c r="D7" s="91" t="s">
        <v>1</v>
      </c>
      <c r="E7" s="91" t="s">
        <v>3</v>
      </c>
      <c r="F7" s="91" t="s">
        <v>1</v>
      </c>
      <c r="G7" s="91" t="s">
        <v>7</v>
      </c>
      <c r="H7" s="91" t="s">
        <v>90</v>
      </c>
      <c r="I7" s="91"/>
      <c r="J7" s="91"/>
      <c r="K7" s="91"/>
      <c r="L7" s="213" t="s">
        <v>91</v>
      </c>
    </row>
    <row r="8" spans="2:12" x14ac:dyDescent="0.2">
      <c r="B8" s="90" t="s">
        <v>39</v>
      </c>
      <c r="C8" s="91" t="s">
        <v>166</v>
      </c>
      <c r="D8" s="91" t="s">
        <v>2</v>
      </c>
      <c r="E8" s="91" t="s">
        <v>4</v>
      </c>
      <c r="F8" s="91" t="s">
        <v>6</v>
      </c>
      <c r="G8" s="91" t="s">
        <v>8</v>
      </c>
      <c r="H8" s="91" t="s">
        <v>9</v>
      </c>
      <c r="I8" s="213" t="s">
        <v>86</v>
      </c>
      <c r="J8" s="213" t="s">
        <v>87</v>
      </c>
      <c r="K8" s="91" t="s">
        <v>9</v>
      </c>
      <c r="L8" s="213" t="s">
        <v>10</v>
      </c>
    </row>
    <row r="9" spans="2:12" s="205" customFormat="1" x14ac:dyDescent="0.2">
      <c r="B9" s="211" t="s">
        <v>13</v>
      </c>
      <c r="C9" s="42">
        <f t="shared" ref="C9:L9" si="0">SUM(C11:C38)</f>
        <v>111911162.09000002</v>
      </c>
      <c r="D9" s="43">
        <f t="shared" si="0"/>
        <v>15759895.459999999</v>
      </c>
      <c r="E9" s="43">
        <f t="shared" si="0"/>
        <v>29090420.52</v>
      </c>
      <c r="F9" s="43">
        <f t="shared" si="0"/>
        <v>1531198.1199999999</v>
      </c>
      <c r="G9" s="43">
        <f t="shared" si="0"/>
        <v>30905680.670000002</v>
      </c>
      <c r="H9" s="43">
        <f t="shared" si="0"/>
        <v>34623967.319999993</v>
      </c>
      <c r="I9" s="43">
        <f t="shared" si="0"/>
        <v>328971</v>
      </c>
      <c r="J9" s="43">
        <f t="shared" si="0"/>
        <v>8610901.2699999996</v>
      </c>
      <c r="K9" s="43">
        <f t="shared" si="0"/>
        <v>25684095.050000001</v>
      </c>
      <c r="L9" s="43">
        <f t="shared" si="0"/>
        <v>6389229</v>
      </c>
    </row>
    <row r="10" spans="2:12" x14ac:dyDescent="0.2">
      <c r="B10" s="83"/>
      <c r="C10" s="206"/>
      <c r="D10" s="16"/>
      <c r="E10" s="16"/>
      <c r="F10" s="16"/>
      <c r="G10" s="16"/>
      <c r="H10" s="16"/>
      <c r="I10" s="63"/>
      <c r="J10" s="63"/>
      <c r="K10" s="63"/>
      <c r="L10" s="63"/>
    </row>
    <row r="11" spans="2:12" x14ac:dyDescent="0.2">
      <c r="B11" s="83" t="s">
        <v>14</v>
      </c>
      <c r="C11" s="13">
        <f>SUM(D11:H11)</f>
        <v>185578.97</v>
      </c>
      <c r="D11" s="13">
        <v>0</v>
      </c>
      <c r="E11" s="207">
        <v>0</v>
      </c>
      <c r="F11" s="13">
        <v>0</v>
      </c>
      <c r="G11" s="155">
        <v>185578.97</v>
      </c>
      <c r="H11" s="13">
        <f>SUM(I11:K11)</f>
        <v>0</v>
      </c>
      <c r="I11" s="13">
        <v>0</v>
      </c>
      <c r="J11" s="13">
        <v>0</v>
      </c>
      <c r="K11" s="13">
        <v>0</v>
      </c>
      <c r="L11" s="13">
        <v>3876242</v>
      </c>
    </row>
    <row r="12" spans="2:12" x14ac:dyDescent="0.2">
      <c r="B12" s="83" t="s">
        <v>15</v>
      </c>
      <c r="C12" s="13">
        <f t="shared" ref="C12:C38" si="1">SUM(D12:H12)</f>
        <v>6073508.7399999993</v>
      </c>
      <c r="D12" s="13">
        <v>3691455.61</v>
      </c>
      <c r="E12" s="207">
        <v>2202517</v>
      </c>
      <c r="F12" s="13">
        <v>71260.09</v>
      </c>
      <c r="G12" s="155">
        <v>9455.0400000000009</v>
      </c>
      <c r="H12" s="13">
        <f t="shared" ref="H12:H38" si="2">SUM(I12:K12)</f>
        <v>98821</v>
      </c>
      <c r="I12" s="13">
        <v>0</v>
      </c>
      <c r="J12" s="13">
        <v>0</v>
      </c>
      <c r="K12" s="13">
        <v>98821</v>
      </c>
      <c r="L12" s="13">
        <v>0</v>
      </c>
    </row>
    <row r="13" spans="2:12" x14ac:dyDescent="0.2">
      <c r="B13" s="55" t="s">
        <v>16</v>
      </c>
      <c r="C13" s="13">
        <f t="shared" si="1"/>
        <v>32207037</v>
      </c>
      <c r="D13" s="13">
        <v>1985706.53</v>
      </c>
      <c r="E13" s="207">
        <v>205360.44</v>
      </c>
      <c r="F13" s="13">
        <v>14661.95</v>
      </c>
      <c r="G13" s="155">
        <v>30001308.079999998</v>
      </c>
      <c r="H13" s="13">
        <f t="shared" si="2"/>
        <v>0</v>
      </c>
      <c r="I13" s="13">
        <v>0</v>
      </c>
      <c r="J13" s="13">
        <v>0</v>
      </c>
      <c r="K13" s="13">
        <v>0</v>
      </c>
      <c r="L13" s="13">
        <v>0</v>
      </c>
    </row>
    <row r="14" spans="2:12" x14ac:dyDescent="0.2">
      <c r="B14" s="55" t="s">
        <v>17</v>
      </c>
      <c r="C14" s="13">
        <f t="shared" si="1"/>
        <v>4430389.6900000004</v>
      </c>
      <c r="D14" s="13">
        <v>3775718.41</v>
      </c>
      <c r="E14" s="207">
        <v>21169.99</v>
      </c>
      <c r="F14" s="13">
        <v>12869.59</v>
      </c>
      <c r="G14" s="155">
        <v>40277.370000000003</v>
      </c>
      <c r="H14" s="13">
        <f t="shared" si="2"/>
        <v>580354.32999999996</v>
      </c>
      <c r="I14" s="13">
        <v>0</v>
      </c>
      <c r="J14" s="13">
        <v>0</v>
      </c>
      <c r="K14" s="13">
        <v>580354.32999999996</v>
      </c>
      <c r="L14" s="13">
        <v>0</v>
      </c>
    </row>
    <row r="15" spans="2:12" x14ac:dyDescent="0.2">
      <c r="B15" s="55" t="s">
        <v>18</v>
      </c>
      <c r="C15" s="13">
        <f t="shared" si="1"/>
        <v>1010046.8300000001</v>
      </c>
      <c r="D15" s="13">
        <v>272891</v>
      </c>
      <c r="E15" s="207">
        <v>136355.18999999997</v>
      </c>
      <c r="F15" s="13">
        <v>438.21</v>
      </c>
      <c r="G15" s="155">
        <v>1921</v>
      </c>
      <c r="H15" s="13">
        <f t="shared" si="2"/>
        <v>598441.43000000005</v>
      </c>
      <c r="I15" s="13">
        <v>0</v>
      </c>
      <c r="J15" s="13">
        <v>597537.09000000008</v>
      </c>
      <c r="K15" s="13">
        <v>904.34</v>
      </c>
      <c r="L15" s="13">
        <v>0</v>
      </c>
    </row>
    <row r="16" spans="2:12" x14ac:dyDescent="0.2">
      <c r="C16" s="13"/>
      <c r="D16" s="13"/>
      <c r="E16" s="207"/>
      <c r="F16" s="13"/>
      <c r="G16" s="155"/>
      <c r="H16" s="13"/>
      <c r="I16" s="13"/>
      <c r="J16" s="13"/>
      <c r="K16" s="13"/>
      <c r="L16" s="13"/>
    </row>
    <row r="17" spans="2:12" x14ac:dyDescent="0.2">
      <c r="B17" s="55" t="s">
        <v>19</v>
      </c>
      <c r="C17" s="13">
        <f t="shared" si="1"/>
        <v>335410.53999999998</v>
      </c>
      <c r="D17" s="13">
        <v>0</v>
      </c>
      <c r="E17" s="207">
        <v>15290</v>
      </c>
      <c r="F17" s="13">
        <v>0</v>
      </c>
      <c r="G17" s="155">
        <v>0</v>
      </c>
      <c r="H17" s="13">
        <f t="shared" si="2"/>
        <v>320120.53999999998</v>
      </c>
      <c r="I17" s="13">
        <v>10000</v>
      </c>
      <c r="J17" s="13">
        <v>277009.05</v>
      </c>
      <c r="K17" s="13">
        <v>33111.49</v>
      </c>
      <c r="L17" s="13">
        <v>0</v>
      </c>
    </row>
    <row r="18" spans="2:12" x14ac:dyDescent="0.2">
      <c r="B18" s="55" t="s">
        <v>20</v>
      </c>
      <c r="C18" s="13">
        <f t="shared" si="1"/>
        <v>861387.7</v>
      </c>
      <c r="D18" s="13">
        <v>808552.24</v>
      </c>
      <c r="E18" s="207">
        <v>22408.85</v>
      </c>
      <c r="F18" s="13">
        <v>26990.11</v>
      </c>
      <c r="G18" s="155">
        <v>3436.5</v>
      </c>
      <c r="H18" s="13">
        <f t="shared" si="2"/>
        <v>0</v>
      </c>
      <c r="I18" s="13">
        <v>0</v>
      </c>
      <c r="J18" s="13">
        <v>0</v>
      </c>
      <c r="K18" s="13">
        <v>0</v>
      </c>
      <c r="L18" s="13">
        <v>0</v>
      </c>
    </row>
    <row r="19" spans="2:12" x14ac:dyDescent="0.2">
      <c r="B19" s="55" t="s">
        <v>21</v>
      </c>
      <c r="C19" s="13">
        <f t="shared" si="1"/>
        <v>541398.94999999995</v>
      </c>
      <c r="D19" s="13">
        <v>329507.09999999998</v>
      </c>
      <c r="E19" s="207">
        <v>73400.039999999994</v>
      </c>
      <c r="F19" s="13">
        <v>24741.01</v>
      </c>
      <c r="G19" s="155">
        <v>2781.1</v>
      </c>
      <c r="H19" s="13">
        <f t="shared" si="2"/>
        <v>110969.7</v>
      </c>
      <c r="I19" s="13">
        <v>0</v>
      </c>
      <c r="J19" s="13">
        <v>0</v>
      </c>
      <c r="K19" s="13">
        <v>110969.7</v>
      </c>
      <c r="L19" s="13">
        <v>0</v>
      </c>
    </row>
    <row r="20" spans="2:12" x14ac:dyDescent="0.2">
      <c r="B20" s="55" t="s">
        <v>22</v>
      </c>
      <c r="C20" s="13">
        <f t="shared" si="1"/>
        <v>23075478.960000001</v>
      </c>
      <c r="D20" s="13">
        <v>683418.5</v>
      </c>
      <c r="E20" s="207">
        <v>2709678.69</v>
      </c>
      <c r="F20" s="13">
        <v>11585.55</v>
      </c>
      <c r="G20" s="155">
        <v>5604.86</v>
      </c>
      <c r="H20" s="13">
        <f t="shared" si="2"/>
        <v>19665191.359999999</v>
      </c>
      <c r="I20" s="13">
        <v>0</v>
      </c>
      <c r="J20" s="13">
        <v>0</v>
      </c>
      <c r="K20" s="13">
        <v>19665191.359999999</v>
      </c>
      <c r="L20" s="13">
        <v>0</v>
      </c>
    </row>
    <row r="21" spans="2:12" x14ac:dyDescent="0.2">
      <c r="B21" s="55" t="s">
        <v>23</v>
      </c>
      <c r="C21" s="13">
        <f t="shared" si="1"/>
        <v>1009067.96</v>
      </c>
      <c r="D21" s="13">
        <v>109650.16</v>
      </c>
      <c r="E21" s="207">
        <v>898805</v>
      </c>
      <c r="F21" s="13">
        <v>96.46</v>
      </c>
      <c r="G21" s="155">
        <v>516.34</v>
      </c>
      <c r="H21" s="13">
        <f t="shared" si="2"/>
        <v>0</v>
      </c>
      <c r="I21" s="13">
        <v>0</v>
      </c>
      <c r="J21" s="13">
        <v>0</v>
      </c>
      <c r="K21" s="13">
        <v>0</v>
      </c>
      <c r="L21" s="13">
        <v>0</v>
      </c>
    </row>
    <row r="22" spans="2:12" x14ac:dyDescent="0.2">
      <c r="C22" s="13"/>
      <c r="D22" s="13"/>
      <c r="E22" s="207"/>
      <c r="F22" s="13"/>
      <c r="G22" s="155"/>
      <c r="H22" s="13"/>
      <c r="I22" s="13"/>
      <c r="J22" s="13"/>
      <c r="K22" s="13"/>
      <c r="L22" s="13"/>
    </row>
    <row r="23" spans="2:12" x14ac:dyDescent="0.2">
      <c r="B23" s="55" t="s">
        <v>24</v>
      </c>
      <c r="C23" s="13">
        <f t="shared" si="1"/>
        <v>1838785.3699999999</v>
      </c>
      <c r="D23" s="13">
        <v>1120688.8799999999</v>
      </c>
      <c r="E23" s="207">
        <v>662636.58000000007</v>
      </c>
      <c r="F23" s="13">
        <v>28839.879999999997</v>
      </c>
      <c r="G23" s="155">
        <v>15348.759999999998</v>
      </c>
      <c r="H23" s="13">
        <f t="shared" si="2"/>
        <v>11271.27</v>
      </c>
      <c r="I23" s="13">
        <v>0</v>
      </c>
      <c r="J23" s="13">
        <v>0</v>
      </c>
      <c r="K23" s="13">
        <v>11271.27</v>
      </c>
      <c r="L23" s="13">
        <v>0</v>
      </c>
    </row>
    <row r="24" spans="2:12" x14ac:dyDescent="0.2">
      <c r="B24" s="55" t="s">
        <v>25</v>
      </c>
      <c r="C24" s="13">
        <f t="shared" si="1"/>
        <v>1159566.51</v>
      </c>
      <c r="D24" s="13">
        <v>0</v>
      </c>
      <c r="E24" s="207">
        <v>400202.18</v>
      </c>
      <c r="F24" s="13">
        <v>4644.6000000000004</v>
      </c>
      <c r="G24" s="155">
        <v>0</v>
      </c>
      <c r="H24" s="13">
        <f t="shared" si="2"/>
        <v>754719.73</v>
      </c>
      <c r="I24" s="13">
        <v>0</v>
      </c>
      <c r="J24" s="13">
        <v>0</v>
      </c>
      <c r="K24" s="13">
        <v>754719.73</v>
      </c>
      <c r="L24" s="13">
        <v>0</v>
      </c>
    </row>
    <row r="25" spans="2:12" x14ac:dyDescent="0.2">
      <c r="B25" s="55" t="s">
        <v>26</v>
      </c>
      <c r="C25" s="13">
        <f t="shared" si="1"/>
        <v>745411.17</v>
      </c>
      <c r="D25" s="13">
        <v>0</v>
      </c>
      <c r="E25" s="207">
        <v>128722.79</v>
      </c>
      <c r="F25" s="13">
        <v>0</v>
      </c>
      <c r="G25" s="155">
        <v>616688.38</v>
      </c>
      <c r="H25" s="13">
        <f t="shared" si="2"/>
        <v>0</v>
      </c>
      <c r="I25" s="13">
        <v>0</v>
      </c>
      <c r="J25" s="13">
        <v>0</v>
      </c>
      <c r="K25" s="13">
        <v>0</v>
      </c>
      <c r="L25" s="13">
        <v>0</v>
      </c>
    </row>
    <row r="26" spans="2:12" x14ac:dyDescent="0.2">
      <c r="B26" s="55" t="s">
        <v>27</v>
      </c>
      <c r="C26" s="13">
        <f t="shared" si="1"/>
        <v>1273753</v>
      </c>
      <c r="D26" s="13">
        <v>839604</v>
      </c>
      <c r="E26" s="207">
        <v>419552</v>
      </c>
      <c r="F26" s="13">
        <v>9651</v>
      </c>
      <c r="G26" s="155">
        <v>4946</v>
      </c>
      <c r="H26" s="13">
        <f t="shared" si="2"/>
        <v>0</v>
      </c>
      <c r="I26" s="13">
        <v>0</v>
      </c>
      <c r="J26" s="13">
        <v>0</v>
      </c>
      <c r="K26" s="13">
        <v>0</v>
      </c>
      <c r="L26" s="13">
        <v>0</v>
      </c>
    </row>
    <row r="27" spans="2:12" x14ac:dyDescent="0.2">
      <c r="B27" s="55" t="s">
        <v>28</v>
      </c>
      <c r="C27" s="13">
        <f t="shared" si="1"/>
        <v>49280.7</v>
      </c>
      <c r="D27" s="13">
        <v>0</v>
      </c>
      <c r="E27" s="207">
        <v>13360</v>
      </c>
      <c r="F27" s="13">
        <v>0</v>
      </c>
      <c r="G27" s="155">
        <v>0</v>
      </c>
      <c r="H27" s="13">
        <f t="shared" si="2"/>
        <v>35920.699999999997</v>
      </c>
      <c r="I27" s="13">
        <v>0</v>
      </c>
      <c r="J27" s="13">
        <v>0</v>
      </c>
      <c r="K27" s="13">
        <v>35920.699999999997</v>
      </c>
      <c r="L27" s="13">
        <v>0</v>
      </c>
    </row>
    <row r="28" spans="2:12" x14ac:dyDescent="0.2">
      <c r="C28" s="13"/>
      <c r="D28" s="13"/>
      <c r="E28" s="207"/>
      <c r="F28" s="13"/>
      <c r="G28" s="155"/>
      <c r="H28" s="13"/>
      <c r="I28" s="13"/>
      <c r="J28" s="13"/>
      <c r="K28" s="13"/>
      <c r="L28" s="13"/>
    </row>
    <row r="29" spans="2:12" x14ac:dyDescent="0.2">
      <c r="B29" s="145" t="s">
        <v>140</v>
      </c>
      <c r="C29" s="13">
        <f t="shared" si="1"/>
        <v>0</v>
      </c>
      <c r="D29" s="13"/>
      <c r="E29" s="13">
        <v>0</v>
      </c>
      <c r="F29" s="13">
        <v>0</v>
      </c>
      <c r="G29" s="155">
        <v>0</v>
      </c>
      <c r="H29" s="13">
        <f t="shared" si="2"/>
        <v>0</v>
      </c>
      <c r="I29" s="13">
        <v>0</v>
      </c>
      <c r="J29" s="13">
        <v>0</v>
      </c>
      <c r="K29" s="13">
        <v>0</v>
      </c>
      <c r="L29" s="13">
        <v>0</v>
      </c>
    </row>
    <row r="30" spans="2:12" x14ac:dyDescent="0.2">
      <c r="B30" s="55" t="s">
        <v>29</v>
      </c>
      <c r="C30" s="13">
        <f t="shared" si="1"/>
        <v>15185501.9</v>
      </c>
      <c r="D30" s="13">
        <v>0</v>
      </c>
      <c r="E30" s="13">
        <v>15185501.9</v>
      </c>
      <c r="F30" s="13">
        <v>0</v>
      </c>
      <c r="G30" s="155">
        <v>0</v>
      </c>
      <c r="H30" s="13">
        <f t="shared" si="2"/>
        <v>0</v>
      </c>
      <c r="I30" s="13">
        <v>0</v>
      </c>
      <c r="J30" s="13">
        <v>0</v>
      </c>
      <c r="K30" s="13">
        <v>0</v>
      </c>
      <c r="L30" s="13">
        <v>0</v>
      </c>
    </row>
    <row r="31" spans="2:12" x14ac:dyDescent="0.2">
      <c r="B31" s="55" t="s">
        <v>30</v>
      </c>
      <c r="C31" s="13">
        <f t="shared" si="1"/>
        <v>1936395.32</v>
      </c>
      <c r="D31" s="13">
        <v>0</v>
      </c>
      <c r="E31" s="13">
        <v>1529650.32</v>
      </c>
      <c r="F31" s="13">
        <v>0</v>
      </c>
      <c r="G31" s="155">
        <v>0</v>
      </c>
      <c r="H31" s="13">
        <f t="shared" si="2"/>
        <v>406745</v>
      </c>
      <c r="I31" s="13">
        <v>299731</v>
      </c>
      <c r="J31" s="13">
        <v>0</v>
      </c>
      <c r="K31" s="13">
        <v>107014</v>
      </c>
      <c r="L31" s="13">
        <v>0</v>
      </c>
    </row>
    <row r="32" spans="2:12" x14ac:dyDescent="0.2">
      <c r="B32" s="55" t="s">
        <v>31</v>
      </c>
      <c r="C32" s="13">
        <f t="shared" si="1"/>
        <v>4100432.9299999997</v>
      </c>
      <c r="D32" s="13">
        <v>766898.12</v>
      </c>
      <c r="E32" s="207">
        <v>176498.02</v>
      </c>
      <c r="F32" s="13">
        <v>25044.51</v>
      </c>
      <c r="G32" s="155">
        <v>4792.93</v>
      </c>
      <c r="H32" s="13">
        <f t="shared" si="2"/>
        <v>3127199.3499999996</v>
      </c>
      <c r="I32" s="13">
        <v>0</v>
      </c>
      <c r="J32" s="13">
        <v>327214.32</v>
      </c>
      <c r="K32" s="13">
        <v>2799985.03</v>
      </c>
      <c r="L32" s="13">
        <v>2512987</v>
      </c>
    </row>
    <row r="33" spans="2:13" x14ac:dyDescent="0.2">
      <c r="B33" s="55" t="s">
        <v>32</v>
      </c>
      <c r="C33" s="13">
        <f t="shared" si="1"/>
        <v>299108</v>
      </c>
      <c r="D33" s="13">
        <v>0</v>
      </c>
      <c r="E33" s="207">
        <v>49995</v>
      </c>
      <c r="F33" s="13">
        <v>0</v>
      </c>
      <c r="G33" s="155">
        <v>0</v>
      </c>
      <c r="H33" s="13">
        <f t="shared" si="2"/>
        <v>249113</v>
      </c>
      <c r="I33" s="13">
        <v>0</v>
      </c>
      <c r="J33" s="13">
        <v>241013</v>
      </c>
      <c r="K33" s="13">
        <v>8100</v>
      </c>
      <c r="L33" s="13">
        <v>0</v>
      </c>
    </row>
    <row r="34" spans="2:13" x14ac:dyDescent="0.2">
      <c r="C34" s="13"/>
      <c r="D34" s="13"/>
      <c r="E34" s="207"/>
      <c r="F34" s="13"/>
      <c r="G34" s="155"/>
      <c r="H34" s="13"/>
      <c r="I34" s="13"/>
      <c r="J34" s="13"/>
      <c r="K34" s="13"/>
      <c r="L34" s="13"/>
    </row>
    <row r="35" spans="2:13" x14ac:dyDescent="0.2">
      <c r="B35" s="55" t="s">
        <v>33</v>
      </c>
      <c r="C35" s="13">
        <f t="shared" si="1"/>
        <v>0</v>
      </c>
      <c r="D35" s="13">
        <v>0</v>
      </c>
      <c r="E35" s="207">
        <v>0</v>
      </c>
      <c r="F35" s="13">
        <v>0</v>
      </c>
      <c r="G35" s="155">
        <v>0</v>
      </c>
      <c r="H35" s="13">
        <f t="shared" si="2"/>
        <v>0</v>
      </c>
      <c r="I35" s="13">
        <v>0</v>
      </c>
      <c r="J35" s="13">
        <v>0</v>
      </c>
      <c r="K35" s="13">
        <v>0</v>
      </c>
      <c r="L35" s="13">
        <v>0</v>
      </c>
    </row>
    <row r="36" spans="2:13" x14ac:dyDescent="0.2">
      <c r="B36" s="55" t="s">
        <v>34</v>
      </c>
      <c r="C36" s="13">
        <f t="shared" si="1"/>
        <v>4807937.9800000004</v>
      </c>
      <c r="D36" s="13">
        <v>457729.88</v>
      </c>
      <c r="E36" s="207">
        <v>2457680.0099999998</v>
      </c>
      <c r="F36" s="13">
        <v>672092.53</v>
      </c>
      <c r="G36" s="155">
        <v>4238</v>
      </c>
      <c r="H36" s="13">
        <f t="shared" si="2"/>
        <v>1216197.56</v>
      </c>
      <c r="I36" s="13">
        <v>0</v>
      </c>
      <c r="J36" s="13">
        <v>1216197.56</v>
      </c>
      <c r="K36" s="13">
        <v>0</v>
      </c>
      <c r="L36" s="13">
        <v>0</v>
      </c>
    </row>
    <row r="37" spans="2:13" x14ac:dyDescent="0.2">
      <c r="B37" s="55" t="s">
        <v>35</v>
      </c>
      <c r="C37" s="13">
        <f t="shared" si="1"/>
        <v>9810388.6999999993</v>
      </c>
      <c r="D37" s="13">
        <v>799761.11</v>
      </c>
      <c r="E37" s="207">
        <v>1733226.52</v>
      </c>
      <c r="F37" s="13">
        <v>628212.64</v>
      </c>
      <c r="G37" s="155">
        <v>8787.34</v>
      </c>
      <c r="H37" s="13">
        <f t="shared" si="2"/>
        <v>6640401.0899999999</v>
      </c>
      <c r="I37" s="13">
        <v>0</v>
      </c>
      <c r="J37" s="13">
        <v>5234097</v>
      </c>
      <c r="K37" s="13">
        <v>1406304.09</v>
      </c>
      <c r="L37" s="13">
        <v>0</v>
      </c>
    </row>
    <row r="38" spans="2:13" x14ac:dyDescent="0.2">
      <c r="B38" s="88" t="s">
        <v>36</v>
      </c>
      <c r="C38" s="20">
        <f t="shared" si="1"/>
        <v>975295.16999999993</v>
      </c>
      <c r="D38" s="20">
        <v>118313.92</v>
      </c>
      <c r="E38" s="208">
        <v>48410</v>
      </c>
      <c r="F38" s="20">
        <v>69.989999999999995</v>
      </c>
      <c r="G38" s="188">
        <v>0</v>
      </c>
      <c r="H38" s="20">
        <f t="shared" si="2"/>
        <v>808501.26</v>
      </c>
      <c r="I38" s="20">
        <v>19240</v>
      </c>
      <c r="J38" s="20">
        <v>717833.25</v>
      </c>
      <c r="K38" s="20">
        <v>71428.009999999995</v>
      </c>
      <c r="L38" s="20">
        <v>0</v>
      </c>
    </row>
    <row r="39" spans="2:13" x14ac:dyDescent="0.2">
      <c r="B39" s="55" t="s">
        <v>119</v>
      </c>
    </row>
    <row r="40" spans="2:13" x14ac:dyDescent="0.2">
      <c r="B40" s="55" t="s">
        <v>167</v>
      </c>
    </row>
    <row r="41" spans="2:13" x14ac:dyDescent="0.2">
      <c r="D41" s="209"/>
      <c r="E41" s="209"/>
      <c r="F41" s="209"/>
      <c r="G41" s="209"/>
      <c r="H41" s="130"/>
    </row>
    <row r="42" spans="2:13" x14ac:dyDescent="0.2">
      <c r="B42" s="66"/>
      <c r="C42" s="66"/>
      <c r="D42" s="66"/>
      <c r="E42" s="66"/>
      <c r="F42" s="66"/>
      <c r="G42" s="66"/>
      <c r="L42" s="66"/>
      <c r="M42" s="66"/>
    </row>
    <row r="43" spans="2:13" x14ac:dyDescent="0.2">
      <c r="B43" s="66"/>
      <c r="C43" s="66"/>
      <c r="D43" s="66"/>
      <c r="E43" s="66"/>
      <c r="F43" s="66"/>
      <c r="G43" s="66"/>
      <c r="L43" s="66"/>
      <c r="M43" s="66"/>
    </row>
    <row r="44" spans="2:13" x14ac:dyDescent="0.2"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2:13" x14ac:dyDescent="0.2">
      <c r="B45" s="66"/>
      <c r="C45" s="66"/>
      <c r="D45" s="66"/>
      <c r="E45" s="66"/>
      <c r="F45" s="66"/>
      <c r="G45" s="66"/>
      <c r="H45" s="68"/>
      <c r="I45" s="66"/>
      <c r="J45" s="66"/>
      <c r="K45" s="66"/>
      <c r="L45" s="66"/>
      <c r="M45" s="66"/>
    </row>
    <row r="46" spans="2:13" x14ac:dyDescent="0.2">
      <c r="B46" s="66"/>
      <c r="C46" s="66"/>
      <c r="D46" s="66"/>
      <c r="E46" s="66"/>
      <c r="F46" s="66"/>
      <c r="G46" s="66"/>
      <c r="H46" s="68"/>
      <c r="I46" s="66"/>
      <c r="J46" s="66"/>
      <c r="K46" s="66"/>
      <c r="L46" s="66"/>
      <c r="M46" s="66"/>
    </row>
    <row r="47" spans="2:13" x14ac:dyDescent="0.2">
      <c r="B47" s="66"/>
      <c r="C47" s="210"/>
      <c r="D47" s="66"/>
      <c r="E47" s="66"/>
      <c r="F47" s="66"/>
      <c r="G47" s="66"/>
      <c r="H47" s="68"/>
      <c r="I47" s="66"/>
      <c r="J47" s="66"/>
      <c r="K47" s="66"/>
      <c r="L47" s="66"/>
      <c r="M47" s="66"/>
    </row>
    <row r="48" spans="2:13" x14ac:dyDescent="0.2">
      <c r="B48" s="66"/>
      <c r="C48" s="210"/>
      <c r="D48" s="66"/>
      <c r="E48" s="66"/>
      <c r="F48" s="66"/>
      <c r="G48" s="66"/>
      <c r="H48" s="68"/>
      <c r="I48" s="66"/>
      <c r="J48" s="66"/>
      <c r="K48" s="66"/>
      <c r="L48" s="66"/>
      <c r="M48" s="66"/>
    </row>
    <row r="49" spans="2:13" x14ac:dyDescent="0.2">
      <c r="B49" s="66"/>
      <c r="C49" s="210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2:13" x14ac:dyDescent="0.2">
      <c r="B50" s="66"/>
      <c r="C50" s="210"/>
      <c r="D50" s="66"/>
      <c r="E50" s="66"/>
      <c r="F50" s="66"/>
      <c r="G50" s="66"/>
      <c r="H50" s="68"/>
      <c r="I50" s="66"/>
      <c r="J50" s="66"/>
      <c r="K50" s="66"/>
      <c r="L50" s="66"/>
      <c r="M50" s="66"/>
    </row>
    <row r="51" spans="2:13" x14ac:dyDescent="0.2">
      <c r="B51" s="66"/>
      <c r="C51" s="210"/>
      <c r="D51" s="66"/>
      <c r="E51" s="66"/>
      <c r="F51" s="66"/>
      <c r="G51" s="66"/>
      <c r="H51" s="68"/>
      <c r="I51" s="66"/>
      <c r="J51" s="66"/>
      <c r="K51" s="66"/>
      <c r="L51" s="66"/>
      <c r="M51" s="66"/>
    </row>
    <row r="52" spans="2:13" x14ac:dyDescent="0.2">
      <c r="B52" s="66"/>
      <c r="C52" s="210"/>
      <c r="D52" s="66"/>
      <c r="E52" s="66"/>
      <c r="F52" s="66"/>
      <c r="G52" s="66"/>
      <c r="H52" s="68"/>
      <c r="I52" s="66"/>
      <c r="J52" s="66"/>
      <c r="K52" s="66"/>
      <c r="L52" s="66"/>
      <c r="M52" s="66"/>
    </row>
    <row r="53" spans="2:13" x14ac:dyDescent="0.2">
      <c r="B53" s="66"/>
      <c r="C53" s="210"/>
      <c r="D53" s="66"/>
      <c r="E53" s="66"/>
      <c r="F53" s="66"/>
      <c r="G53" s="66"/>
      <c r="H53" s="68"/>
      <c r="I53" s="66"/>
      <c r="J53" s="66"/>
      <c r="K53" s="66"/>
      <c r="L53" s="66"/>
      <c r="M53" s="66"/>
    </row>
    <row r="54" spans="2:13" x14ac:dyDescent="0.2">
      <c r="B54" s="66"/>
      <c r="C54" s="210"/>
      <c r="D54" s="66"/>
      <c r="E54" s="66"/>
      <c r="F54" s="66"/>
      <c r="G54" s="66"/>
      <c r="H54" s="66"/>
      <c r="I54" s="66"/>
      <c r="J54" s="66"/>
      <c r="K54" s="66"/>
      <c r="L54" s="66"/>
      <c r="M54" s="66"/>
    </row>
    <row r="55" spans="2:13" x14ac:dyDescent="0.2">
      <c r="B55" s="66"/>
      <c r="C55" s="210"/>
      <c r="D55" s="66"/>
      <c r="E55" s="66"/>
      <c r="F55" s="66"/>
      <c r="G55" s="66"/>
      <c r="H55" s="66"/>
      <c r="I55" s="66"/>
      <c r="J55" s="66"/>
      <c r="K55" s="66"/>
      <c r="L55" s="66"/>
      <c r="M55" s="66"/>
    </row>
    <row r="56" spans="2:13" x14ac:dyDescent="0.2">
      <c r="B56" s="66"/>
      <c r="C56" s="210"/>
      <c r="D56" s="66"/>
      <c r="E56" s="66"/>
      <c r="F56" s="66"/>
      <c r="G56" s="66"/>
      <c r="H56" s="66"/>
      <c r="I56" s="66"/>
      <c r="J56" s="66"/>
      <c r="K56" s="66"/>
      <c r="L56" s="66"/>
      <c r="M56" s="66"/>
    </row>
    <row r="57" spans="2:13" x14ac:dyDescent="0.2">
      <c r="B57" s="66"/>
      <c r="C57" s="210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2:13" x14ac:dyDescent="0.2">
      <c r="B58" s="66"/>
      <c r="C58" s="210"/>
      <c r="D58" s="66"/>
      <c r="E58" s="66"/>
      <c r="F58" s="66"/>
      <c r="G58" s="66"/>
      <c r="H58" s="66"/>
      <c r="I58" s="66"/>
      <c r="J58" s="66"/>
      <c r="K58" s="66"/>
      <c r="L58" s="66"/>
      <c r="M58" s="66"/>
    </row>
    <row r="59" spans="2:13" x14ac:dyDescent="0.2">
      <c r="B59" s="66"/>
      <c r="C59" s="210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2:13" x14ac:dyDescent="0.2">
      <c r="B60" s="66"/>
      <c r="C60" s="210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2:13" x14ac:dyDescent="0.2">
      <c r="B61" s="66"/>
      <c r="C61" s="210"/>
      <c r="D61" s="66"/>
      <c r="E61" s="66"/>
      <c r="F61" s="66"/>
      <c r="G61" s="66"/>
      <c r="H61" s="66"/>
      <c r="I61" s="66"/>
      <c r="J61" s="66"/>
      <c r="K61" s="66"/>
      <c r="L61" s="66"/>
      <c r="M61" s="66"/>
    </row>
    <row r="62" spans="2:13" x14ac:dyDescent="0.2">
      <c r="B62" s="66"/>
      <c r="C62" s="210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2:13" x14ac:dyDescent="0.2">
      <c r="B63" s="66"/>
      <c r="C63" s="210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2:13" x14ac:dyDescent="0.2">
      <c r="B64" s="66"/>
      <c r="C64" s="210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2:13" x14ac:dyDescent="0.2">
      <c r="B65" s="66"/>
      <c r="C65" s="210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2:13" x14ac:dyDescent="0.2">
      <c r="B66" s="66"/>
      <c r="C66" s="210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2:13" x14ac:dyDescent="0.2">
      <c r="B67" s="66"/>
      <c r="C67" s="210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2:13" x14ac:dyDescent="0.2">
      <c r="B68" s="66"/>
      <c r="C68" s="210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2:13" x14ac:dyDescent="0.2">
      <c r="B69" s="66"/>
      <c r="C69" s="210"/>
      <c r="D69" s="66"/>
      <c r="E69" s="66"/>
      <c r="F69" s="66"/>
      <c r="G69" s="66"/>
      <c r="H69" s="66"/>
      <c r="I69" s="66"/>
      <c r="J69" s="66"/>
      <c r="K69" s="66"/>
      <c r="L69" s="66"/>
      <c r="M69" s="66"/>
    </row>
    <row r="70" spans="2:13" x14ac:dyDescent="0.2">
      <c r="B70" s="66"/>
      <c r="C70" s="210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2:13" x14ac:dyDescent="0.2">
      <c r="B71" s="66"/>
      <c r="C71" s="210"/>
      <c r="D71" s="66"/>
      <c r="E71" s="66"/>
      <c r="F71" s="66"/>
      <c r="G71" s="66"/>
      <c r="H71" s="66"/>
      <c r="I71" s="66"/>
      <c r="J71" s="66"/>
      <c r="K71" s="66"/>
      <c r="L71" s="66"/>
      <c r="M71" s="66"/>
    </row>
    <row r="72" spans="2:13" x14ac:dyDescent="0.2">
      <c r="B72" s="66"/>
      <c r="C72" s="210"/>
      <c r="D72" s="66"/>
      <c r="E72" s="66"/>
      <c r="F72" s="66"/>
      <c r="G72" s="66"/>
      <c r="H72" s="66"/>
      <c r="I72" s="66"/>
      <c r="J72" s="66"/>
      <c r="K72" s="66"/>
      <c r="L72" s="66"/>
      <c r="M72" s="66"/>
    </row>
    <row r="73" spans="2:13" x14ac:dyDescent="0.2">
      <c r="B73" s="66"/>
      <c r="C73" s="210"/>
      <c r="D73" s="66"/>
      <c r="E73" s="66"/>
      <c r="F73" s="66"/>
      <c r="G73" s="66"/>
      <c r="H73" s="66"/>
      <c r="I73" s="66"/>
      <c r="J73" s="66"/>
      <c r="K73" s="66"/>
      <c r="L73" s="66"/>
      <c r="M73" s="66"/>
    </row>
    <row r="74" spans="2:13" x14ac:dyDescent="0.2">
      <c r="B74" s="66"/>
      <c r="C74" s="83"/>
      <c r="D74" s="66"/>
      <c r="E74" s="66"/>
      <c r="F74" s="66"/>
      <c r="G74" s="66"/>
      <c r="H74" s="66"/>
      <c r="I74" s="66"/>
      <c r="J74" s="66"/>
      <c r="K74" s="66"/>
      <c r="L74" s="66"/>
      <c r="M74" s="66"/>
    </row>
    <row r="75" spans="2:13" x14ac:dyDescent="0.2">
      <c r="C75" s="66"/>
      <c r="D75" s="66"/>
      <c r="E75" s="66"/>
      <c r="F75" s="66"/>
      <c r="G75" s="66"/>
      <c r="H75" s="66"/>
      <c r="I75" s="66"/>
      <c r="J75" s="66"/>
      <c r="K75" s="66"/>
    </row>
    <row r="76" spans="2:13" x14ac:dyDescent="0.2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2:13" x14ac:dyDescent="0.2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2:13" x14ac:dyDescent="0.2">
      <c r="B78" s="66"/>
      <c r="L78" s="66"/>
      <c r="M78" s="66"/>
    </row>
    <row r="79" spans="2:13" x14ac:dyDescent="0.2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2:13" x14ac:dyDescent="0.2">
      <c r="B80" s="66"/>
      <c r="C80" s="66"/>
      <c r="D80" s="66"/>
      <c r="E80" s="66"/>
      <c r="F80" s="66"/>
      <c r="G80" s="66"/>
      <c r="H80" s="68"/>
      <c r="I80" s="66"/>
      <c r="J80" s="66"/>
      <c r="K80" s="66"/>
      <c r="L80" s="66"/>
      <c r="M80" s="66"/>
    </row>
    <row r="81" spans="2:13" x14ac:dyDescent="0.2">
      <c r="B81" s="66"/>
      <c r="C81" s="66"/>
      <c r="D81" s="66"/>
      <c r="E81" s="66"/>
      <c r="F81" s="66"/>
      <c r="G81" s="66"/>
      <c r="H81" s="68"/>
      <c r="I81" s="66"/>
      <c r="J81" s="66"/>
      <c r="K81" s="66"/>
      <c r="L81" s="66"/>
      <c r="M81" s="66"/>
    </row>
    <row r="82" spans="2:13" x14ac:dyDescent="0.2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2:13" x14ac:dyDescent="0.2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</row>
    <row r="84" spans="2:13" x14ac:dyDescent="0.2">
      <c r="C84" s="66"/>
      <c r="D84" s="66"/>
      <c r="E84" s="66"/>
      <c r="F84" s="66"/>
      <c r="G84" s="66"/>
      <c r="H84" s="66"/>
      <c r="I84" s="66"/>
      <c r="J84" s="66"/>
      <c r="K84" s="66"/>
    </row>
    <row r="85" spans="2:13" x14ac:dyDescent="0.2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  <row r="86" spans="2:13" x14ac:dyDescent="0.2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</row>
    <row r="87" spans="2:13" x14ac:dyDescent="0.2">
      <c r="B87" s="66"/>
      <c r="H87" s="66"/>
      <c r="I87" s="66"/>
      <c r="J87" s="66"/>
      <c r="K87" s="66"/>
      <c r="L87" s="66"/>
      <c r="M87" s="66"/>
    </row>
    <row r="88" spans="2:13" x14ac:dyDescent="0.2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2:13" x14ac:dyDescent="0.2">
      <c r="C89" s="66"/>
      <c r="D89" s="66"/>
      <c r="E89" s="66"/>
      <c r="F89" s="66"/>
      <c r="G89" s="66"/>
      <c r="H89" s="66"/>
      <c r="I89" s="66"/>
      <c r="J89" s="66"/>
      <c r="K89" s="66"/>
    </row>
    <row r="90" spans="2:13" x14ac:dyDescent="0.2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2:13" x14ac:dyDescent="0.2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2:13" x14ac:dyDescent="0.2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  <row r="93" spans="2:13" x14ac:dyDescent="0.2">
      <c r="B93" s="66"/>
      <c r="C93" s="66"/>
      <c r="D93" s="66"/>
      <c r="E93" s="66"/>
      <c r="F93" s="66"/>
      <c r="G93" s="66"/>
      <c r="H93" s="68"/>
      <c r="I93" s="66"/>
      <c r="J93" s="66"/>
      <c r="K93" s="66"/>
      <c r="L93" s="66"/>
      <c r="M93" s="66"/>
    </row>
    <row r="94" spans="2:13" x14ac:dyDescent="0.2">
      <c r="B94" s="66"/>
      <c r="C94" s="66"/>
      <c r="D94" s="66"/>
      <c r="E94" s="66"/>
      <c r="F94" s="66"/>
      <c r="G94" s="66"/>
      <c r="H94" s="68"/>
      <c r="I94" s="66"/>
      <c r="J94" s="66"/>
      <c r="K94" s="66"/>
      <c r="L94" s="66"/>
      <c r="M94" s="66"/>
    </row>
    <row r="95" spans="2:13" x14ac:dyDescent="0.2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</row>
    <row r="97" spans="3:11" x14ac:dyDescent="0.2">
      <c r="C97" s="66"/>
      <c r="D97" s="66"/>
      <c r="E97" s="66"/>
      <c r="F97" s="66"/>
      <c r="G97" s="66"/>
      <c r="H97" s="66"/>
      <c r="I97" s="66"/>
      <c r="J97" s="66"/>
      <c r="K97" s="66"/>
    </row>
    <row r="98" spans="3:11" x14ac:dyDescent="0.2">
      <c r="C98" s="66"/>
      <c r="D98" s="66"/>
      <c r="E98" s="66"/>
      <c r="F98" s="66"/>
      <c r="G98" s="66"/>
      <c r="H98" s="68"/>
      <c r="I98" s="66"/>
      <c r="J98" s="66"/>
      <c r="K98" s="66"/>
    </row>
    <row r="99" spans="3:11" x14ac:dyDescent="0.2">
      <c r="C99" s="66"/>
      <c r="D99" s="66"/>
      <c r="E99" s="66"/>
      <c r="F99" s="66"/>
      <c r="G99" s="66"/>
      <c r="H99" s="68"/>
      <c r="I99" s="66"/>
      <c r="J99" s="66"/>
      <c r="K99" s="66"/>
    </row>
    <row r="100" spans="3:11" x14ac:dyDescent="0.2">
      <c r="C100" s="66"/>
      <c r="D100" s="66"/>
      <c r="E100" s="66"/>
      <c r="F100" s="66"/>
      <c r="G100" s="66"/>
      <c r="H100" s="68"/>
      <c r="I100" s="66"/>
      <c r="J100" s="66"/>
      <c r="K100" s="66"/>
    </row>
    <row r="101" spans="3:11" x14ac:dyDescent="0.2">
      <c r="C101" s="66"/>
      <c r="D101" s="66"/>
      <c r="E101" s="66"/>
      <c r="F101" s="66"/>
      <c r="G101" s="66"/>
      <c r="H101" s="68"/>
      <c r="I101" s="66"/>
      <c r="J101" s="66"/>
      <c r="K101" s="66"/>
    </row>
    <row r="102" spans="3:11" x14ac:dyDescent="0.2">
      <c r="C102" s="66"/>
      <c r="D102" s="66"/>
      <c r="E102" s="66"/>
      <c r="F102" s="66"/>
      <c r="G102" s="66"/>
      <c r="H102" s="68"/>
      <c r="I102" s="66"/>
      <c r="J102" s="66"/>
      <c r="K102" s="66"/>
    </row>
    <row r="103" spans="3:11" x14ac:dyDescent="0.2">
      <c r="H103" s="68"/>
      <c r="I103" s="66"/>
      <c r="J103" s="66"/>
      <c r="K103" s="66"/>
    </row>
    <row r="104" spans="3:11" x14ac:dyDescent="0.2">
      <c r="H104" s="68"/>
      <c r="I104" s="66"/>
      <c r="J104" s="66"/>
      <c r="K104" s="66"/>
    </row>
    <row r="105" spans="3:11" x14ac:dyDescent="0.2">
      <c r="H105" s="66"/>
      <c r="I105" s="66"/>
      <c r="J105" s="66"/>
      <c r="K105" s="66"/>
    </row>
    <row r="106" spans="3:11" x14ac:dyDescent="0.2">
      <c r="H106" s="66"/>
      <c r="I106" s="66"/>
      <c r="J106" s="66"/>
      <c r="K106" s="66"/>
    </row>
    <row r="107" spans="3:11" x14ac:dyDescent="0.2">
      <c r="H107" s="68"/>
      <c r="I107" s="66"/>
      <c r="J107" s="66"/>
      <c r="K107" s="66"/>
    </row>
    <row r="108" spans="3:11" x14ac:dyDescent="0.2">
      <c r="H108" s="66"/>
      <c r="I108" s="66"/>
      <c r="J108" s="66"/>
      <c r="K108" s="66"/>
    </row>
    <row r="109" spans="3:11" x14ac:dyDescent="0.2">
      <c r="H109" s="66"/>
      <c r="I109" s="66"/>
      <c r="J109" s="66"/>
      <c r="K109" s="66"/>
    </row>
    <row r="110" spans="3:11" x14ac:dyDescent="0.2">
      <c r="H110" s="66"/>
      <c r="I110" s="66"/>
      <c r="J110" s="66"/>
      <c r="K110" s="66"/>
    </row>
    <row r="112" spans="3:11" x14ac:dyDescent="0.2">
      <c r="H112" s="66"/>
      <c r="I112" s="66"/>
      <c r="J112" s="66"/>
      <c r="K112" s="66"/>
    </row>
    <row r="113" spans="8:11" x14ac:dyDescent="0.2">
      <c r="H113" s="66"/>
      <c r="I113" s="66"/>
      <c r="J113" s="66"/>
      <c r="K113" s="66"/>
    </row>
    <row r="114" spans="8:11" x14ac:dyDescent="0.2">
      <c r="H114" s="66"/>
      <c r="I114" s="66"/>
      <c r="J114" s="66"/>
      <c r="K114" s="66"/>
    </row>
    <row r="115" spans="8:11" x14ac:dyDescent="0.2">
      <c r="H115" s="66"/>
      <c r="I115" s="66"/>
      <c r="J115" s="66"/>
      <c r="K115" s="66"/>
    </row>
    <row r="116" spans="8:11" x14ac:dyDescent="0.2">
      <c r="H116" s="66"/>
      <c r="I116" s="66"/>
      <c r="J116" s="66"/>
      <c r="K116" s="66"/>
    </row>
    <row r="117" spans="8:11" x14ac:dyDescent="0.2">
      <c r="H117" s="66"/>
      <c r="I117" s="66"/>
      <c r="J117" s="66"/>
      <c r="K117" s="6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ignoredErrors>
    <ignoredError sqref="H11:H38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8CFB-ED8E-4CAE-AE1D-AEB56DE0979E}">
  <dimension ref="B1:M117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21.5703125" style="55" customWidth="1"/>
    <col min="3" max="3" width="18.5703125" style="55" customWidth="1"/>
    <col min="4" max="4" width="19.7109375" style="55" customWidth="1"/>
    <col min="5" max="5" width="17.42578125" style="55" customWidth="1"/>
    <col min="6" max="6" width="17.7109375" style="55" customWidth="1"/>
    <col min="7" max="7" width="18" style="55" customWidth="1"/>
    <col min="8" max="8" width="19.5703125" style="55" customWidth="1"/>
    <col min="9" max="12" width="14.7109375" style="55" customWidth="1"/>
    <col min="13" max="13" width="11" style="55" bestFit="1" customWidth="1"/>
    <col min="14" max="16384" width="9.140625" style="55"/>
  </cols>
  <sheetData>
    <row r="1" spans="2:12" x14ac:dyDescent="0.2">
      <c r="B1" s="57"/>
      <c r="D1" s="57" t="s">
        <v>135</v>
      </c>
      <c r="E1" s="57"/>
      <c r="F1" s="57"/>
      <c r="G1" s="57"/>
      <c r="H1" s="57"/>
      <c r="I1" s="57"/>
      <c r="J1" s="57"/>
      <c r="K1" s="57"/>
      <c r="L1" s="57"/>
    </row>
    <row r="2" spans="2:12" x14ac:dyDescent="0.2">
      <c r="L2" s="62"/>
    </row>
    <row r="3" spans="2:12" x14ac:dyDescent="0.2">
      <c r="B3" s="57"/>
      <c r="D3" s="57" t="s">
        <v>275</v>
      </c>
      <c r="E3" s="57"/>
      <c r="F3" s="57"/>
      <c r="G3" s="57"/>
      <c r="H3" s="57"/>
      <c r="I3" s="57"/>
      <c r="J3" s="57"/>
      <c r="K3" s="57"/>
      <c r="L3" s="57"/>
    </row>
    <row r="4" spans="2:12" x14ac:dyDescent="0.2">
      <c r="B4" s="57"/>
    </row>
    <row r="5" spans="2:12" x14ac:dyDescent="0.2">
      <c r="B5" s="91"/>
      <c r="C5" s="71"/>
      <c r="D5" s="71"/>
      <c r="E5" s="71"/>
      <c r="F5" s="71"/>
      <c r="G5" s="71"/>
      <c r="H5" s="71"/>
    </row>
    <row r="6" spans="2:12" x14ac:dyDescent="0.2">
      <c r="B6" s="90" t="s">
        <v>37</v>
      </c>
      <c r="C6" s="91" t="s">
        <v>11</v>
      </c>
      <c r="D6" s="91" t="s">
        <v>0</v>
      </c>
      <c r="E6" s="91"/>
      <c r="F6" s="91" t="s">
        <v>5</v>
      </c>
      <c r="G6" s="91"/>
      <c r="H6" s="71"/>
    </row>
    <row r="7" spans="2:12" x14ac:dyDescent="0.2">
      <c r="B7" s="90" t="s">
        <v>38</v>
      </c>
      <c r="C7" s="91" t="s">
        <v>94</v>
      </c>
      <c r="D7" s="91" t="s">
        <v>1</v>
      </c>
      <c r="E7" s="91" t="s">
        <v>3</v>
      </c>
      <c r="F7" s="91" t="s">
        <v>1</v>
      </c>
      <c r="G7" s="91" t="s">
        <v>7</v>
      </c>
      <c r="H7" s="30" t="s">
        <v>9</v>
      </c>
    </row>
    <row r="8" spans="2:12" x14ac:dyDescent="0.2">
      <c r="B8" s="90" t="s">
        <v>39</v>
      </c>
      <c r="C8" s="91" t="s">
        <v>258</v>
      </c>
      <c r="D8" s="91" t="s">
        <v>2</v>
      </c>
      <c r="E8" s="91" t="s">
        <v>4</v>
      </c>
      <c r="F8" s="91" t="s">
        <v>6</v>
      </c>
      <c r="G8" s="91" t="s">
        <v>8</v>
      </c>
      <c r="H8" s="71"/>
    </row>
    <row r="9" spans="2:12" s="205" customFormat="1" x14ac:dyDescent="0.2">
      <c r="B9" s="214" t="s">
        <v>13</v>
      </c>
      <c r="C9" s="47">
        <f t="shared" ref="C9:H9" si="0">SUM(C11:C38)</f>
        <v>70988810.760000005</v>
      </c>
      <c r="D9" s="48">
        <f t="shared" si="0"/>
        <v>124404.31999999999</v>
      </c>
      <c r="E9" s="48">
        <f t="shared" si="0"/>
        <v>6254135.5600000005</v>
      </c>
      <c r="F9" s="48">
        <f t="shared" si="0"/>
        <v>30458782.079999998</v>
      </c>
      <c r="G9" s="48">
        <f t="shared" si="0"/>
        <v>32968582.879999999</v>
      </c>
      <c r="H9" s="48">
        <f t="shared" si="0"/>
        <v>1182905.92</v>
      </c>
    </row>
    <row r="10" spans="2:12" x14ac:dyDescent="0.2">
      <c r="B10" s="93"/>
      <c r="C10" s="215"/>
      <c r="D10" s="79"/>
      <c r="E10" s="79"/>
      <c r="F10" s="79"/>
      <c r="G10" s="79"/>
      <c r="H10" s="77"/>
    </row>
    <row r="11" spans="2:12" x14ac:dyDescent="0.2">
      <c r="B11" s="93" t="s">
        <v>14</v>
      </c>
      <c r="C11" s="50">
        <f>SUM(D11:H11)</f>
        <v>1853086</v>
      </c>
      <c r="D11" s="50">
        <v>0</v>
      </c>
      <c r="E11" s="216">
        <v>0</v>
      </c>
      <c r="F11" s="50">
        <v>0</v>
      </c>
      <c r="G11" s="166">
        <v>1853086</v>
      </c>
      <c r="H11" s="51">
        <v>0</v>
      </c>
    </row>
    <row r="12" spans="2:12" x14ac:dyDescent="0.2">
      <c r="B12" s="93" t="s">
        <v>15</v>
      </c>
      <c r="C12" s="50">
        <f t="shared" ref="C12:C38" si="1">SUM(D12:H12)</f>
        <v>8196929</v>
      </c>
      <c r="D12" s="50">
        <v>0</v>
      </c>
      <c r="E12" s="216">
        <v>0</v>
      </c>
      <c r="F12" s="50">
        <v>8196929</v>
      </c>
      <c r="G12" s="166">
        <v>0</v>
      </c>
      <c r="H12" s="51">
        <v>0</v>
      </c>
    </row>
    <row r="13" spans="2:12" x14ac:dyDescent="0.2">
      <c r="B13" s="77" t="s">
        <v>16</v>
      </c>
      <c r="C13" s="50">
        <f t="shared" si="1"/>
        <v>2899231.38</v>
      </c>
      <c r="D13" s="50">
        <v>0</v>
      </c>
      <c r="E13" s="216">
        <v>0</v>
      </c>
      <c r="F13" s="50">
        <v>2899231.38</v>
      </c>
      <c r="G13" s="166">
        <v>0</v>
      </c>
      <c r="H13" s="51">
        <v>0</v>
      </c>
    </row>
    <row r="14" spans="2:12" x14ac:dyDescent="0.2">
      <c r="B14" s="77" t="s">
        <v>17</v>
      </c>
      <c r="C14" s="50">
        <f t="shared" si="1"/>
        <v>6585273</v>
      </c>
      <c r="D14" s="50" t="s">
        <v>250</v>
      </c>
      <c r="E14" s="216">
        <v>996296</v>
      </c>
      <c r="F14" s="50">
        <v>3040953</v>
      </c>
      <c r="G14" s="166">
        <v>2409544</v>
      </c>
      <c r="H14" s="51">
        <v>138480</v>
      </c>
    </row>
    <row r="15" spans="2:12" x14ac:dyDescent="0.2">
      <c r="B15" s="77" t="s">
        <v>18</v>
      </c>
      <c r="C15" s="50">
        <f t="shared" si="1"/>
        <v>0</v>
      </c>
      <c r="D15" s="50" t="s">
        <v>250</v>
      </c>
      <c r="E15" s="216" t="s">
        <v>250</v>
      </c>
      <c r="F15" s="50" t="s">
        <v>250</v>
      </c>
      <c r="G15" s="166" t="s">
        <v>250</v>
      </c>
      <c r="H15" s="51" t="s">
        <v>250</v>
      </c>
    </row>
    <row r="16" spans="2:12" x14ac:dyDescent="0.2">
      <c r="B16" s="77"/>
      <c r="C16" s="50"/>
      <c r="D16" s="50"/>
      <c r="E16" s="216"/>
      <c r="F16" s="50"/>
      <c r="G16" s="166"/>
      <c r="H16" s="51"/>
    </row>
    <row r="17" spans="2:8" x14ac:dyDescent="0.2">
      <c r="B17" s="77" t="s">
        <v>19</v>
      </c>
      <c r="C17" s="50">
        <f t="shared" si="1"/>
        <v>631923</v>
      </c>
      <c r="D17" s="50">
        <v>0</v>
      </c>
      <c r="E17" s="216">
        <v>0</v>
      </c>
      <c r="F17" s="50">
        <v>631923</v>
      </c>
      <c r="G17" s="166">
        <v>0</v>
      </c>
      <c r="H17" s="51">
        <v>0</v>
      </c>
    </row>
    <row r="18" spans="2:8" x14ac:dyDescent="0.2">
      <c r="B18" s="77" t="s">
        <v>20</v>
      </c>
      <c r="C18" s="50">
        <f t="shared" si="1"/>
        <v>2916158.48</v>
      </c>
      <c r="D18" s="50">
        <v>38000.69</v>
      </c>
      <c r="E18" s="216">
        <v>818893.68</v>
      </c>
      <c r="F18" s="50">
        <v>1599577.94</v>
      </c>
      <c r="G18" s="166">
        <v>414594.83</v>
      </c>
      <c r="H18" s="51">
        <v>45091.34</v>
      </c>
    </row>
    <row r="19" spans="2:8" x14ac:dyDescent="0.2">
      <c r="B19" s="77" t="s">
        <v>21</v>
      </c>
      <c r="C19" s="50">
        <f t="shared" si="1"/>
        <v>1296418.98</v>
      </c>
      <c r="D19" s="50">
        <v>6013.94</v>
      </c>
      <c r="E19" s="216">
        <v>179525.01</v>
      </c>
      <c r="F19" s="50">
        <v>419194.48</v>
      </c>
      <c r="G19" s="166">
        <v>691685.55</v>
      </c>
      <c r="H19" s="51">
        <v>0</v>
      </c>
    </row>
    <row r="20" spans="2:8" x14ac:dyDescent="0.2">
      <c r="B20" s="77" t="s">
        <v>22</v>
      </c>
      <c r="C20" s="50">
        <f t="shared" si="1"/>
        <v>4087144.1799999997</v>
      </c>
      <c r="D20" s="50">
        <v>650</v>
      </c>
      <c r="E20" s="216">
        <v>786951.88</v>
      </c>
      <c r="F20" s="50">
        <v>2169547.71</v>
      </c>
      <c r="G20" s="166">
        <v>1129994.5900000001</v>
      </c>
      <c r="H20" s="51">
        <v>0</v>
      </c>
    </row>
    <row r="21" spans="2:8" x14ac:dyDescent="0.2">
      <c r="B21" s="77" t="s">
        <v>23</v>
      </c>
      <c r="C21" s="50">
        <f t="shared" si="1"/>
        <v>876703</v>
      </c>
      <c r="D21" s="50">
        <v>0</v>
      </c>
      <c r="E21" s="216">
        <v>0</v>
      </c>
      <c r="F21" s="50">
        <v>876703</v>
      </c>
      <c r="G21" s="166">
        <v>0</v>
      </c>
      <c r="H21" s="51">
        <v>0</v>
      </c>
    </row>
    <row r="22" spans="2:8" x14ac:dyDescent="0.2">
      <c r="B22" s="77"/>
      <c r="C22" s="50"/>
      <c r="D22" s="50"/>
      <c r="E22" s="216"/>
      <c r="F22" s="50"/>
      <c r="G22" s="166"/>
      <c r="H22" s="51"/>
    </row>
    <row r="23" spans="2:8" x14ac:dyDescent="0.2">
      <c r="B23" s="77" t="s">
        <v>24</v>
      </c>
      <c r="C23" s="50">
        <f t="shared" si="1"/>
        <v>4182779</v>
      </c>
      <c r="D23" s="50">
        <v>0</v>
      </c>
      <c r="E23" s="216">
        <v>150124</v>
      </c>
      <c r="F23" s="50">
        <v>733533</v>
      </c>
      <c r="G23" s="166">
        <v>3283845</v>
      </c>
      <c r="H23" s="51">
        <v>15277</v>
      </c>
    </row>
    <row r="24" spans="2:8" x14ac:dyDescent="0.2">
      <c r="B24" s="77" t="s">
        <v>25</v>
      </c>
      <c r="C24" s="50">
        <f t="shared" si="1"/>
        <v>969093.94000000006</v>
      </c>
      <c r="D24" s="50">
        <v>0</v>
      </c>
      <c r="E24" s="216">
        <v>141481.91</v>
      </c>
      <c r="F24" s="50">
        <v>363481.75</v>
      </c>
      <c r="G24" s="166">
        <v>464130.28</v>
      </c>
      <c r="H24" s="51">
        <v>0</v>
      </c>
    </row>
    <row r="25" spans="2:8" x14ac:dyDescent="0.2">
      <c r="B25" s="77" t="s">
        <v>26</v>
      </c>
      <c r="C25" s="50">
        <f t="shared" si="1"/>
        <v>3269566</v>
      </c>
      <c r="D25" s="50">
        <v>0</v>
      </c>
      <c r="E25" s="216">
        <v>1634783</v>
      </c>
      <c r="F25" s="50">
        <v>1634783</v>
      </c>
      <c r="G25" s="166">
        <v>0</v>
      </c>
      <c r="H25" s="51">
        <v>0</v>
      </c>
    </row>
    <row r="26" spans="2:8" x14ac:dyDescent="0.2">
      <c r="B26" s="77" t="s">
        <v>27</v>
      </c>
      <c r="C26" s="50">
        <f t="shared" si="1"/>
        <v>0</v>
      </c>
      <c r="D26" s="50">
        <v>0</v>
      </c>
      <c r="E26" s="216">
        <v>0</v>
      </c>
      <c r="F26" s="50">
        <v>0</v>
      </c>
      <c r="G26" s="166">
        <v>0</v>
      </c>
      <c r="H26" s="51">
        <v>0</v>
      </c>
    </row>
    <row r="27" spans="2:8" x14ac:dyDescent="0.2">
      <c r="B27" s="77" t="s">
        <v>28</v>
      </c>
      <c r="C27" s="50">
        <f t="shared" si="1"/>
        <v>164925</v>
      </c>
      <c r="D27" s="50">
        <v>0</v>
      </c>
      <c r="E27" s="216">
        <v>0</v>
      </c>
      <c r="F27" s="50">
        <v>0</v>
      </c>
      <c r="G27" s="166">
        <v>164925</v>
      </c>
      <c r="H27" s="51">
        <v>0</v>
      </c>
    </row>
    <row r="28" spans="2:8" x14ac:dyDescent="0.2">
      <c r="B28" s="77"/>
      <c r="C28" s="50"/>
      <c r="D28" s="50"/>
      <c r="E28" s="216"/>
      <c r="F28" s="50"/>
      <c r="G28" s="166"/>
      <c r="H28" s="51"/>
    </row>
    <row r="29" spans="2:8" x14ac:dyDescent="0.2">
      <c r="B29" s="152" t="s">
        <v>140</v>
      </c>
      <c r="C29" s="50">
        <f t="shared" si="1"/>
        <v>15979051.74</v>
      </c>
      <c r="D29" s="50">
        <v>0</v>
      </c>
      <c r="E29" s="216">
        <v>0</v>
      </c>
      <c r="F29" s="50">
        <v>0</v>
      </c>
      <c r="G29" s="166">
        <v>15979051.74</v>
      </c>
      <c r="H29" s="51">
        <v>0</v>
      </c>
    </row>
    <row r="30" spans="2:8" x14ac:dyDescent="0.2">
      <c r="B30" s="77" t="s">
        <v>29</v>
      </c>
      <c r="C30" s="50">
        <f t="shared" si="1"/>
        <v>7223196</v>
      </c>
      <c r="D30" s="50">
        <v>22087</v>
      </c>
      <c r="E30" s="216">
        <v>1386849</v>
      </c>
      <c r="F30" s="50">
        <v>1413567</v>
      </c>
      <c r="G30" s="166">
        <v>4043291</v>
      </c>
      <c r="H30" s="51">
        <v>357402</v>
      </c>
    </row>
    <row r="31" spans="2:8" x14ac:dyDescent="0.2">
      <c r="B31" s="77" t="s">
        <v>30</v>
      </c>
      <c r="C31" s="50">
        <f t="shared" si="1"/>
        <v>862757</v>
      </c>
      <c r="D31" s="50">
        <v>0</v>
      </c>
      <c r="E31" s="216">
        <v>0</v>
      </c>
      <c r="F31" s="50">
        <v>0</v>
      </c>
      <c r="G31" s="166">
        <v>862757</v>
      </c>
      <c r="H31" s="51">
        <v>0</v>
      </c>
    </row>
    <row r="32" spans="2:8" x14ac:dyDescent="0.2">
      <c r="B32" s="77" t="s">
        <v>31</v>
      </c>
      <c r="C32" s="50">
        <f t="shared" si="1"/>
        <v>2248776</v>
      </c>
      <c r="D32" s="50">
        <v>0</v>
      </c>
      <c r="E32" s="216">
        <v>0</v>
      </c>
      <c r="F32" s="50">
        <v>2248776</v>
      </c>
      <c r="G32" s="166">
        <v>0</v>
      </c>
      <c r="H32" s="51">
        <v>0</v>
      </c>
    </row>
    <row r="33" spans="2:13" x14ac:dyDescent="0.2">
      <c r="B33" s="77" t="s">
        <v>32</v>
      </c>
      <c r="C33" s="50">
        <f t="shared" si="1"/>
        <v>460389</v>
      </c>
      <c r="D33" s="50">
        <v>0</v>
      </c>
      <c r="E33" s="216">
        <v>0</v>
      </c>
      <c r="F33" s="50">
        <v>460389</v>
      </c>
      <c r="G33" s="166">
        <v>0</v>
      </c>
      <c r="H33" s="51">
        <v>0</v>
      </c>
    </row>
    <row r="34" spans="2:13" x14ac:dyDescent="0.2">
      <c r="B34" s="77"/>
      <c r="C34" s="50"/>
      <c r="D34" s="50"/>
      <c r="E34" s="216"/>
      <c r="F34" s="50"/>
      <c r="G34" s="166"/>
      <c r="H34" s="51"/>
    </row>
    <row r="35" spans="2:13" x14ac:dyDescent="0.2">
      <c r="B35" s="77" t="s">
        <v>33</v>
      </c>
      <c r="C35" s="50">
        <f t="shared" si="1"/>
        <v>410071</v>
      </c>
      <c r="D35" s="50">
        <v>0</v>
      </c>
      <c r="E35" s="216">
        <v>0</v>
      </c>
      <c r="F35" s="50">
        <v>0</v>
      </c>
      <c r="G35" s="166">
        <v>410071</v>
      </c>
      <c r="H35" s="51">
        <v>0</v>
      </c>
    </row>
    <row r="36" spans="2:13" x14ac:dyDescent="0.2">
      <c r="B36" s="77" t="s">
        <v>34</v>
      </c>
      <c r="C36" s="50">
        <f t="shared" si="1"/>
        <v>2275122.0099999998</v>
      </c>
      <c r="D36" s="50">
        <v>57243.21</v>
      </c>
      <c r="E36" s="216">
        <v>13470.95</v>
      </c>
      <c r="F36" s="50">
        <v>1453485.22</v>
      </c>
      <c r="G36" s="166">
        <v>130210.71</v>
      </c>
      <c r="H36" s="51">
        <v>620711.92000000004</v>
      </c>
    </row>
    <row r="37" spans="2:13" x14ac:dyDescent="0.2">
      <c r="B37" s="77" t="s">
        <v>35</v>
      </c>
      <c r="C37" s="50">
        <f t="shared" si="1"/>
        <v>1448195.0499999998</v>
      </c>
      <c r="D37" s="50">
        <v>409.48</v>
      </c>
      <c r="E37" s="216">
        <v>145760.13</v>
      </c>
      <c r="F37" s="50">
        <v>164685.6</v>
      </c>
      <c r="G37" s="166">
        <v>1131396.18</v>
      </c>
      <c r="H37" s="51">
        <v>5943.66</v>
      </c>
    </row>
    <row r="38" spans="2:13" x14ac:dyDescent="0.2">
      <c r="B38" s="77" t="s">
        <v>36</v>
      </c>
      <c r="C38" s="50">
        <f t="shared" si="1"/>
        <v>2152022</v>
      </c>
      <c r="D38" s="50">
        <v>0</v>
      </c>
      <c r="E38" s="216">
        <v>0</v>
      </c>
      <c r="F38" s="50">
        <v>2152022</v>
      </c>
      <c r="G38" s="166">
        <v>0</v>
      </c>
      <c r="H38" s="51">
        <v>0</v>
      </c>
    </row>
    <row r="39" spans="2:13" x14ac:dyDescent="0.2">
      <c r="B39" s="55" t="s">
        <v>283</v>
      </c>
    </row>
    <row r="41" spans="2:13" x14ac:dyDescent="0.2">
      <c r="D41" s="209"/>
      <c r="E41" s="209"/>
      <c r="F41" s="209"/>
      <c r="G41" s="209"/>
      <c r="H41" s="130"/>
    </row>
    <row r="42" spans="2:13" x14ac:dyDescent="0.2">
      <c r="B42" s="66"/>
      <c r="C42" s="66"/>
      <c r="D42" s="66"/>
      <c r="E42" s="66"/>
      <c r="F42" s="66"/>
      <c r="G42" s="66"/>
      <c r="L42" s="66"/>
      <c r="M42" s="66"/>
    </row>
    <row r="43" spans="2:13" x14ac:dyDescent="0.2">
      <c r="B43" s="66"/>
      <c r="C43" s="66"/>
      <c r="D43" s="66"/>
      <c r="E43" s="66"/>
      <c r="F43" s="66"/>
      <c r="G43" s="66"/>
      <c r="L43" s="66"/>
      <c r="M43" s="66"/>
    </row>
    <row r="44" spans="2:13" x14ac:dyDescent="0.2"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2:13" x14ac:dyDescent="0.2">
      <c r="B45" s="66"/>
      <c r="C45" s="66"/>
      <c r="D45" s="66"/>
      <c r="E45" s="66"/>
      <c r="F45" s="66"/>
      <c r="G45" s="66"/>
      <c r="H45" s="68"/>
      <c r="I45" s="66"/>
      <c r="J45" s="66"/>
      <c r="K45" s="66"/>
      <c r="L45" s="66"/>
      <c r="M45" s="66"/>
    </row>
    <row r="46" spans="2:13" x14ac:dyDescent="0.2">
      <c r="B46" s="66"/>
      <c r="C46" s="66"/>
      <c r="D46" s="66"/>
      <c r="E46" s="66"/>
      <c r="F46" s="66"/>
      <c r="G46" s="66"/>
      <c r="H46" s="68"/>
      <c r="I46" s="66"/>
      <c r="J46" s="66"/>
      <c r="K46" s="66"/>
      <c r="L46" s="66"/>
      <c r="M46" s="66"/>
    </row>
    <row r="47" spans="2:13" x14ac:dyDescent="0.2">
      <c r="B47" s="66"/>
      <c r="C47" s="210"/>
      <c r="D47" s="66"/>
      <c r="E47" s="66"/>
      <c r="F47" s="66"/>
      <c r="G47" s="66"/>
      <c r="H47" s="68"/>
      <c r="I47" s="66"/>
      <c r="J47" s="66"/>
      <c r="K47" s="66"/>
      <c r="L47" s="66"/>
      <c r="M47" s="66"/>
    </row>
    <row r="48" spans="2:13" x14ac:dyDescent="0.2">
      <c r="B48" s="66"/>
      <c r="C48" s="210"/>
      <c r="D48" s="66"/>
      <c r="E48" s="66"/>
      <c r="F48" s="66"/>
      <c r="G48" s="66"/>
      <c r="H48" s="68"/>
      <c r="I48" s="66"/>
      <c r="J48" s="66"/>
      <c r="K48" s="66"/>
      <c r="L48" s="66"/>
      <c r="M48" s="66"/>
    </row>
    <row r="49" spans="2:13" x14ac:dyDescent="0.2">
      <c r="B49" s="66"/>
      <c r="C49" s="210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2:13" x14ac:dyDescent="0.2">
      <c r="B50" s="66"/>
      <c r="C50" s="210"/>
      <c r="D50" s="66"/>
      <c r="E50" s="66"/>
      <c r="F50" s="66"/>
      <c r="G50" s="66"/>
      <c r="H50" s="68"/>
      <c r="I50" s="66"/>
      <c r="J50" s="66"/>
      <c r="K50" s="66"/>
      <c r="L50" s="66"/>
      <c r="M50" s="66"/>
    </row>
    <row r="51" spans="2:13" x14ac:dyDescent="0.2">
      <c r="B51" s="66"/>
      <c r="C51" s="210"/>
      <c r="D51" s="66"/>
      <c r="E51" s="66"/>
      <c r="F51" s="66"/>
      <c r="G51" s="66"/>
      <c r="H51" s="68"/>
      <c r="I51" s="66"/>
      <c r="J51" s="66"/>
      <c r="K51" s="66"/>
      <c r="L51" s="66"/>
      <c r="M51" s="66"/>
    </row>
    <row r="52" spans="2:13" x14ac:dyDescent="0.2">
      <c r="B52" s="66"/>
      <c r="C52" s="210"/>
      <c r="D52" s="66"/>
      <c r="E52" s="66"/>
      <c r="F52" s="66"/>
      <c r="G52" s="66"/>
      <c r="H52" s="68"/>
      <c r="I52" s="66"/>
      <c r="J52" s="66"/>
      <c r="K52" s="66"/>
      <c r="L52" s="66"/>
      <c r="M52" s="66"/>
    </row>
    <row r="53" spans="2:13" x14ac:dyDescent="0.2">
      <c r="B53" s="66"/>
      <c r="C53" s="210"/>
      <c r="D53" s="66"/>
      <c r="E53" s="66"/>
      <c r="F53" s="66"/>
      <c r="G53" s="66"/>
      <c r="H53" s="68"/>
      <c r="I53" s="66"/>
      <c r="J53" s="66"/>
      <c r="K53" s="66"/>
      <c r="L53" s="66"/>
      <c r="M53" s="66"/>
    </row>
    <row r="54" spans="2:13" x14ac:dyDescent="0.2">
      <c r="B54" s="66"/>
      <c r="C54" s="210"/>
      <c r="D54" s="66"/>
      <c r="E54" s="66"/>
      <c r="F54" s="66"/>
      <c r="G54" s="66"/>
      <c r="H54" s="66"/>
      <c r="I54" s="66"/>
      <c r="J54" s="66"/>
      <c r="K54" s="66"/>
      <c r="L54" s="66"/>
      <c r="M54" s="66"/>
    </row>
    <row r="55" spans="2:13" x14ac:dyDescent="0.2">
      <c r="B55" s="66"/>
      <c r="C55" s="210"/>
      <c r="D55" s="66"/>
      <c r="E55" s="66"/>
      <c r="F55" s="66"/>
      <c r="G55" s="66"/>
      <c r="H55" s="66"/>
      <c r="I55" s="66"/>
      <c r="J55" s="66"/>
      <c r="K55" s="66"/>
      <c r="L55" s="66"/>
      <c r="M55" s="66"/>
    </row>
    <row r="56" spans="2:13" x14ac:dyDescent="0.2">
      <c r="B56" s="66"/>
      <c r="C56" s="210"/>
      <c r="D56" s="66"/>
      <c r="E56" s="66"/>
      <c r="F56" s="66"/>
      <c r="G56" s="66"/>
      <c r="H56" s="66"/>
      <c r="I56" s="66"/>
      <c r="J56" s="66"/>
      <c r="K56" s="66"/>
      <c r="L56" s="66"/>
      <c r="M56" s="66"/>
    </row>
    <row r="57" spans="2:13" x14ac:dyDescent="0.2">
      <c r="B57" s="66"/>
      <c r="C57" s="210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2:13" x14ac:dyDescent="0.2">
      <c r="B58" s="66"/>
      <c r="C58" s="210"/>
      <c r="D58" s="66"/>
      <c r="E58" s="66"/>
      <c r="F58" s="66"/>
      <c r="G58" s="66"/>
      <c r="H58" s="66"/>
      <c r="I58" s="66"/>
      <c r="J58" s="66"/>
      <c r="K58" s="66"/>
      <c r="L58" s="66"/>
      <c r="M58" s="66"/>
    </row>
    <row r="59" spans="2:13" x14ac:dyDescent="0.2">
      <c r="B59" s="66"/>
      <c r="C59" s="210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2:13" x14ac:dyDescent="0.2">
      <c r="B60" s="66"/>
      <c r="C60" s="210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2:13" x14ac:dyDescent="0.2">
      <c r="B61" s="66"/>
      <c r="C61" s="210"/>
      <c r="D61" s="66"/>
      <c r="E61" s="66"/>
      <c r="F61" s="66"/>
      <c r="G61" s="66"/>
      <c r="H61" s="66"/>
      <c r="I61" s="66"/>
      <c r="J61" s="66"/>
      <c r="K61" s="66"/>
      <c r="L61" s="66"/>
      <c r="M61" s="66"/>
    </row>
    <row r="62" spans="2:13" x14ac:dyDescent="0.2">
      <c r="B62" s="66"/>
      <c r="C62" s="210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2:13" x14ac:dyDescent="0.2">
      <c r="B63" s="66"/>
      <c r="C63" s="210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2:13" x14ac:dyDescent="0.2">
      <c r="B64" s="66"/>
      <c r="C64" s="210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2:13" x14ac:dyDescent="0.2">
      <c r="B65" s="66"/>
      <c r="C65" s="210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2:13" x14ac:dyDescent="0.2">
      <c r="B66" s="66"/>
      <c r="C66" s="210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2:13" x14ac:dyDescent="0.2">
      <c r="B67" s="66"/>
      <c r="C67" s="210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2:13" x14ac:dyDescent="0.2">
      <c r="B68" s="66"/>
      <c r="C68" s="210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2:13" x14ac:dyDescent="0.2">
      <c r="B69" s="66"/>
      <c r="C69" s="210"/>
      <c r="D69" s="66"/>
      <c r="E69" s="66"/>
      <c r="F69" s="66"/>
      <c r="G69" s="66"/>
      <c r="H69" s="66"/>
      <c r="I69" s="66"/>
      <c r="J69" s="66"/>
      <c r="K69" s="66"/>
      <c r="L69" s="66"/>
      <c r="M69" s="66"/>
    </row>
    <row r="70" spans="2:13" x14ac:dyDescent="0.2">
      <c r="B70" s="66"/>
      <c r="C70" s="210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2:13" x14ac:dyDescent="0.2">
      <c r="B71" s="66"/>
      <c r="C71" s="210"/>
      <c r="D71" s="66"/>
      <c r="E71" s="66"/>
      <c r="F71" s="66"/>
      <c r="G71" s="66"/>
      <c r="H71" s="66"/>
      <c r="I71" s="66"/>
      <c r="J71" s="66"/>
      <c r="K71" s="66"/>
      <c r="L71" s="66"/>
      <c r="M71" s="66"/>
    </row>
    <row r="72" spans="2:13" x14ac:dyDescent="0.2">
      <c r="B72" s="66"/>
      <c r="C72" s="210"/>
      <c r="D72" s="66"/>
      <c r="E72" s="66"/>
      <c r="F72" s="66"/>
      <c r="G72" s="66"/>
      <c r="H72" s="66"/>
      <c r="I72" s="66"/>
      <c r="J72" s="66"/>
      <c r="K72" s="66"/>
      <c r="L72" s="66"/>
      <c r="M72" s="66"/>
    </row>
    <row r="73" spans="2:13" x14ac:dyDescent="0.2">
      <c r="B73" s="66"/>
      <c r="C73" s="210"/>
      <c r="D73" s="66"/>
      <c r="E73" s="66"/>
      <c r="F73" s="66"/>
      <c r="G73" s="66"/>
      <c r="H73" s="66"/>
      <c r="I73" s="66"/>
      <c r="J73" s="66"/>
      <c r="K73" s="66"/>
      <c r="L73" s="66"/>
      <c r="M73" s="66"/>
    </row>
    <row r="74" spans="2:13" x14ac:dyDescent="0.2">
      <c r="B74" s="66"/>
      <c r="C74" s="83"/>
      <c r="D74" s="66"/>
      <c r="E74" s="66"/>
      <c r="F74" s="66"/>
      <c r="G74" s="66"/>
      <c r="H74" s="66"/>
      <c r="I74" s="66"/>
      <c r="J74" s="66"/>
      <c r="K74" s="66"/>
      <c r="L74" s="66"/>
      <c r="M74" s="66"/>
    </row>
    <row r="75" spans="2:13" x14ac:dyDescent="0.2">
      <c r="C75" s="66"/>
      <c r="D75" s="66"/>
      <c r="E75" s="66"/>
      <c r="F75" s="66"/>
      <c r="G75" s="66"/>
      <c r="H75" s="66"/>
      <c r="I75" s="66"/>
      <c r="J75" s="66"/>
      <c r="K75" s="66"/>
    </row>
    <row r="76" spans="2:13" x14ac:dyDescent="0.2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2:13" x14ac:dyDescent="0.2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2:13" x14ac:dyDescent="0.2">
      <c r="B78" s="66"/>
      <c r="L78" s="66"/>
      <c r="M78" s="66"/>
    </row>
    <row r="79" spans="2:13" x14ac:dyDescent="0.2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2:13" x14ac:dyDescent="0.2">
      <c r="B80" s="66"/>
      <c r="C80" s="66"/>
      <c r="D80" s="66"/>
      <c r="E80" s="66"/>
      <c r="F80" s="66"/>
      <c r="G80" s="66"/>
      <c r="H80" s="68"/>
      <c r="I80" s="66"/>
      <c r="J80" s="66"/>
      <c r="K80" s="66"/>
      <c r="L80" s="66"/>
      <c r="M80" s="66"/>
    </row>
    <row r="81" spans="2:13" x14ac:dyDescent="0.2">
      <c r="B81" s="66"/>
      <c r="C81" s="66"/>
      <c r="D81" s="66"/>
      <c r="E81" s="66"/>
      <c r="F81" s="66"/>
      <c r="G81" s="66"/>
      <c r="H81" s="68"/>
      <c r="I81" s="66"/>
      <c r="J81" s="66"/>
      <c r="K81" s="66"/>
      <c r="L81" s="66"/>
      <c r="M81" s="66"/>
    </row>
    <row r="82" spans="2:13" x14ac:dyDescent="0.2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2:13" x14ac:dyDescent="0.2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</row>
    <row r="84" spans="2:13" x14ac:dyDescent="0.2">
      <c r="C84" s="66"/>
      <c r="D84" s="66"/>
      <c r="E84" s="66"/>
      <c r="F84" s="66"/>
      <c r="G84" s="66"/>
      <c r="H84" s="66"/>
      <c r="I84" s="66"/>
      <c r="J84" s="66"/>
      <c r="K84" s="66"/>
    </row>
    <row r="85" spans="2:13" x14ac:dyDescent="0.2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  <row r="86" spans="2:13" x14ac:dyDescent="0.2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</row>
    <row r="87" spans="2:13" x14ac:dyDescent="0.2">
      <c r="B87" s="66"/>
      <c r="H87" s="66"/>
      <c r="I87" s="66"/>
      <c r="J87" s="66"/>
      <c r="K87" s="66"/>
      <c r="L87" s="66"/>
      <c r="M87" s="66"/>
    </row>
    <row r="88" spans="2:13" x14ac:dyDescent="0.2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2:13" x14ac:dyDescent="0.2">
      <c r="C89" s="66"/>
      <c r="D89" s="66"/>
      <c r="E89" s="66"/>
      <c r="F89" s="66"/>
      <c r="G89" s="66"/>
      <c r="H89" s="66"/>
      <c r="I89" s="66"/>
      <c r="J89" s="66"/>
      <c r="K89" s="66"/>
    </row>
    <row r="90" spans="2:13" x14ac:dyDescent="0.2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2:13" x14ac:dyDescent="0.2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2:13" x14ac:dyDescent="0.2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  <row r="93" spans="2:13" x14ac:dyDescent="0.2">
      <c r="B93" s="66"/>
      <c r="C93" s="66"/>
      <c r="D93" s="66"/>
      <c r="E93" s="66"/>
      <c r="F93" s="66"/>
      <c r="G93" s="66"/>
      <c r="H93" s="68"/>
      <c r="I93" s="66"/>
      <c r="J93" s="66"/>
      <c r="K93" s="66"/>
      <c r="L93" s="66"/>
      <c r="M93" s="66"/>
    </row>
    <row r="94" spans="2:13" x14ac:dyDescent="0.2">
      <c r="B94" s="66"/>
      <c r="C94" s="66"/>
      <c r="D94" s="66"/>
      <c r="E94" s="66"/>
      <c r="F94" s="66"/>
      <c r="G94" s="66"/>
      <c r="H94" s="68"/>
      <c r="I94" s="66"/>
      <c r="J94" s="66"/>
      <c r="K94" s="66"/>
      <c r="L94" s="66"/>
      <c r="M94" s="66"/>
    </row>
    <row r="95" spans="2:13" x14ac:dyDescent="0.2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</row>
    <row r="97" spans="3:11" x14ac:dyDescent="0.2">
      <c r="C97" s="66"/>
      <c r="D97" s="66"/>
      <c r="E97" s="66"/>
      <c r="F97" s="66"/>
      <c r="G97" s="66"/>
      <c r="H97" s="66"/>
      <c r="I97" s="66"/>
      <c r="J97" s="66"/>
      <c r="K97" s="66"/>
    </row>
    <row r="98" spans="3:11" x14ac:dyDescent="0.2">
      <c r="C98" s="66"/>
      <c r="D98" s="66"/>
      <c r="E98" s="66"/>
      <c r="F98" s="66"/>
      <c r="G98" s="66"/>
      <c r="H98" s="68"/>
      <c r="I98" s="66"/>
      <c r="J98" s="66"/>
      <c r="K98" s="66"/>
    </row>
    <row r="99" spans="3:11" x14ac:dyDescent="0.2">
      <c r="C99" s="66"/>
      <c r="D99" s="66"/>
      <c r="E99" s="66"/>
      <c r="F99" s="66"/>
      <c r="G99" s="66"/>
      <c r="H99" s="68"/>
      <c r="I99" s="66"/>
      <c r="J99" s="66"/>
      <c r="K99" s="66"/>
    </row>
    <row r="100" spans="3:11" x14ac:dyDescent="0.2">
      <c r="C100" s="66"/>
      <c r="D100" s="66"/>
      <c r="E100" s="66"/>
      <c r="F100" s="66"/>
      <c r="G100" s="66"/>
      <c r="H100" s="68"/>
      <c r="I100" s="66"/>
      <c r="J100" s="66"/>
      <c r="K100" s="66"/>
    </row>
    <row r="101" spans="3:11" x14ac:dyDescent="0.2">
      <c r="C101" s="66"/>
      <c r="D101" s="66"/>
      <c r="E101" s="66"/>
      <c r="F101" s="66"/>
      <c r="G101" s="66"/>
      <c r="H101" s="68"/>
      <c r="I101" s="66"/>
      <c r="J101" s="66"/>
      <c r="K101" s="66"/>
    </row>
    <row r="102" spans="3:11" x14ac:dyDescent="0.2">
      <c r="C102" s="66"/>
      <c r="D102" s="66"/>
      <c r="E102" s="66"/>
      <c r="F102" s="66"/>
      <c r="G102" s="66"/>
      <c r="H102" s="68"/>
      <c r="I102" s="66"/>
      <c r="J102" s="66"/>
      <c r="K102" s="66"/>
    </row>
    <row r="103" spans="3:11" x14ac:dyDescent="0.2">
      <c r="H103" s="68"/>
      <c r="I103" s="66"/>
      <c r="J103" s="66"/>
      <c r="K103" s="66"/>
    </row>
    <row r="104" spans="3:11" x14ac:dyDescent="0.2">
      <c r="H104" s="68"/>
      <c r="I104" s="66"/>
      <c r="J104" s="66"/>
      <c r="K104" s="66"/>
    </row>
    <row r="105" spans="3:11" x14ac:dyDescent="0.2">
      <c r="H105" s="66"/>
      <c r="I105" s="66"/>
      <c r="J105" s="66"/>
      <c r="K105" s="66"/>
    </row>
    <row r="106" spans="3:11" x14ac:dyDescent="0.2">
      <c r="H106" s="66"/>
      <c r="I106" s="66"/>
      <c r="J106" s="66"/>
      <c r="K106" s="66"/>
    </row>
    <row r="107" spans="3:11" x14ac:dyDescent="0.2">
      <c r="H107" s="68"/>
      <c r="I107" s="66"/>
      <c r="J107" s="66"/>
      <c r="K107" s="66"/>
    </row>
    <row r="108" spans="3:11" x14ac:dyDescent="0.2">
      <c r="H108" s="66"/>
      <c r="I108" s="66"/>
      <c r="J108" s="66"/>
      <c r="K108" s="66"/>
    </row>
    <row r="109" spans="3:11" x14ac:dyDescent="0.2">
      <c r="H109" s="66"/>
      <c r="I109" s="66"/>
      <c r="J109" s="66"/>
      <c r="K109" s="66"/>
    </row>
    <row r="110" spans="3:11" x14ac:dyDescent="0.2">
      <c r="H110" s="66"/>
      <c r="I110" s="66"/>
      <c r="J110" s="66"/>
      <c r="K110" s="66"/>
    </row>
    <row r="112" spans="3:11" x14ac:dyDescent="0.2">
      <c r="H112" s="66"/>
      <c r="I112" s="66"/>
      <c r="J112" s="66"/>
      <c r="K112" s="66"/>
    </row>
    <row r="113" spans="8:11" x14ac:dyDescent="0.2">
      <c r="H113" s="66"/>
      <c r="I113" s="66"/>
      <c r="J113" s="66"/>
      <c r="K113" s="66"/>
    </row>
    <row r="114" spans="8:11" x14ac:dyDescent="0.2">
      <c r="H114" s="66"/>
      <c r="I114" s="66"/>
      <c r="J114" s="66"/>
      <c r="K114" s="66"/>
    </row>
    <row r="115" spans="8:11" x14ac:dyDescent="0.2">
      <c r="H115" s="66"/>
      <c r="I115" s="66"/>
      <c r="J115" s="66"/>
      <c r="K115" s="66"/>
    </row>
    <row r="116" spans="8:11" x14ac:dyDescent="0.2">
      <c r="H116" s="66"/>
      <c r="I116" s="66"/>
      <c r="J116" s="66"/>
      <c r="K116" s="66"/>
    </row>
    <row r="117" spans="8:11" x14ac:dyDescent="0.2">
      <c r="H117" s="66"/>
      <c r="I117" s="66"/>
      <c r="J117" s="66"/>
      <c r="K117" s="66"/>
    </row>
  </sheetData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AE127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15" style="1" customWidth="1"/>
    <col min="2" max="2" width="16.140625" style="1" customWidth="1"/>
    <col min="3" max="3" width="14.42578125" style="1" customWidth="1"/>
    <col min="4" max="4" width="13.42578125" style="1" customWidth="1"/>
    <col min="5" max="5" width="12.28515625" style="1" customWidth="1"/>
    <col min="6" max="6" width="11.85546875" style="1" customWidth="1"/>
    <col min="7" max="7" width="11.140625" style="1" customWidth="1"/>
    <col min="8" max="8" width="13.42578125" style="1" customWidth="1"/>
    <col min="9" max="9" width="1.140625" style="1" customWidth="1"/>
    <col min="10" max="10" width="14.5703125" style="55" bestFit="1" customWidth="1"/>
    <col min="11" max="11" width="14.5703125" style="1" customWidth="1"/>
    <col min="12" max="12" width="13.140625" style="1" customWidth="1"/>
    <col min="13" max="13" width="13.42578125" style="1" bestFit="1" customWidth="1"/>
    <col min="14" max="14" width="14.5703125" style="1" customWidth="1"/>
    <col min="15" max="15" width="1" style="1" customWidth="1"/>
    <col min="16" max="16" width="15" style="1" customWidth="1"/>
    <col min="17" max="17" width="12.42578125" style="1" bestFit="1" customWidth="1"/>
    <col min="18" max="18" width="14.5703125" style="1" bestFit="1" customWidth="1"/>
    <col min="19" max="19" width="15" style="1" customWidth="1"/>
    <col min="20" max="20" width="13.42578125" style="1" customWidth="1"/>
    <col min="21" max="21" width="19.85546875" style="1" bestFit="1" customWidth="1"/>
    <col min="22" max="22" width="14.42578125" style="1" customWidth="1"/>
    <col min="23" max="24" width="13.140625" style="1" customWidth="1"/>
    <col min="25" max="25" width="11.85546875" style="1" customWidth="1"/>
    <col min="26" max="26" width="14.140625" style="1" customWidth="1"/>
    <col min="27" max="27" width="9.140625" style="1"/>
    <col min="28" max="30" width="12.140625" style="1" bestFit="1" customWidth="1"/>
    <col min="31" max="16384" width="9.140625" style="1"/>
  </cols>
  <sheetData>
    <row r="1" spans="1:31" x14ac:dyDescent="0.2">
      <c r="A1" s="2"/>
      <c r="B1" s="2"/>
      <c r="C1" s="2"/>
      <c r="D1" s="2"/>
      <c r="E1" s="2"/>
      <c r="F1" s="2"/>
      <c r="G1" s="2" t="s">
        <v>136</v>
      </c>
      <c r="H1" s="2"/>
      <c r="I1" s="2"/>
      <c r="J1" s="2"/>
      <c r="K1" s="2"/>
      <c r="L1" s="2"/>
      <c r="M1" s="2"/>
      <c r="N1" s="2"/>
      <c r="O1" s="2"/>
      <c r="P1" s="2"/>
      <c r="Q1" s="153"/>
      <c r="R1" s="153"/>
      <c r="S1" s="153"/>
      <c r="T1" s="153"/>
      <c r="U1" s="153" t="s">
        <v>288</v>
      </c>
      <c r="V1" s="153"/>
      <c r="W1" s="153"/>
      <c r="X1" s="153"/>
      <c r="Y1" s="153"/>
      <c r="Z1" s="153"/>
    </row>
    <row r="3" spans="1:31" s="217" customFormat="1" x14ac:dyDescent="0.2">
      <c r="A3" s="8"/>
      <c r="B3" s="8"/>
      <c r="C3" s="8"/>
      <c r="D3" s="8"/>
      <c r="E3" s="8"/>
      <c r="F3" s="8"/>
      <c r="G3" s="8" t="s">
        <v>276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3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31" x14ac:dyDescent="0.2">
      <c r="A5" s="30"/>
      <c r="B5" s="30" t="s">
        <v>11</v>
      </c>
      <c r="C5" s="29"/>
      <c r="D5" s="162" t="s">
        <v>104</v>
      </c>
      <c r="E5" s="162"/>
      <c r="F5" s="162"/>
      <c r="G5" s="162"/>
      <c r="H5" s="162"/>
      <c r="I5" s="6"/>
      <c r="J5" s="35"/>
      <c r="K5" s="35"/>
      <c r="L5" s="35" t="s">
        <v>59</v>
      </c>
      <c r="M5" s="35"/>
      <c r="N5" s="35"/>
      <c r="O5" s="6"/>
      <c r="P5" s="30"/>
      <c r="Q5" s="35"/>
      <c r="R5" s="35"/>
      <c r="S5" s="35"/>
      <c r="T5" s="35" t="s">
        <v>70</v>
      </c>
      <c r="U5" s="35"/>
      <c r="V5" s="35"/>
      <c r="W5" s="30"/>
      <c r="X5" s="29"/>
      <c r="Y5" s="29"/>
      <c r="Z5" s="30"/>
    </row>
    <row r="6" spans="1:31" x14ac:dyDescent="0.2">
      <c r="A6" s="31" t="s">
        <v>37</v>
      </c>
      <c r="B6" s="30" t="s">
        <v>106</v>
      </c>
      <c r="C6" s="30" t="s">
        <v>0</v>
      </c>
      <c r="D6" s="30" t="s">
        <v>11</v>
      </c>
      <c r="E6" s="30"/>
      <c r="F6" s="30" t="s">
        <v>105</v>
      </c>
      <c r="G6" s="29"/>
      <c r="H6" s="30"/>
      <c r="I6" s="6"/>
      <c r="J6" s="30" t="s">
        <v>11</v>
      </c>
      <c r="K6" s="30"/>
      <c r="L6" s="30"/>
      <c r="M6" s="30"/>
      <c r="N6" s="30"/>
      <c r="O6" s="6"/>
      <c r="P6" s="31" t="s">
        <v>37</v>
      </c>
      <c r="Q6" s="30" t="s">
        <v>7</v>
      </c>
      <c r="R6" s="30"/>
      <c r="S6" s="30"/>
      <c r="T6" s="30" t="s">
        <v>7</v>
      </c>
      <c r="U6" s="30"/>
      <c r="V6" s="219" t="s">
        <v>7</v>
      </c>
      <c r="W6" s="30"/>
      <c r="X6" s="29"/>
      <c r="Y6" s="29"/>
      <c r="Z6" s="30" t="s">
        <v>177</v>
      </c>
    </row>
    <row r="7" spans="1:31" x14ac:dyDescent="0.2">
      <c r="A7" s="31" t="s">
        <v>38</v>
      </c>
      <c r="B7" s="30" t="s">
        <v>97</v>
      </c>
      <c r="C7" s="30" t="s">
        <v>1</v>
      </c>
      <c r="D7" s="30" t="s">
        <v>3</v>
      </c>
      <c r="E7" s="30"/>
      <c r="F7" s="30" t="s">
        <v>106</v>
      </c>
      <c r="G7" s="30" t="s">
        <v>175</v>
      </c>
      <c r="H7" s="30"/>
      <c r="I7" s="6"/>
      <c r="J7" s="30" t="s">
        <v>60</v>
      </c>
      <c r="K7" s="30"/>
      <c r="L7" s="30" t="s">
        <v>180</v>
      </c>
      <c r="M7" s="30" t="s">
        <v>106</v>
      </c>
      <c r="N7" s="30" t="s">
        <v>7</v>
      </c>
      <c r="O7" s="6"/>
      <c r="P7" s="31" t="s">
        <v>38</v>
      </c>
      <c r="Q7" s="30" t="s">
        <v>187</v>
      </c>
      <c r="R7" s="30" t="s">
        <v>155</v>
      </c>
      <c r="S7" s="30" t="s">
        <v>172</v>
      </c>
      <c r="T7" s="30" t="s">
        <v>73</v>
      </c>
      <c r="U7" s="30" t="s">
        <v>171</v>
      </c>
      <c r="V7" s="30" t="s">
        <v>186</v>
      </c>
      <c r="W7" s="30"/>
      <c r="X7" s="30"/>
      <c r="Y7" s="30"/>
      <c r="Z7" s="30" t="s">
        <v>178</v>
      </c>
    </row>
    <row r="8" spans="1:31" x14ac:dyDescent="0.2">
      <c r="A8" s="31" t="s">
        <v>39</v>
      </c>
      <c r="B8" s="30" t="s">
        <v>200</v>
      </c>
      <c r="C8" s="30" t="s">
        <v>2</v>
      </c>
      <c r="D8" s="30" t="s">
        <v>4</v>
      </c>
      <c r="E8" s="30" t="s">
        <v>72</v>
      </c>
      <c r="F8" s="30" t="s">
        <v>97</v>
      </c>
      <c r="G8" s="30" t="s">
        <v>176</v>
      </c>
      <c r="H8" s="30" t="s">
        <v>7</v>
      </c>
      <c r="I8" s="6"/>
      <c r="J8" s="30" t="s">
        <v>6</v>
      </c>
      <c r="K8" s="30" t="s">
        <v>106</v>
      </c>
      <c r="L8" s="30" t="s">
        <v>181</v>
      </c>
      <c r="M8" s="30" t="s">
        <v>5</v>
      </c>
      <c r="N8" s="30" t="s">
        <v>5</v>
      </c>
      <c r="O8" s="6"/>
      <c r="P8" s="31" t="s">
        <v>39</v>
      </c>
      <c r="Q8" s="30" t="s">
        <v>4</v>
      </c>
      <c r="R8" s="220" t="s">
        <v>81</v>
      </c>
      <c r="S8" s="30" t="s">
        <v>71</v>
      </c>
      <c r="T8" s="30" t="s">
        <v>74</v>
      </c>
      <c r="U8" s="30" t="s">
        <v>4</v>
      </c>
      <c r="V8" s="30" t="s">
        <v>8</v>
      </c>
      <c r="W8" s="30" t="s">
        <v>9</v>
      </c>
      <c r="X8" s="30" t="s">
        <v>177</v>
      </c>
      <c r="Y8" s="30" t="s">
        <v>10</v>
      </c>
      <c r="Z8" s="30" t="s">
        <v>179</v>
      </c>
    </row>
    <row r="9" spans="1:31" s="72" customFormat="1" x14ac:dyDescent="0.2">
      <c r="A9" s="221" t="s">
        <v>13</v>
      </c>
      <c r="B9" s="170">
        <f t="shared" ref="B9:H9" si="0">SUM(B11:B38)</f>
        <v>429532086.30000001</v>
      </c>
      <c r="C9" s="170">
        <f t="shared" si="0"/>
        <v>149513431.35999998</v>
      </c>
      <c r="D9" s="170">
        <f>SUM(D11:D38)</f>
        <v>12695837.379999999</v>
      </c>
      <c r="E9" s="170">
        <f t="shared" si="0"/>
        <v>201763.5</v>
      </c>
      <c r="F9" s="170">
        <f t="shared" si="0"/>
        <v>3771001.08</v>
      </c>
      <c r="G9" s="170">
        <f t="shared" si="0"/>
        <v>46441.97</v>
      </c>
      <c r="H9" s="170">
        <f t="shared" si="0"/>
        <v>8676630.8300000001</v>
      </c>
      <c r="I9" s="169"/>
      <c r="J9" s="170">
        <f>SUM(J11:J38)</f>
        <v>203340840.67000002</v>
      </c>
      <c r="K9" s="170">
        <f>SUM(K11:K38)</f>
        <v>158378423.54999995</v>
      </c>
      <c r="L9" s="170">
        <f>SUM(L11:L38)</f>
        <v>6795501.0199999996</v>
      </c>
      <c r="M9" s="170">
        <f>SUM(M11:M38)</f>
        <v>28329645.57</v>
      </c>
      <c r="N9" s="170">
        <f>SUM(N11:N38)</f>
        <v>9837270.5299999975</v>
      </c>
      <c r="O9" s="6"/>
      <c r="P9" s="221" t="s">
        <v>13</v>
      </c>
      <c r="Q9" s="170">
        <f t="shared" ref="Q9:V9" si="1">SUM(Q11:Q38)</f>
        <v>666319.0199999999</v>
      </c>
      <c r="R9" s="170">
        <f t="shared" si="1"/>
        <v>8042769.5499999989</v>
      </c>
      <c r="S9" s="170">
        <f t="shared" si="1"/>
        <v>9549618.2599999979</v>
      </c>
      <c r="T9" s="170">
        <f t="shared" si="1"/>
        <v>37428704.420000002</v>
      </c>
      <c r="U9" s="170">
        <f t="shared" si="1"/>
        <v>490081.51</v>
      </c>
      <c r="V9" s="170">
        <f t="shared" si="1"/>
        <v>698022.31</v>
      </c>
      <c r="W9" s="170">
        <f>SUM(W11:W38)</f>
        <v>6619865.8199999994</v>
      </c>
      <c r="X9" s="170">
        <f>SUM(X11:X38)</f>
        <v>1751182.87</v>
      </c>
      <c r="Y9" s="170">
        <f>SUM(Y11:Y38)</f>
        <v>486596</v>
      </c>
      <c r="Z9" s="170">
        <f>SUM(Z11:Z38)</f>
        <v>295708.27</v>
      </c>
    </row>
    <row r="10" spans="1:31" x14ac:dyDescent="0.2">
      <c r="A10" s="49"/>
      <c r="B10" s="151"/>
      <c r="C10" s="151"/>
      <c r="D10" s="79"/>
      <c r="E10" s="151"/>
      <c r="F10" s="151"/>
      <c r="G10" s="151"/>
      <c r="H10" s="151"/>
      <c r="I10" s="18"/>
      <c r="J10" s="151"/>
      <c r="K10" s="151"/>
      <c r="L10" s="151"/>
      <c r="M10" s="151"/>
      <c r="N10" s="151"/>
      <c r="O10" s="6"/>
      <c r="P10" s="49"/>
      <c r="Q10" s="151"/>
      <c r="R10" s="151"/>
      <c r="S10" s="151"/>
      <c r="T10" s="151"/>
      <c r="U10" s="151"/>
      <c r="V10" s="151"/>
      <c r="W10" s="151"/>
      <c r="X10" s="151"/>
      <c r="Y10" s="151"/>
      <c r="Z10" s="151"/>
    </row>
    <row r="11" spans="1:31" x14ac:dyDescent="0.2">
      <c r="A11" s="49" t="s">
        <v>14</v>
      </c>
      <c r="B11" s="51">
        <f>+C11+D11+J11+SUM(Q11:V11)+W11+Y11</f>
        <v>4863836.96</v>
      </c>
      <c r="C11" s="50">
        <v>1954248.08</v>
      </c>
      <c r="D11" s="50">
        <f>SUM(E11:H11)</f>
        <v>131010.67</v>
      </c>
      <c r="E11" s="50">
        <v>33255.17</v>
      </c>
      <c r="F11" s="50">
        <v>0</v>
      </c>
      <c r="G11" s="50">
        <v>0</v>
      </c>
      <c r="H11" s="51">
        <v>97755.5</v>
      </c>
      <c r="I11" s="6"/>
      <c r="J11" s="50">
        <f>SUM(K11:N11)</f>
        <v>2024533.54</v>
      </c>
      <c r="K11" s="50">
        <v>1673084.42</v>
      </c>
      <c r="L11" s="50">
        <v>0</v>
      </c>
      <c r="M11" s="50">
        <v>187478.03</v>
      </c>
      <c r="N11" s="50">
        <v>163971.09</v>
      </c>
      <c r="O11" s="6"/>
      <c r="P11" s="49" t="s">
        <v>14</v>
      </c>
      <c r="Q11" s="50">
        <v>0</v>
      </c>
      <c r="R11" s="51">
        <v>105149</v>
      </c>
      <c r="S11" s="51">
        <v>144117.79</v>
      </c>
      <c r="T11" s="51">
        <v>498238.3</v>
      </c>
      <c r="U11" s="50">
        <v>0</v>
      </c>
      <c r="V11" s="51">
        <v>3039.58</v>
      </c>
      <c r="W11" s="50">
        <v>3500</v>
      </c>
      <c r="X11" s="50">
        <v>0</v>
      </c>
      <c r="Y11" s="50">
        <v>0</v>
      </c>
      <c r="Z11" s="50">
        <v>0</v>
      </c>
    </row>
    <row r="12" spans="1:31" x14ac:dyDescent="0.2">
      <c r="A12" s="49" t="s">
        <v>15</v>
      </c>
      <c r="B12" s="51">
        <f>+C12+D12+J12+SUM(Q12:V12)+W12+Y12</f>
        <v>38713721.899999991</v>
      </c>
      <c r="C12" s="50">
        <v>8465262.3100000005</v>
      </c>
      <c r="D12" s="50">
        <f t="shared" ref="D12:D38" si="2">SUM(E12:H12)</f>
        <v>1434342.83</v>
      </c>
      <c r="E12" s="50">
        <v>83036.52</v>
      </c>
      <c r="F12" s="50">
        <v>0</v>
      </c>
      <c r="G12" s="50">
        <v>12446.97</v>
      </c>
      <c r="H12" s="51">
        <v>1338859.3400000001</v>
      </c>
      <c r="I12" s="6"/>
      <c r="J12" s="50">
        <f t="shared" ref="J12:J38" si="3">SUM(K12:N12)</f>
        <v>20181310.929999996</v>
      </c>
      <c r="K12" s="50">
        <v>17928328.219999999</v>
      </c>
      <c r="L12" s="50">
        <v>0</v>
      </c>
      <c r="M12" s="50">
        <v>1588967.06</v>
      </c>
      <c r="N12" s="50">
        <v>664015.65</v>
      </c>
      <c r="O12" s="13"/>
      <c r="P12" s="49" t="s">
        <v>15</v>
      </c>
      <c r="Q12" s="50">
        <v>161865.94</v>
      </c>
      <c r="R12" s="51">
        <v>627260.21</v>
      </c>
      <c r="S12" s="51">
        <v>615875.91</v>
      </c>
      <c r="T12" s="51">
        <v>4479216.97</v>
      </c>
      <c r="U12" s="50">
        <v>0</v>
      </c>
      <c r="V12" s="51">
        <v>4599.3900000000003</v>
      </c>
      <c r="W12" s="50">
        <v>2743987.41</v>
      </c>
      <c r="X12" s="50">
        <v>0</v>
      </c>
      <c r="Y12" s="50">
        <v>0</v>
      </c>
      <c r="Z12" s="50">
        <v>0</v>
      </c>
    </row>
    <row r="13" spans="1:31" s="15" customFormat="1" x14ac:dyDescent="0.2">
      <c r="A13" s="50" t="s">
        <v>16</v>
      </c>
      <c r="B13" s="50">
        <f>+C13+D13+J13+SUM(Q13:V13)+W13+Y13</f>
        <v>47895096.829999998</v>
      </c>
      <c r="C13" s="50">
        <v>27653070.93</v>
      </c>
      <c r="D13" s="50">
        <f t="shared" si="2"/>
        <v>594163.24</v>
      </c>
      <c r="E13" s="50">
        <v>0</v>
      </c>
      <c r="F13" s="50">
        <v>0</v>
      </c>
      <c r="G13" s="50">
        <v>0</v>
      </c>
      <c r="H13" s="51">
        <v>594163.24</v>
      </c>
      <c r="I13" s="6"/>
      <c r="J13" s="50">
        <f t="shared" si="3"/>
        <v>19592670.84</v>
      </c>
      <c r="K13" s="50">
        <v>18579766.41</v>
      </c>
      <c r="L13" s="50">
        <v>0</v>
      </c>
      <c r="M13" s="50">
        <v>0</v>
      </c>
      <c r="N13" s="50">
        <v>1012904.43</v>
      </c>
      <c r="O13" s="13"/>
      <c r="P13" s="50" t="s">
        <v>16</v>
      </c>
      <c r="Q13" s="50">
        <v>31524.9</v>
      </c>
      <c r="R13" s="51">
        <v>0</v>
      </c>
      <c r="S13" s="51">
        <v>0</v>
      </c>
      <c r="T13" s="51">
        <v>0</v>
      </c>
      <c r="U13" s="50">
        <v>0</v>
      </c>
      <c r="V13" s="51">
        <v>23666.92</v>
      </c>
      <c r="W13" s="50">
        <v>0</v>
      </c>
      <c r="X13" s="50">
        <v>0</v>
      </c>
      <c r="Y13" s="50">
        <v>0</v>
      </c>
      <c r="Z13" s="50">
        <v>0</v>
      </c>
      <c r="AC13" s="1"/>
      <c r="AE13" s="1"/>
    </row>
    <row r="14" spans="1:31" x14ac:dyDescent="0.2">
      <c r="A14" s="51" t="s">
        <v>17</v>
      </c>
      <c r="B14" s="51">
        <f>+C14+D14+J14+SUM(Q14:V14)+W14+Y14</f>
        <v>42626946</v>
      </c>
      <c r="C14" s="50">
        <v>16041437</v>
      </c>
      <c r="D14" s="50">
        <f t="shared" si="2"/>
        <v>1025030</v>
      </c>
      <c r="E14" s="50">
        <v>43946</v>
      </c>
      <c r="F14" s="50">
        <v>0</v>
      </c>
      <c r="G14" s="50">
        <v>0</v>
      </c>
      <c r="H14" s="51">
        <v>981084</v>
      </c>
      <c r="I14" s="6"/>
      <c r="J14" s="50">
        <f t="shared" si="3"/>
        <v>19128740</v>
      </c>
      <c r="K14" s="50">
        <v>0</v>
      </c>
      <c r="L14" s="50">
        <v>0</v>
      </c>
      <c r="M14" s="50">
        <v>16789883</v>
      </c>
      <c r="N14" s="50">
        <v>2338857</v>
      </c>
      <c r="O14" s="13"/>
      <c r="P14" s="51" t="s">
        <v>17</v>
      </c>
      <c r="Q14" s="50">
        <v>262715</v>
      </c>
      <c r="R14" s="51">
        <v>136967</v>
      </c>
      <c r="S14" s="51">
        <v>1477739</v>
      </c>
      <c r="T14" s="51">
        <v>4554318</v>
      </c>
      <c r="U14" s="50">
        <v>0</v>
      </c>
      <c r="V14" s="51">
        <v>0</v>
      </c>
      <c r="W14" s="50">
        <v>0</v>
      </c>
      <c r="X14" s="50">
        <v>1603481</v>
      </c>
      <c r="Y14" s="50">
        <v>0</v>
      </c>
      <c r="Z14" s="50">
        <v>0</v>
      </c>
    </row>
    <row r="15" spans="1:31" x14ac:dyDescent="0.2">
      <c r="A15" s="51" t="s">
        <v>18</v>
      </c>
      <c r="B15" s="51">
        <f>+C15+D15+J15+SUM(Q15:V15)+W15+Y15</f>
        <v>5596271.9600000009</v>
      </c>
      <c r="C15" s="50">
        <v>2111953.2599999998</v>
      </c>
      <c r="D15" s="50">
        <f t="shared" si="2"/>
        <v>9888.14</v>
      </c>
      <c r="E15" s="50">
        <v>0</v>
      </c>
      <c r="F15" s="50">
        <v>0</v>
      </c>
      <c r="G15" s="50">
        <v>0</v>
      </c>
      <c r="H15" s="51">
        <v>9888.14</v>
      </c>
      <c r="I15" s="6"/>
      <c r="J15" s="50">
        <f t="shared" si="3"/>
        <v>2590009.9000000004</v>
      </c>
      <c r="K15" s="50">
        <v>1736221.61</v>
      </c>
      <c r="L15" s="50">
        <v>476360</v>
      </c>
      <c r="M15" s="50">
        <v>0</v>
      </c>
      <c r="N15" s="50">
        <v>377428.29</v>
      </c>
      <c r="O15" s="13"/>
      <c r="P15" s="51" t="s">
        <v>18</v>
      </c>
      <c r="Q15" s="50">
        <v>3057.61</v>
      </c>
      <c r="R15" s="51">
        <v>175316</v>
      </c>
      <c r="S15" s="51">
        <v>162354.06</v>
      </c>
      <c r="T15" s="51">
        <v>432259.57</v>
      </c>
      <c r="U15" s="50">
        <v>0</v>
      </c>
      <c r="V15" s="51">
        <v>14380.12</v>
      </c>
      <c r="W15" s="50">
        <v>97053.3</v>
      </c>
      <c r="X15" s="50">
        <v>0</v>
      </c>
      <c r="Y15" s="50">
        <v>0</v>
      </c>
      <c r="Z15" s="50">
        <v>0</v>
      </c>
    </row>
    <row r="16" spans="1:31" x14ac:dyDescent="0.2">
      <c r="A16" s="51"/>
      <c r="B16" s="151"/>
      <c r="C16" s="50"/>
      <c r="D16" s="50"/>
      <c r="E16" s="50"/>
      <c r="F16" s="50"/>
      <c r="G16" s="50"/>
      <c r="H16" s="51"/>
      <c r="I16" s="6"/>
      <c r="J16" s="50"/>
      <c r="K16" s="50"/>
      <c r="L16" s="50"/>
      <c r="M16" s="50"/>
      <c r="N16" s="50"/>
      <c r="O16" s="13"/>
      <c r="P16" s="51"/>
      <c r="Q16" s="50"/>
      <c r="R16" s="51"/>
      <c r="S16" s="51"/>
      <c r="T16" s="51"/>
      <c r="U16" s="50"/>
      <c r="V16" s="51"/>
      <c r="W16" s="50"/>
      <c r="X16" s="50"/>
      <c r="Y16" s="50"/>
      <c r="Z16" s="50"/>
    </row>
    <row r="17" spans="1:26" x14ac:dyDescent="0.2">
      <c r="A17" s="51" t="s">
        <v>19</v>
      </c>
      <c r="B17" s="51">
        <f>+C17+D17+J17+SUM(Q17:V17)+W17+Y17</f>
        <v>4014185.65</v>
      </c>
      <c r="C17" s="50">
        <v>1343120.14</v>
      </c>
      <c r="D17" s="50">
        <f t="shared" si="2"/>
        <v>28247.99</v>
      </c>
      <c r="E17" s="50">
        <v>0</v>
      </c>
      <c r="F17" s="50">
        <v>0</v>
      </c>
      <c r="G17" s="50">
        <v>2000</v>
      </c>
      <c r="H17" s="51">
        <v>26247.99</v>
      </c>
      <c r="I17" s="6"/>
      <c r="J17" s="50">
        <f t="shared" si="3"/>
        <v>1914174.98</v>
      </c>
      <c r="K17" s="50">
        <v>1731728.81</v>
      </c>
      <c r="L17" s="50">
        <v>0</v>
      </c>
      <c r="M17" s="50">
        <v>69671.5</v>
      </c>
      <c r="N17" s="50">
        <v>112774.67</v>
      </c>
      <c r="O17" s="13"/>
      <c r="P17" s="51" t="s">
        <v>19</v>
      </c>
      <c r="Q17" s="50">
        <v>5224.3100000000004</v>
      </c>
      <c r="R17" s="51">
        <v>134525.5</v>
      </c>
      <c r="S17" s="51">
        <v>92929.4</v>
      </c>
      <c r="T17" s="51">
        <v>322077.71999999997</v>
      </c>
      <c r="U17" s="50">
        <v>0</v>
      </c>
      <c r="V17" s="51">
        <v>60098.36</v>
      </c>
      <c r="W17" s="50">
        <v>113787.25</v>
      </c>
      <c r="X17" s="50">
        <v>35818.870000000003</v>
      </c>
      <c r="Y17" s="50">
        <v>0</v>
      </c>
      <c r="Z17" s="50">
        <v>0</v>
      </c>
    </row>
    <row r="18" spans="1:26" x14ac:dyDescent="0.2">
      <c r="A18" s="51" t="s">
        <v>20</v>
      </c>
      <c r="B18" s="51">
        <f>+C18+D18+J18+SUM(Q18:V18)+W18+Y18</f>
        <v>11350629.59</v>
      </c>
      <c r="C18" s="50">
        <v>3361900.68</v>
      </c>
      <c r="D18" s="50">
        <f t="shared" si="2"/>
        <v>51446.07</v>
      </c>
      <c r="E18" s="50">
        <v>0</v>
      </c>
      <c r="F18" s="50">
        <v>0</v>
      </c>
      <c r="G18" s="50">
        <v>0</v>
      </c>
      <c r="H18" s="51">
        <v>51446.07</v>
      </c>
      <c r="I18" s="6"/>
      <c r="J18" s="50">
        <f t="shared" si="3"/>
        <v>5922118.1200000001</v>
      </c>
      <c r="K18" s="50">
        <v>5179646.41</v>
      </c>
      <c r="L18" s="50">
        <v>0</v>
      </c>
      <c r="M18" s="50">
        <v>356836.22</v>
      </c>
      <c r="N18" s="50">
        <v>385635.49</v>
      </c>
      <c r="O18" s="13"/>
      <c r="P18" s="51" t="s">
        <v>20</v>
      </c>
      <c r="Q18" s="50">
        <v>5319.17</v>
      </c>
      <c r="R18" s="51">
        <v>239005.37</v>
      </c>
      <c r="S18" s="51">
        <v>247447.85</v>
      </c>
      <c r="T18" s="51">
        <v>675695.44</v>
      </c>
      <c r="U18" s="50">
        <v>2198.19</v>
      </c>
      <c r="V18" s="51">
        <v>12942.75</v>
      </c>
      <c r="W18" s="50">
        <v>832555.95</v>
      </c>
      <c r="X18" s="50">
        <v>0</v>
      </c>
      <c r="Y18" s="50">
        <v>0</v>
      </c>
      <c r="Z18" s="50">
        <v>0</v>
      </c>
    </row>
    <row r="19" spans="1:26" x14ac:dyDescent="0.2">
      <c r="A19" s="51" t="s">
        <v>21</v>
      </c>
      <c r="B19" s="51">
        <f>+C19+D19+J19+SUM(Q19:V19)+W19+Y19</f>
        <v>8715475.8699999992</v>
      </c>
      <c r="C19" s="50">
        <v>2526875.61</v>
      </c>
      <c r="D19" s="50">
        <f t="shared" si="2"/>
        <v>66795.75</v>
      </c>
      <c r="E19" s="50">
        <v>2680.1</v>
      </c>
      <c r="F19" s="50">
        <v>0</v>
      </c>
      <c r="G19" s="50">
        <v>0</v>
      </c>
      <c r="H19" s="51">
        <v>64115.65</v>
      </c>
      <c r="I19" s="6"/>
      <c r="J19" s="50">
        <f t="shared" si="3"/>
        <v>4118639.8200000003</v>
      </c>
      <c r="K19" s="50">
        <v>3636375.97</v>
      </c>
      <c r="L19" s="50">
        <v>0</v>
      </c>
      <c r="M19" s="50">
        <v>213707.85</v>
      </c>
      <c r="N19" s="50">
        <v>268556</v>
      </c>
      <c r="O19" s="13"/>
      <c r="P19" s="51" t="s">
        <v>21</v>
      </c>
      <c r="Q19" s="50">
        <v>9649.2999999999993</v>
      </c>
      <c r="R19" s="51">
        <v>233971.5</v>
      </c>
      <c r="S19" s="51">
        <v>190425.9</v>
      </c>
      <c r="T19" s="51">
        <v>339218.07</v>
      </c>
      <c r="U19" s="50">
        <v>0</v>
      </c>
      <c r="V19" s="51">
        <v>513.5</v>
      </c>
      <c r="W19" s="50">
        <v>742790.42</v>
      </c>
      <c r="X19" s="50">
        <v>0</v>
      </c>
      <c r="Y19" s="50">
        <v>486596</v>
      </c>
      <c r="Z19" s="50">
        <v>0</v>
      </c>
    </row>
    <row r="20" spans="1:26" x14ac:dyDescent="0.2">
      <c r="A20" s="51" t="s">
        <v>22</v>
      </c>
      <c r="B20" s="51">
        <f>+C20+D20+J20+SUM(Q20:V20)+W20+Y20</f>
        <v>15236637.889999997</v>
      </c>
      <c r="C20" s="50">
        <v>5298487.45</v>
      </c>
      <c r="D20" s="50">
        <f t="shared" si="2"/>
        <v>17416.77</v>
      </c>
      <c r="E20" s="50">
        <v>0</v>
      </c>
      <c r="F20" s="50">
        <v>0</v>
      </c>
      <c r="G20" s="50">
        <v>0</v>
      </c>
      <c r="H20" s="51">
        <v>17416.77</v>
      </c>
      <c r="I20" s="6"/>
      <c r="J20" s="50">
        <f t="shared" si="3"/>
        <v>8112433.8599999994</v>
      </c>
      <c r="K20" s="50">
        <v>6172054.0999999996</v>
      </c>
      <c r="L20" s="50">
        <v>1306689.8600000001</v>
      </c>
      <c r="M20" s="50">
        <v>456667.23</v>
      </c>
      <c r="N20" s="50">
        <v>177022.67</v>
      </c>
      <c r="O20" s="13"/>
      <c r="P20" s="51" t="s">
        <v>22</v>
      </c>
      <c r="Q20" s="50">
        <v>7558.76</v>
      </c>
      <c r="R20" s="51">
        <v>486267.75</v>
      </c>
      <c r="S20" s="51">
        <v>370604.28</v>
      </c>
      <c r="T20" s="51">
        <v>930019.23</v>
      </c>
      <c r="U20" s="50">
        <v>0</v>
      </c>
      <c r="V20" s="51">
        <v>8764.75</v>
      </c>
      <c r="W20" s="50">
        <v>5085.04</v>
      </c>
      <c r="X20" s="50">
        <v>0</v>
      </c>
      <c r="Y20" s="50">
        <v>0</v>
      </c>
      <c r="Z20" s="50">
        <v>0</v>
      </c>
    </row>
    <row r="21" spans="1:26" x14ac:dyDescent="0.2">
      <c r="A21" s="51" t="s">
        <v>23</v>
      </c>
      <c r="B21" s="51">
        <f>+C21+D21+J21+SUM(Q21:V21)+W21+Y21</f>
        <v>3103773</v>
      </c>
      <c r="C21" s="50">
        <v>1075598</v>
      </c>
      <c r="D21" s="50">
        <f t="shared" si="2"/>
        <v>46506</v>
      </c>
      <c r="E21" s="50">
        <v>0</v>
      </c>
      <c r="F21" s="50">
        <v>0</v>
      </c>
      <c r="G21" s="50">
        <v>0</v>
      </c>
      <c r="H21" s="51">
        <v>46506</v>
      </c>
      <c r="I21" s="6"/>
      <c r="J21" s="50">
        <f t="shared" si="3"/>
        <v>1444665</v>
      </c>
      <c r="K21" s="50">
        <v>1014445</v>
      </c>
      <c r="L21" s="50">
        <v>322795</v>
      </c>
      <c r="M21" s="50">
        <v>0</v>
      </c>
      <c r="N21" s="50">
        <v>107425</v>
      </c>
      <c r="O21" s="13"/>
      <c r="P21" s="51" t="s">
        <v>23</v>
      </c>
      <c r="Q21" s="50">
        <v>0</v>
      </c>
      <c r="R21" s="51">
        <v>0</v>
      </c>
      <c r="S21" s="51">
        <v>479548</v>
      </c>
      <c r="T21" s="51">
        <v>0</v>
      </c>
      <c r="U21" s="50">
        <v>0</v>
      </c>
      <c r="V21" s="51">
        <v>5263</v>
      </c>
      <c r="W21" s="50">
        <v>52193</v>
      </c>
      <c r="X21" s="50">
        <v>10003</v>
      </c>
      <c r="Y21" s="50">
        <v>0</v>
      </c>
      <c r="Z21" s="50">
        <v>0</v>
      </c>
    </row>
    <row r="22" spans="1:26" x14ac:dyDescent="0.2">
      <c r="A22" s="51"/>
      <c r="B22" s="151"/>
      <c r="C22" s="50"/>
      <c r="D22" s="50"/>
      <c r="E22" s="50"/>
      <c r="F22" s="50"/>
      <c r="G22" s="50"/>
      <c r="H22" s="51"/>
      <c r="I22" s="6"/>
      <c r="J22" s="50"/>
      <c r="K22" s="50"/>
      <c r="L22" s="50"/>
      <c r="M22" s="50"/>
      <c r="N22" s="50"/>
      <c r="O22" s="13"/>
      <c r="P22" s="51"/>
      <c r="Q22" s="50"/>
      <c r="R22" s="51"/>
      <c r="S22" s="51"/>
      <c r="T22" s="51"/>
      <c r="U22" s="50"/>
      <c r="V22" s="51"/>
      <c r="W22" s="50"/>
      <c r="X22" s="50"/>
      <c r="Y22" s="50"/>
      <c r="Z22" s="50"/>
    </row>
    <row r="23" spans="1:26" x14ac:dyDescent="0.2">
      <c r="A23" s="51" t="s">
        <v>24</v>
      </c>
      <c r="B23" s="51">
        <f>+C23+D23+J23+SUM(Q23:V23)+W23+Y23</f>
        <v>17326679.400000002</v>
      </c>
      <c r="C23" s="50">
        <v>4956988.58</v>
      </c>
      <c r="D23" s="50">
        <f t="shared" si="2"/>
        <v>145553.60000000001</v>
      </c>
      <c r="E23" s="50">
        <v>22644.6</v>
      </c>
      <c r="F23" s="50">
        <v>0</v>
      </c>
      <c r="G23" s="50">
        <v>420</v>
      </c>
      <c r="H23" s="51">
        <v>122489</v>
      </c>
      <c r="I23" s="6"/>
      <c r="J23" s="50">
        <f t="shared" si="3"/>
        <v>9300904.3200000003</v>
      </c>
      <c r="K23" s="50">
        <v>6409874</v>
      </c>
      <c r="L23" s="50">
        <v>0</v>
      </c>
      <c r="M23" s="50">
        <v>479135</v>
      </c>
      <c r="N23" s="50">
        <v>2411895.3199999998</v>
      </c>
      <c r="O23" s="13"/>
      <c r="P23" s="51" t="s">
        <v>24</v>
      </c>
      <c r="Q23" s="50">
        <v>17710</v>
      </c>
      <c r="R23" s="51">
        <v>358086</v>
      </c>
      <c r="S23" s="51">
        <v>361416.44</v>
      </c>
      <c r="T23" s="51">
        <v>1838031.3</v>
      </c>
      <c r="U23" s="50">
        <v>0</v>
      </c>
      <c r="V23" s="51">
        <v>23025</v>
      </c>
      <c r="W23" s="50">
        <v>324964.16000000003</v>
      </c>
      <c r="X23" s="50">
        <v>0</v>
      </c>
      <c r="Y23" s="50">
        <v>0</v>
      </c>
      <c r="Z23" s="50">
        <v>0</v>
      </c>
    </row>
    <row r="24" spans="1:26" x14ac:dyDescent="0.2">
      <c r="A24" s="51" t="s">
        <v>25</v>
      </c>
      <c r="B24" s="51">
        <f>+C24+D24+J24+SUM(Q24:V24)+W24+Y24</f>
        <v>3330895.8800000004</v>
      </c>
      <c r="C24" s="50">
        <v>1111388.54</v>
      </c>
      <c r="D24" s="50">
        <f t="shared" si="2"/>
        <v>69874.33</v>
      </c>
      <c r="E24" s="50">
        <v>0</v>
      </c>
      <c r="F24" s="50">
        <v>0</v>
      </c>
      <c r="G24" s="50">
        <v>12375</v>
      </c>
      <c r="H24" s="51">
        <v>57499.33</v>
      </c>
      <c r="I24" s="6"/>
      <c r="J24" s="50">
        <f t="shared" si="3"/>
        <v>1598019.1700000002</v>
      </c>
      <c r="K24" s="50">
        <v>1484630.77</v>
      </c>
      <c r="L24" s="50">
        <v>0</v>
      </c>
      <c r="M24" s="50">
        <v>50858.03</v>
      </c>
      <c r="N24" s="50">
        <v>62530.37</v>
      </c>
      <c r="O24" s="13"/>
      <c r="P24" s="51" t="s">
        <v>25</v>
      </c>
      <c r="Q24" s="50">
        <v>2921.55</v>
      </c>
      <c r="R24" s="51">
        <v>78567.63</v>
      </c>
      <c r="S24" s="51">
        <v>82819.360000000001</v>
      </c>
      <c r="T24" s="51">
        <v>202682.56</v>
      </c>
      <c r="U24" s="50">
        <v>0</v>
      </c>
      <c r="V24" s="51">
        <v>5089.1400000000003</v>
      </c>
      <c r="W24" s="50">
        <v>179533.6</v>
      </c>
      <c r="X24" s="50">
        <v>0</v>
      </c>
      <c r="Y24" s="50">
        <v>0</v>
      </c>
      <c r="Z24" s="50">
        <v>0</v>
      </c>
    </row>
    <row r="25" spans="1:26" x14ac:dyDescent="0.2">
      <c r="A25" s="51" t="s">
        <v>26</v>
      </c>
      <c r="B25" s="51">
        <f>+C25+D25+J25+SUM(Q25:V25)+W25+Y25</f>
        <v>19111428.620000001</v>
      </c>
      <c r="C25" s="50">
        <v>6312966.2300000004</v>
      </c>
      <c r="D25" s="50">
        <f t="shared" si="2"/>
        <v>287643.58999999997</v>
      </c>
      <c r="E25" s="50">
        <v>13001.11</v>
      </c>
      <c r="F25" s="50">
        <v>0</v>
      </c>
      <c r="G25" s="50">
        <v>12000</v>
      </c>
      <c r="H25" s="51">
        <v>262642.48</v>
      </c>
      <c r="I25" s="6"/>
      <c r="J25" s="50">
        <f t="shared" si="3"/>
        <v>9223688.7200000007</v>
      </c>
      <c r="K25" s="50">
        <v>6519176.5599999996</v>
      </c>
      <c r="L25" s="50">
        <v>1968487.33</v>
      </c>
      <c r="M25" s="50">
        <v>464122.84</v>
      </c>
      <c r="N25" s="50">
        <v>271901.99</v>
      </c>
      <c r="O25" s="13"/>
      <c r="P25" s="51" t="s">
        <v>26</v>
      </c>
      <c r="Q25" s="50">
        <v>0</v>
      </c>
      <c r="R25" s="51">
        <v>332479.90000000002</v>
      </c>
      <c r="S25" s="51">
        <v>482620.66</v>
      </c>
      <c r="T25" s="51">
        <v>2402684.7599999998</v>
      </c>
      <c r="U25" s="50">
        <v>0</v>
      </c>
      <c r="V25" s="51">
        <v>7766.42</v>
      </c>
      <c r="W25" s="50">
        <v>61578.34</v>
      </c>
      <c r="X25" s="50">
        <v>0</v>
      </c>
      <c r="Y25" s="50">
        <v>0</v>
      </c>
      <c r="Z25" s="50">
        <v>0</v>
      </c>
    </row>
    <row r="26" spans="1:26" x14ac:dyDescent="0.2">
      <c r="A26" s="51" t="s">
        <v>27</v>
      </c>
      <c r="B26" s="51">
        <f>+C26+D26+J26+SUM(Q26:V26)+W26+Y26</f>
        <v>18995533</v>
      </c>
      <c r="C26" s="50">
        <v>5877824</v>
      </c>
      <c r="D26" s="50">
        <f t="shared" si="2"/>
        <v>376003</v>
      </c>
      <c r="E26" s="50">
        <v>0</v>
      </c>
      <c r="F26" s="50">
        <v>0</v>
      </c>
      <c r="G26" s="50">
        <v>0</v>
      </c>
      <c r="H26" s="51">
        <v>376003</v>
      </c>
      <c r="I26" s="6"/>
      <c r="J26" s="50">
        <f t="shared" si="3"/>
        <v>9207965</v>
      </c>
      <c r="K26" s="50">
        <v>8577919</v>
      </c>
      <c r="L26" s="50">
        <v>0</v>
      </c>
      <c r="M26" s="50">
        <v>588564</v>
      </c>
      <c r="N26" s="50">
        <v>41482</v>
      </c>
      <c r="O26" s="13"/>
      <c r="P26" s="51" t="s">
        <v>27</v>
      </c>
      <c r="Q26" s="50">
        <v>15377</v>
      </c>
      <c r="R26" s="51">
        <v>622317</v>
      </c>
      <c r="S26" s="51">
        <v>415307</v>
      </c>
      <c r="T26" s="51">
        <v>2301303</v>
      </c>
      <c r="U26" s="50">
        <v>0</v>
      </c>
      <c r="V26" s="51">
        <v>120323</v>
      </c>
      <c r="W26" s="50">
        <v>59114</v>
      </c>
      <c r="X26" s="50">
        <v>0</v>
      </c>
      <c r="Y26" s="50">
        <v>0</v>
      </c>
      <c r="Z26" s="50">
        <v>0</v>
      </c>
    </row>
    <row r="27" spans="1:26" x14ac:dyDescent="0.2">
      <c r="A27" s="51" t="s">
        <v>28</v>
      </c>
      <c r="B27" s="51">
        <f>+C27+D27+J27+SUM(Q27:V27)+W27+Y27</f>
        <v>1265516.6700000002</v>
      </c>
      <c r="C27" s="50">
        <v>530287.27</v>
      </c>
      <c r="D27" s="50">
        <f t="shared" si="2"/>
        <v>39592.92</v>
      </c>
      <c r="E27" s="50">
        <v>0</v>
      </c>
      <c r="F27" s="50">
        <v>0</v>
      </c>
      <c r="G27" s="50">
        <v>0</v>
      </c>
      <c r="H27" s="51">
        <v>39592.92</v>
      </c>
      <c r="I27" s="6"/>
      <c r="J27" s="50">
        <f t="shared" si="3"/>
        <v>645750.64</v>
      </c>
      <c r="K27" s="50">
        <v>573307.73</v>
      </c>
      <c r="L27" s="50">
        <v>0</v>
      </c>
      <c r="M27" s="50">
        <v>0</v>
      </c>
      <c r="N27" s="50">
        <v>72442.91</v>
      </c>
      <c r="O27" s="13"/>
      <c r="P27" s="51" t="s">
        <v>28</v>
      </c>
      <c r="Q27" s="50">
        <v>0</v>
      </c>
      <c r="R27" s="51">
        <v>0</v>
      </c>
      <c r="S27" s="51">
        <v>35619.870000000003</v>
      </c>
      <c r="T27" s="51">
        <v>0</v>
      </c>
      <c r="U27" s="50">
        <v>0</v>
      </c>
      <c r="V27" s="51">
        <v>5953.72</v>
      </c>
      <c r="W27" s="50">
        <v>8312.25</v>
      </c>
      <c r="X27" s="50">
        <v>0</v>
      </c>
      <c r="Y27" s="50">
        <v>0</v>
      </c>
      <c r="Z27" s="50">
        <v>0</v>
      </c>
    </row>
    <row r="28" spans="1:26" x14ac:dyDescent="0.2">
      <c r="A28" s="51"/>
      <c r="B28" s="151"/>
      <c r="C28" s="50"/>
      <c r="D28" s="50"/>
      <c r="E28" s="50"/>
      <c r="F28" s="50"/>
      <c r="G28" s="50"/>
      <c r="H28" s="51"/>
      <c r="I28" s="6"/>
      <c r="J28" s="50"/>
      <c r="K28" s="50"/>
      <c r="L28" s="50"/>
      <c r="M28" s="50"/>
      <c r="N28" s="50"/>
      <c r="O28" s="13"/>
      <c r="P28" s="51"/>
      <c r="Q28" s="50"/>
      <c r="R28" s="51"/>
      <c r="S28" s="51"/>
      <c r="T28" s="51"/>
      <c r="U28" s="50"/>
      <c r="V28" s="51"/>
      <c r="W28" s="50"/>
      <c r="X28" s="50"/>
      <c r="Y28" s="50"/>
      <c r="Z28" s="50"/>
    </row>
    <row r="29" spans="1:26" x14ac:dyDescent="0.2">
      <c r="A29" s="222" t="s">
        <v>140</v>
      </c>
      <c r="B29" s="51">
        <f>+C29+D29+J29+SUM(Q29:V29)+W29+Y29</f>
        <v>67698645</v>
      </c>
      <c r="C29" s="50">
        <v>23598225</v>
      </c>
      <c r="D29" s="50">
        <f t="shared" si="2"/>
        <v>1234099</v>
      </c>
      <c r="E29" s="50">
        <v>0</v>
      </c>
      <c r="F29" s="50">
        <v>1098083</v>
      </c>
      <c r="G29" s="50">
        <v>0</v>
      </c>
      <c r="H29" s="51">
        <v>136016</v>
      </c>
      <c r="I29" s="6"/>
      <c r="J29" s="50">
        <f t="shared" si="3"/>
        <v>30212527</v>
      </c>
      <c r="K29" s="50">
        <v>26854183</v>
      </c>
      <c r="L29" s="50">
        <v>0</v>
      </c>
      <c r="M29" s="50">
        <v>2962945</v>
      </c>
      <c r="N29" s="50">
        <v>395399</v>
      </c>
      <c r="O29" s="13"/>
      <c r="P29" s="222" t="s">
        <v>140</v>
      </c>
      <c r="Q29" s="50">
        <v>38793</v>
      </c>
      <c r="R29" s="51">
        <v>1248373</v>
      </c>
      <c r="S29" s="51">
        <v>1706151</v>
      </c>
      <c r="T29" s="51">
        <v>9229061</v>
      </c>
      <c r="U29" s="50">
        <v>0</v>
      </c>
      <c r="V29" s="51">
        <v>170461</v>
      </c>
      <c r="W29" s="50">
        <v>260955</v>
      </c>
      <c r="X29" s="50">
        <v>0</v>
      </c>
      <c r="Y29" s="50">
        <v>0</v>
      </c>
      <c r="Z29" s="50">
        <v>0</v>
      </c>
    </row>
    <row r="30" spans="1:26" x14ac:dyDescent="0.2">
      <c r="A30" s="51" t="s">
        <v>29</v>
      </c>
      <c r="B30" s="51">
        <f>+C30+D30+J30+SUM(Q30:V30)+W30+Y30</f>
        <v>76489669</v>
      </c>
      <c r="C30" s="50">
        <v>24819947</v>
      </c>
      <c r="D30" s="50">
        <f t="shared" si="2"/>
        <v>1524133</v>
      </c>
      <c r="E30" s="50">
        <v>0</v>
      </c>
      <c r="F30" s="50">
        <v>0</v>
      </c>
      <c r="G30" s="50">
        <v>0</v>
      </c>
      <c r="H30" s="51">
        <v>1524133</v>
      </c>
      <c r="I30" s="6"/>
      <c r="J30" s="50">
        <f t="shared" si="3"/>
        <v>38840035</v>
      </c>
      <c r="K30" s="50">
        <v>36297675</v>
      </c>
      <c r="L30" s="50">
        <v>0</v>
      </c>
      <c r="M30" s="50">
        <v>2485662</v>
      </c>
      <c r="N30" s="50">
        <v>56698</v>
      </c>
      <c r="O30" s="13"/>
      <c r="P30" s="51" t="s">
        <v>29</v>
      </c>
      <c r="Q30" s="50">
        <v>0</v>
      </c>
      <c r="R30" s="51">
        <v>2355672</v>
      </c>
      <c r="S30" s="51">
        <v>1784180</v>
      </c>
      <c r="T30" s="51">
        <v>6445134</v>
      </c>
      <c r="U30" s="50">
        <v>0</v>
      </c>
      <c r="V30" s="51">
        <v>49680</v>
      </c>
      <c r="W30" s="50">
        <v>670888</v>
      </c>
      <c r="X30" s="50">
        <v>0</v>
      </c>
      <c r="Y30" s="50">
        <v>0</v>
      </c>
      <c r="Z30" s="50">
        <v>0</v>
      </c>
    </row>
    <row r="31" spans="1:26" x14ac:dyDescent="0.2">
      <c r="A31" s="51" t="s">
        <v>30</v>
      </c>
      <c r="B31" s="51">
        <f>+C31+D31+J31+SUM(Q31:V31)+W31+Y31</f>
        <v>2936087.33</v>
      </c>
      <c r="C31" s="50">
        <v>62220.49</v>
      </c>
      <c r="D31" s="50">
        <f t="shared" si="2"/>
        <v>2714271.85</v>
      </c>
      <c r="E31" s="50">
        <v>0</v>
      </c>
      <c r="F31" s="50">
        <v>2672918.08</v>
      </c>
      <c r="G31" s="50">
        <v>0</v>
      </c>
      <c r="H31" s="51">
        <v>41353.769999999997</v>
      </c>
      <c r="I31" s="6"/>
      <c r="J31" s="50">
        <f t="shared" si="3"/>
        <v>124464.21</v>
      </c>
      <c r="K31" s="50">
        <v>85452.260000000009</v>
      </c>
      <c r="L31" s="50">
        <v>0</v>
      </c>
      <c r="M31" s="50">
        <v>12022</v>
      </c>
      <c r="N31" s="50">
        <v>26989.95</v>
      </c>
      <c r="O31" s="13"/>
      <c r="P31" s="51" t="s">
        <v>30</v>
      </c>
      <c r="Q31" s="50">
        <v>0</v>
      </c>
      <c r="R31" s="51">
        <v>6470.56</v>
      </c>
      <c r="S31" s="51">
        <v>4527.74</v>
      </c>
      <c r="T31" s="51">
        <v>14331.96</v>
      </c>
      <c r="U31" s="50">
        <v>0</v>
      </c>
      <c r="V31" s="51">
        <v>0</v>
      </c>
      <c r="W31" s="50">
        <v>9800.52</v>
      </c>
      <c r="X31" s="50">
        <v>0</v>
      </c>
      <c r="Y31" s="50">
        <v>0</v>
      </c>
      <c r="Z31" s="50">
        <v>0</v>
      </c>
    </row>
    <row r="32" spans="1:26" x14ac:dyDescent="0.2">
      <c r="A32" s="51" t="s">
        <v>31</v>
      </c>
      <c r="B32" s="51">
        <f>+C32+D32+J32+SUM(Q32:V32)+W32+Y32</f>
        <v>9801751</v>
      </c>
      <c r="C32" s="50">
        <v>3243654</v>
      </c>
      <c r="D32" s="50">
        <f t="shared" si="2"/>
        <v>136504.53</v>
      </c>
      <c r="E32" s="50">
        <v>0</v>
      </c>
      <c r="F32" s="50">
        <v>0</v>
      </c>
      <c r="G32" s="50">
        <v>3200</v>
      </c>
      <c r="H32" s="51">
        <v>133304.53</v>
      </c>
      <c r="I32" s="6"/>
      <c r="J32" s="50">
        <f t="shared" si="3"/>
        <v>5065685.87</v>
      </c>
      <c r="K32" s="50">
        <v>3672608</v>
      </c>
      <c r="L32" s="50">
        <v>1032211.46</v>
      </c>
      <c r="M32" s="50">
        <v>238816.82</v>
      </c>
      <c r="N32" s="50">
        <v>122049.59</v>
      </c>
      <c r="O32" s="13"/>
      <c r="P32" s="51" t="s">
        <v>31</v>
      </c>
      <c r="Q32" s="50">
        <v>0</v>
      </c>
      <c r="R32" s="51">
        <v>250393.69</v>
      </c>
      <c r="S32" s="51">
        <v>237625.29</v>
      </c>
      <c r="T32" s="51">
        <v>755793.62</v>
      </c>
      <c r="U32" s="50">
        <v>0</v>
      </c>
      <c r="V32" s="51">
        <v>112094</v>
      </c>
      <c r="W32" s="50">
        <v>0</v>
      </c>
      <c r="X32" s="50">
        <v>69962</v>
      </c>
      <c r="Y32" s="50">
        <v>0</v>
      </c>
      <c r="Z32" s="50">
        <v>0</v>
      </c>
    </row>
    <row r="33" spans="1:28" x14ac:dyDescent="0.2">
      <c r="A33" s="51" t="s">
        <v>32</v>
      </c>
      <c r="B33" s="51">
        <f>+C33+D33+J33+SUM(Q33:V33)+W33+Y33</f>
        <v>2246318.25</v>
      </c>
      <c r="C33" s="50">
        <v>719513</v>
      </c>
      <c r="D33" s="50">
        <f t="shared" si="2"/>
        <v>6028</v>
      </c>
      <c r="E33" s="50">
        <v>0</v>
      </c>
      <c r="F33" s="50">
        <v>0</v>
      </c>
      <c r="G33" s="50">
        <v>0</v>
      </c>
      <c r="H33" s="51">
        <v>6028</v>
      </c>
      <c r="I33" s="6"/>
      <c r="J33" s="50">
        <f t="shared" si="3"/>
        <v>1249757</v>
      </c>
      <c r="K33" s="50">
        <v>1013300</v>
      </c>
      <c r="L33" s="50">
        <v>98985</v>
      </c>
      <c r="M33" s="50">
        <v>132436</v>
      </c>
      <c r="N33" s="50">
        <v>5036</v>
      </c>
      <c r="O33" s="13"/>
      <c r="P33" s="51" t="s">
        <v>32</v>
      </c>
      <c r="Q33" s="50">
        <v>3892</v>
      </c>
      <c r="R33" s="51">
        <v>78434</v>
      </c>
      <c r="S33" s="51">
        <v>53056</v>
      </c>
      <c r="T33" s="51">
        <v>123683</v>
      </c>
      <c r="U33" s="50">
        <v>0</v>
      </c>
      <c r="V33" s="51">
        <v>309</v>
      </c>
      <c r="W33" s="50">
        <v>11646.25</v>
      </c>
      <c r="X33" s="50">
        <v>31918</v>
      </c>
      <c r="Y33" s="50">
        <v>0</v>
      </c>
      <c r="Z33" s="50">
        <v>0</v>
      </c>
    </row>
    <row r="34" spans="1:28" x14ac:dyDescent="0.2">
      <c r="A34" s="51"/>
      <c r="B34" s="151"/>
      <c r="C34" s="50"/>
      <c r="D34" s="50"/>
      <c r="E34" s="50"/>
      <c r="F34" s="50"/>
      <c r="G34" s="50"/>
      <c r="H34" s="51"/>
      <c r="I34" s="6"/>
      <c r="J34" s="50"/>
      <c r="K34" s="50"/>
      <c r="L34" s="50"/>
      <c r="M34" s="50"/>
      <c r="N34" s="50"/>
      <c r="O34" s="13"/>
      <c r="P34" s="51"/>
      <c r="Q34" s="50"/>
      <c r="R34" s="51"/>
      <c r="S34" s="51"/>
      <c r="T34" s="51"/>
      <c r="U34" s="50"/>
      <c r="V34" s="51"/>
      <c r="W34" s="50"/>
      <c r="X34" s="50"/>
      <c r="Y34" s="50"/>
      <c r="Z34" s="50"/>
    </row>
    <row r="35" spans="1:28" x14ac:dyDescent="0.2">
      <c r="A35" s="51" t="s">
        <v>33</v>
      </c>
      <c r="B35" s="51">
        <f>+C35+D35+J35+SUM(Q35:V35)+W35+Y35</f>
        <v>2804968.3100000005</v>
      </c>
      <c r="C35" s="50">
        <v>83550.37</v>
      </c>
      <c r="D35" s="50">
        <f t="shared" si="2"/>
        <v>2263477.87</v>
      </c>
      <c r="E35" s="50">
        <v>0</v>
      </c>
      <c r="F35" s="50">
        <v>0</v>
      </c>
      <c r="G35" s="50">
        <v>0</v>
      </c>
      <c r="H35" s="51">
        <v>2263477.87</v>
      </c>
      <c r="I35" s="6"/>
      <c r="J35" s="50">
        <f t="shared" si="3"/>
        <v>279574.11</v>
      </c>
      <c r="K35" s="50">
        <v>0</v>
      </c>
      <c r="L35" s="50">
        <v>0</v>
      </c>
      <c r="M35" s="50">
        <v>0</v>
      </c>
      <c r="N35" s="50">
        <v>279574.11</v>
      </c>
      <c r="O35" s="13"/>
      <c r="P35" s="51" t="s">
        <v>33</v>
      </c>
      <c r="Q35" s="50">
        <v>0</v>
      </c>
      <c r="R35" s="51">
        <v>0</v>
      </c>
      <c r="S35" s="51">
        <v>6198.2</v>
      </c>
      <c r="T35" s="51">
        <v>15671.33</v>
      </c>
      <c r="U35" s="50">
        <v>163.07</v>
      </c>
      <c r="V35" s="51">
        <v>30371.87</v>
      </c>
      <c r="W35" s="50">
        <v>125961.49</v>
      </c>
      <c r="X35" s="50">
        <v>0</v>
      </c>
      <c r="Y35" s="50">
        <v>0</v>
      </c>
      <c r="Z35" s="50">
        <v>0</v>
      </c>
    </row>
    <row r="36" spans="1:28" x14ac:dyDescent="0.2">
      <c r="A36" s="51" t="s">
        <v>34</v>
      </c>
      <c r="B36" s="51">
        <f>+C36+D36+J36+SUM(Q36:V36)+W36+Y36</f>
        <v>12888414.220000001</v>
      </c>
      <c r="C36" s="50">
        <v>4473340.67</v>
      </c>
      <c r="D36" s="50">
        <f t="shared" si="2"/>
        <v>342045.74</v>
      </c>
      <c r="E36" s="50">
        <v>0</v>
      </c>
      <c r="F36" s="50">
        <v>0</v>
      </c>
      <c r="G36" s="50">
        <v>0</v>
      </c>
      <c r="H36" s="51">
        <v>342045.74</v>
      </c>
      <c r="I36" s="6"/>
      <c r="J36" s="50">
        <f t="shared" si="3"/>
        <v>6170342.2300000004</v>
      </c>
      <c r="K36" s="50">
        <v>4107926.13</v>
      </c>
      <c r="L36" s="50">
        <v>1286405.19</v>
      </c>
      <c r="M36" s="50">
        <v>606928.43000000005</v>
      </c>
      <c r="N36" s="50">
        <v>169082.48</v>
      </c>
      <c r="O36" s="13"/>
      <c r="P36" s="51" t="s">
        <v>34</v>
      </c>
      <c r="Q36" s="50">
        <v>16713.45</v>
      </c>
      <c r="R36" s="51">
        <v>402195.92</v>
      </c>
      <c r="S36" s="51">
        <v>315267.8</v>
      </c>
      <c r="T36" s="51">
        <v>956399.14</v>
      </c>
      <c r="U36" s="50">
        <v>13839.64</v>
      </c>
      <c r="V36" s="51">
        <v>4594.75</v>
      </c>
      <c r="W36" s="50">
        <v>193674.88</v>
      </c>
      <c r="X36" s="50">
        <v>0</v>
      </c>
      <c r="Y36" s="50">
        <v>0</v>
      </c>
      <c r="Z36" s="50">
        <v>295708.27</v>
      </c>
    </row>
    <row r="37" spans="1:28" x14ac:dyDescent="0.2">
      <c r="A37" s="51" t="s">
        <v>35</v>
      </c>
      <c r="B37" s="51">
        <f>+C37+D37+J37+SUM(Q37:V37)+W37+Y37</f>
        <v>9349649.7100000009</v>
      </c>
      <c r="C37" s="50">
        <v>2917923.53</v>
      </c>
      <c r="D37" s="50">
        <f t="shared" si="2"/>
        <v>143555.76</v>
      </c>
      <c r="E37" s="50">
        <v>3200</v>
      </c>
      <c r="F37" s="50">
        <v>0</v>
      </c>
      <c r="G37" s="50">
        <v>4000</v>
      </c>
      <c r="H37" s="51">
        <v>136355.76</v>
      </c>
      <c r="I37" s="6"/>
      <c r="J37" s="50">
        <f t="shared" si="3"/>
        <v>4528166.37</v>
      </c>
      <c r="K37" s="50">
        <v>3853441.45</v>
      </c>
      <c r="L37" s="50">
        <v>0</v>
      </c>
      <c r="M37" s="50">
        <v>414466.24</v>
      </c>
      <c r="N37" s="50">
        <v>260258.68</v>
      </c>
      <c r="O37" s="13"/>
      <c r="P37" s="51" t="s">
        <v>35</v>
      </c>
      <c r="Q37" s="50">
        <v>82956.98</v>
      </c>
      <c r="R37" s="51">
        <v>171317.52</v>
      </c>
      <c r="S37" s="51">
        <v>213097.87</v>
      </c>
      <c r="T37" s="51">
        <v>682532.82</v>
      </c>
      <c r="U37" s="50">
        <v>473880.61</v>
      </c>
      <c r="V37" s="51">
        <v>14812.25</v>
      </c>
      <c r="W37" s="50">
        <v>121406</v>
      </c>
      <c r="X37" s="50">
        <v>0</v>
      </c>
      <c r="Y37" s="50">
        <v>0</v>
      </c>
      <c r="Z37" s="50">
        <v>0</v>
      </c>
    </row>
    <row r="38" spans="1:28" x14ac:dyDescent="0.2">
      <c r="A38" s="51" t="s">
        <v>36</v>
      </c>
      <c r="B38" s="51">
        <f>+C38+D38+J38+SUM(Q38:V38)+W38+Y38</f>
        <v>3169954.2600000002</v>
      </c>
      <c r="C38" s="50">
        <v>973649.22</v>
      </c>
      <c r="D38" s="50">
        <f t="shared" si="2"/>
        <v>8206.73</v>
      </c>
      <c r="E38" s="50">
        <v>0</v>
      </c>
      <c r="F38" s="50">
        <v>0</v>
      </c>
      <c r="G38" s="50">
        <v>0</v>
      </c>
      <c r="H38" s="51">
        <v>8206.73</v>
      </c>
      <c r="I38" s="6"/>
      <c r="J38" s="50">
        <f t="shared" si="3"/>
        <v>1864664.04</v>
      </c>
      <c r="K38" s="50">
        <v>1277278.7</v>
      </c>
      <c r="L38" s="50">
        <v>303567.18</v>
      </c>
      <c r="M38" s="50">
        <v>230478.32</v>
      </c>
      <c r="N38" s="50">
        <v>53339.839999999997</v>
      </c>
      <c r="O38" s="13"/>
      <c r="P38" s="51" t="s">
        <v>36</v>
      </c>
      <c r="Q38" s="50">
        <v>1040.05</v>
      </c>
      <c r="R38" s="51">
        <v>0</v>
      </c>
      <c r="S38" s="51">
        <v>70688.84</v>
      </c>
      <c r="T38" s="51">
        <v>230352.63</v>
      </c>
      <c r="U38" s="50">
        <v>0</v>
      </c>
      <c r="V38" s="51">
        <v>20273.79</v>
      </c>
      <c r="W38" s="50">
        <v>1078.96</v>
      </c>
      <c r="X38" s="50">
        <v>0</v>
      </c>
      <c r="Y38" s="50">
        <v>0</v>
      </c>
      <c r="Z38" s="50">
        <v>0</v>
      </c>
    </row>
    <row r="39" spans="1:28" x14ac:dyDescent="0.2">
      <c r="B39" s="1" t="s">
        <v>214</v>
      </c>
    </row>
    <row r="40" spans="1:28" ht="14.25" customHeight="1" x14ac:dyDescent="0.2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Q40" s="15"/>
      <c r="W40" s="15"/>
      <c r="X40" s="15"/>
      <c r="Y40" s="15"/>
      <c r="Z40" s="15"/>
    </row>
    <row r="41" spans="1:28" ht="14.25" customHeight="1" x14ac:dyDescent="0.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Q41" s="15"/>
      <c r="W41" s="15"/>
      <c r="X41" s="15"/>
      <c r="Y41" s="15"/>
      <c r="Z41" s="15"/>
    </row>
    <row r="42" spans="1:28" ht="14.25" customHeight="1" x14ac:dyDescent="0.2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Q42" s="15"/>
      <c r="R42" s="218"/>
      <c r="W42" s="15"/>
      <c r="X42" s="15"/>
      <c r="Y42" s="15"/>
      <c r="Z42" s="15"/>
    </row>
    <row r="43" spans="1:28" s="28" customFormat="1" x14ac:dyDescent="0.2">
      <c r="C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Q43" s="168"/>
      <c r="R43" s="168"/>
      <c r="W43" s="168"/>
      <c r="X43" s="168"/>
      <c r="Z43" s="168"/>
    </row>
    <row r="44" spans="1:28" s="168" customFormat="1" x14ac:dyDescent="0.2">
      <c r="A44" s="28"/>
      <c r="P44" s="28"/>
      <c r="AB44" s="28"/>
    </row>
    <row r="45" spans="1:28" s="168" customFormat="1" x14ac:dyDescent="0.2">
      <c r="A45" s="28"/>
      <c r="P45" s="28"/>
      <c r="AB45" s="28"/>
    </row>
    <row r="46" spans="1:28" s="28" customFormat="1" x14ac:dyDescent="0.2">
      <c r="K46" s="66"/>
    </row>
    <row r="47" spans="1:28" s="28" customFormat="1" x14ac:dyDescent="0.2">
      <c r="K47" s="66"/>
    </row>
    <row r="48" spans="1:28" s="28" customFormat="1" x14ac:dyDescent="0.2">
      <c r="K48" s="66"/>
      <c r="AA48" s="168"/>
    </row>
    <row r="49" spans="3:28" s="28" customFormat="1" x14ac:dyDescent="0.2">
      <c r="K49" s="66"/>
      <c r="AA49" s="168"/>
    </row>
    <row r="50" spans="3:28" s="28" customFormat="1" x14ac:dyDescent="0.2">
      <c r="K50" s="66"/>
      <c r="AA50" s="168"/>
    </row>
    <row r="51" spans="3:28" s="28" customFormat="1" x14ac:dyDescent="0.2">
      <c r="K51" s="66"/>
      <c r="AA51" s="168"/>
    </row>
    <row r="52" spans="3:28" s="28" customFormat="1" x14ac:dyDescent="0.2">
      <c r="K52" s="66"/>
      <c r="AA52" s="168"/>
    </row>
    <row r="53" spans="3:28" s="28" customFormat="1" x14ac:dyDescent="0.2">
      <c r="K53" s="66"/>
      <c r="AA53" s="168"/>
    </row>
    <row r="54" spans="3:28" s="28" customFormat="1" x14ac:dyDescent="0.2">
      <c r="C54" s="168"/>
      <c r="E54" s="168"/>
      <c r="F54" s="168"/>
      <c r="G54" s="168"/>
      <c r="H54" s="168"/>
      <c r="I54" s="168"/>
      <c r="J54" s="168"/>
      <c r="K54" s="66"/>
      <c r="L54" s="168"/>
      <c r="M54" s="168"/>
      <c r="N54" s="168"/>
      <c r="O54" s="168"/>
      <c r="Q54" s="168"/>
      <c r="R54" s="168"/>
      <c r="W54" s="168"/>
      <c r="X54" s="168"/>
      <c r="Z54" s="168"/>
      <c r="AA54" s="168"/>
      <c r="AB54" s="168"/>
    </row>
    <row r="55" spans="3:28" s="28" customFormat="1" x14ac:dyDescent="0.2">
      <c r="C55" s="168"/>
      <c r="E55" s="168"/>
      <c r="F55" s="168"/>
      <c r="G55" s="168"/>
      <c r="H55" s="168"/>
      <c r="I55" s="168"/>
      <c r="J55" s="168"/>
      <c r="K55" s="66"/>
      <c r="L55" s="168"/>
      <c r="M55" s="168"/>
      <c r="N55" s="168"/>
      <c r="O55" s="168"/>
      <c r="Q55" s="168"/>
      <c r="R55" s="168"/>
      <c r="W55" s="168"/>
      <c r="X55" s="168"/>
      <c r="Z55" s="168"/>
      <c r="AA55" s="168"/>
      <c r="AB55" s="168"/>
    </row>
    <row r="56" spans="3:28" s="28" customFormat="1" x14ac:dyDescent="0.2">
      <c r="C56" s="168"/>
      <c r="E56" s="168"/>
      <c r="F56" s="168"/>
      <c r="G56" s="168"/>
      <c r="H56" s="168"/>
      <c r="I56" s="168"/>
      <c r="J56" s="168"/>
      <c r="K56" s="66"/>
      <c r="L56" s="168"/>
      <c r="M56" s="168"/>
      <c r="N56" s="168"/>
      <c r="O56" s="168"/>
      <c r="Q56" s="168"/>
      <c r="R56" s="168"/>
      <c r="W56" s="168"/>
      <c r="X56" s="168"/>
      <c r="Z56" s="168"/>
      <c r="AA56" s="168"/>
      <c r="AB56" s="168"/>
    </row>
    <row r="57" spans="3:28" s="28" customFormat="1" x14ac:dyDescent="0.2">
      <c r="K57" s="66"/>
      <c r="AA57" s="168"/>
      <c r="AB57" s="168"/>
    </row>
    <row r="58" spans="3:28" s="28" customFormat="1" x14ac:dyDescent="0.2">
      <c r="K58" s="66"/>
      <c r="AA58" s="168"/>
      <c r="AB58" s="168"/>
    </row>
    <row r="59" spans="3:28" s="28" customFormat="1" x14ac:dyDescent="0.2">
      <c r="K59" s="66"/>
    </row>
    <row r="60" spans="3:28" s="28" customFormat="1" x14ac:dyDescent="0.2">
      <c r="K60" s="66"/>
    </row>
    <row r="61" spans="3:28" s="28" customFormat="1" x14ac:dyDescent="0.2">
      <c r="K61" s="66"/>
    </row>
    <row r="62" spans="3:28" s="28" customFormat="1" x14ac:dyDescent="0.2">
      <c r="K62" s="66"/>
    </row>
    <row r="63" spans="3:28" s="28" customFormat="1" x14ac:dyDescent="0.2">
      <c r="K63" s="66"/>
    </row>
    <row r="64" spans="3:28" s="28" customFormat="1" x14ac:dyDescent="0.2">
      <c r="K64" s="66"/>
    </row>
    <row r="65" spans="11:27" s="28" customFormat="1" x14ac:dyDescent="0.2">
      <c r="K65" s="66"/>
    </row>
    <row r="66" spans="11:27" s="28" customFormat="1" x14ac:dyDescent="0.2">
      <c r="K66" s="66"/>
    </row>
    <row r="67" spans="11:27" s="28" customFormat="1" x14ac:dyDescent="0.2">
      <c r="K67" s="66"/>
    </row>
    <row r="68" spans="11:27" s="28" customFormat="1" x14ac:dyDescent="0.2">
      <c r="K68" s="66"/>
    </row>
    <row r="69" spans="11:27" s="28" customFormat="1" x14ac:dyDescent="0.2">
      <c r="K69" s="66"/>
    </row>
    <row r="70" spans="11:27" s="28" customFormat="1" x14ac:dyDescent="0.2">
      <c r="K70" s="66"/>
    </row>
    <row r="71" spans="11:27" s="28" customFormat="1" x14ac:dyDescent="0.2">
      <c r="K71" s="66"/>
    </row>
    <row r="72" spans="11:27" s="28" customFormat="1" x14ac:dyDescent="0.2">
      <c r="K72" s="66"/>
    </row>
    <row r="73" spans="11:27" s="28" customFormat="1" x14ac:dyDescent="0.2">
      <c r="K73" s="66"/>
    </row>
    <row r="74" spans="11:27" s="28" customFormat="1" x14ac:dyDescent="0.2">
      <c r="K74" s="66"/>
    </row>
    <row r="75" spans="11:27" s="28" customFormat="1" x14ac:dyDescent="0.2">
      <c r="K75" s="66"/>
      <c r="AA75" s="168"/>
    </row>
    <row r="77" spans="11:27" s="28" customFormat="1" x14ac:dyDescent="0.2">
      <c r="K77" s="66"/>
    </row>
    <row r="78" spans="11:27" s="28" customFormat="1" x14ac:dyDescent="0.2">
      <c r="K78" s="66"/>
    </row>
    <row r="79" spans="11:27" s="28" customFormat="1" x14ac:dyDescent="0.2">
      <c r="K79" s="66"/>
    </row>
    <row r="80" spans="11:27" s="28" customFormat="1" x14ac:dyDescent="0.2">
      <c r="K80" s="66"/>
    </row>
    <row r="81" spans="10:28" x14ac:dyDescent="0.2">
      <c r="W81" s="28"/>
      <c r="X81" s="28"/>
      <c r="Y81" s="28"/>
      <c r="Z81" s="28"/>
      <c r="AA81" s="28"/>
      <c r="AB81" s="28"/>
    </row>
    <row r="82" spans="10:28" s="28" customFormat="1" x14ac:dyDescent="0.2">
      <c r="J82" s="66"/>
      <c r="W82" s="1"/>
      <c r="X82" s="1"/>
      <c r="Y82" s="1"/>
      <c r="Z82" s="1"/>
    </row>
    <row r="83" spans="10:28" s="28" customFormat="1" x14ac:dyDescent="0.2">
      <c r="J83" s="66"/>
    </row>
    <row r="84" spans="10:28" s="28" customFormat="1" x14ac:dyDescent="0.2">
      <c r="J84" s="66"/>
    </row>
    <row r="85" spans="10:28" s="28" customFormat="1" x14ac:dyDescent="0.2">
      <c r="J85" s="66"/>
    </row>
    <row r="86" spans="10:28" x14ac:dyDescent="0.2">
      <c r="W86" s="28"/>
      <c r="X86" s="28"/>
      <c r="Y86" s="28"/>
      <c r="Z86" s="28"/>
      <c r="AA86" s="28"/>
      <c r="AB86" s="28"/>
    </row>
    <row r="87" spans="10:28" s="28" customFormat="1" x14ac:dyDescent="0.2">
      <c r="J87" s="66"/>
      <c r="W87" s="1"/>
      <c r="X87" s="1"/>
      <c r="Y87" s="1"/>
      <c r="Z87" s="1"/>
    </row>
    <row r="88" spans="10:28" s="28" customFormat="1" x14ac:dyDescent="0.2">
      <c r="J88" s="66"/>
    </row>
    <row r="89" spans="10:28" s="28" customFormat="1" x14ac:dyDescent="0.2">
      <c r="J89" s="66"/>
    </row>
    <row r="90" spans="10:28" s="28" customFormat="1" x14ac:dyDescent="0.2">
      <c r="J90" s="66"/>
    </row>
    <row r="91" spans="10:28" s="28" customFormat="1" x14ac:dyDescent="0.2">
      <c r="J91" s="66"/>
    </row>
    <row r="92" spans="10:28" s="28" customFormat="1" x14ac:dyDescent="0.2">
      <c r="J92" s="66"/>
    </row>
    <row r="93" spans="10:28" s="28" customFormat="1" x14ac:dyDescent="0.2">
      <c r="J93" s="66"/>
    </row>
    <row r="94" spans="10:28" s="28" customFormat="1" x14ac:dyDescent="0.2">
      <c r="J94" s="66"/>
    </row>
    <row r="95" spans="10:28" s="28" customFormat="1" x14ac:dyDescent="0.2">
      <c r="J95" s="66"/>
    </row>
    <row r="96" spans="10:28" s="28" customFormat="1" x14ac:dyDescent="0.2">
      <c r="J96" s="66"/>
      <c r="AA96" s="1"/>
      <c r="AB96" s="1"/>
    </row>
    <row r="97" spans="10:28" s="28" customFormat="1" x14ac:dyDescent="0.2">
      <c r="J97" s="66"/>
    </row>
    <row r="98" spans="10:28" s="28" customFormat="1" x14ac:dyDescent="0.2">
      <c r="J98" s="66"/>
    </row>
    <row r="99" spans="10:28" s="28" customFormat="1" x14ac:dyDescent="0.2">
      <c r="J99" s="66"/>
    </row>
    <row r="100" spans="10:28" s="28" customFormat="1" x14ac:dyDescent="0.2">
      <c r="J100" s="66"/>
    </row>
    <row r="101" spans="10:28" s="28" customFormat="1" x14ac:dyDescent="0.2">
      <c r="J101" s="66"/>
      <c r="AA101" s="1"/>
      <c r="AB101" s="1"/>
    </row>
    <row r="102" spans="10:28" s="28" customFormat="1" x14ac:dyDescent="0.2">
      <c r="J102" s="66"/>
    </row>
    <row r="103" spans="10:28" s="28" customFormat="1" x14ac:dyDescent="0.2">
      <c r="J103" s="66"/>
    </row>
    <row r="104" spans="10:28" s="28" customFormat="1" x14ac:dyDescent="0.2">
      <c r="J104" s="66"/>
    </row>
    <row r="105" spans="10:28" s="28" customFormat="1" x14ac:dyDescent="0.2">
      <c r="J105" s="66"/>
    </row>
    <row r="106" spans="10:28" s="28" customFormat="1" x14ac:dyDescent="0.2">
      <c r="J106" s="66"/>
    </row>
    <row r="107" spans="10:28" s="28" customFormat="1" x14ac:dyDescent="0.2">
      <c r="J107" s="66"/>
    </row>
    <row r="108" spans="10:28" s="28" customFormat="1" x14ac:dyDescent="0.2">
      <c r="J108" s="66"/>
    </row>
    <row r="109" spans="10:28" s="28" customFormat="1" x14ac:dyDescent="0.2">
      <c r="J109" s="66"/>
    </row>
    <row r="110" spans="10:28" s="28" customFormat="1" x14ac:dyDescent="0.2">
      <c r="J110" s="66"/>
    </row>
    <row r="111" spans="10:28" s="28" customFormat="1" x14ac:dyDescent="0.2">
      <c r="J111" s="66"/>
    </row>
    <row r="112" spans="10:28" s="28" customFormat="1" x14ac:dyDescent="0.2">
      <c r="J112" s="66"/>
    </row>
    <row r="113" spans="23:28" x14ac:dyDescent="0.2">
      <c r="W113" s="28"/>
      <c r="X113" s="28"/>
      <c r="Y113" s="28"/>
      <c r="Z113" s="28"/>
      <c r="AA113" s="28"/>
      <c r="AB113" s="28"/>
    </row>
    <row r="114" spans="23:28" x14ac:dyDescent="0.2">
      <c r="W114" s="28"/>
      <c r="X114" s="28"/>
      <c r="Y114" s="28"/>
      <c r="Z114" s="28"/>
      <c r="AA114" s="28"/>
      <c r="AB114" s="28"/>
    </row>
    <row r="115" spans="23:28" x14ac:dyDescent="0.2">
      <c r="AA115" s="28"/>
      <c r="AB115" s="28"/>
    </row>
    <row r="116" spans="23:28" x14ac:dyDescent="0.2">
      <c r="AA116" s="28"/>
      <c r="AB116" s="28"/>
    </row>
    <row r="117" spans="23:28" x14ac:dyDescent="0.2">
      <c r="AA117" s="28"/>
      <c r="AB117" s="28"/>
    </row>
    <row r="118" spans="23:28" x14ac:dyDescent="0.2">
      <c r="AA118" s="28"/>
      <c r="AB118" s="28"/>
    </row>
    <row r="119" spans="23:28" x14ac:dyDescent="0.2">
      <c r="AA119" s="28"/>
      <c r="AB119" s="28"/>
    </row>
    <row r="120" spans="23:28" x14ac:dyDescent="0.2">
      <c r="AA120" s="28"/>
      <c r="AB120" s="28"/>
    </row>
    <row r="121" spans="23:28" x14ac:dyDescent="0.2">
      <c r="AA121" s="28"/>
      <c r="AB121" s="28"/>
    </row>
    <row r="122" spans="23:28" x14ac:dyDescent="0.2">
      <c r="AA122" s="28"/>
      <c r="AB122" s="28"/>
    </row>
    <row r="123" spans="23:28" x14ac:dyDescent="0.2">
      <c r="AA123" s="28"/>
      <c r="AB123" s="28"/>
    </row>
    <row r="124" spans="23:28" x14ac:dyDescent="0.2">
      <c r="AA124" s="28"/>
      <c r="AB124" s="28"/>
    </row>
    <row r="125" spans="23:28" x14ac:dyDescent="0.2">
      <c r="AA125" s="28"/>
      <c r="AB125" s="28"/>
    </row>
    <row r="126" spans="23:28" x14ac:dyDescent="0.2">
      <c r="AA126" s="28"/>
      <c r="AB126" s="28"/>
    </row>
    <row r="127" spans="23:28" x14ac:dyDescent="0.2">
      <c r="AA127" s="28"/>
      <c r="AB127" s="28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colBreaks count="1" manualBreakCount="1">
    <brk id="14" max="39" man="1"/>
  </colBreaks>
  <ignoredErrors>
    <ignoredError sqref="J11:J38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/>
  <dimension ref="B1:P103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8.5703125" style="55" customWidth="1"/>
    <col min="3" max="3" width="16.42578125" style="55" customWidth="1"/>
    <col min="4" max="4" width="13.42578125" style="55" bestFit="1" customWidth="1"/>
    <col min="5" max="5" width="16.7109375" style="55" customWidth="1"/>
    <col min="6" max="6" width="13.7109375" style="55" customWidth="1"/>
    <col min="7" max="8" width="15.140625" style="55" customWidth="1"/>
    <col min="9" max="9" width="14.85546875" style="55" customWidth="1"/>
    <col min="10" max="10" width="15" style="55" customWidth="1"/>
    <col min="11" max="11" width="14.7109375" style="55" customWidth="1"/>
    <col min="12" max="12" width="13.140625" style="55" customWidth="1"/>
    <col min="13" max="16384" width="9.140625" style="55"/>
  </cols>
  <sheetData>
    <row r="1" spans="2:16" x14ac:dyDescent="0.2">
      <c r="B1" s="57"/>
      <c r="C1" s="57"/>
      <c r="D1" s="57"/>
      <c r="E1" s="57"/>
      <c r="F1" s="57" t="s">
        <v>136</v>
      </c>
      <c r="G1" s="57"/>
      <c r="H1" s="57"/>
      <c r="I1" s="57"/>
      <c r="J1" s="57"/>
      <c r="K1" s="57"/>
    </row>
    <row r="2" spans="2:16" x14ac:dyDescent="0.2">
      <c r="C2" s="223"/>
    </row>
    <row r="3" spans="2:16" x14ac:dyDescent="0.2">
      <c r="B3" s="57"/>
      <c r="C3" s="57"/>
      <c r="D3" s="57"/>
      <c r="E3" s="57"/>
      <c r="F3" s="57" t="s">
        <v>277</v>
      </c>
      <c r="G3" s="57"/>
      <c r="H3" s="57"/>
      <c r="I3" s="57"/>
      <c r="J3" s="57"/>
      <c r="K3" s="57"/>
    </row>
    <row r="4" spans="2:16" x14ac:dyDescent="0.2"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2:16" x14ac:dyDescent="0.2">
      <c r="B5" s="91"/>
      <c r="C5" s="91"/>
      <c r="D5" s="91"/>
      <c r="E5" s="91"/>
      <c r="F5" s="91"/>
      <c r="G5" s="91"/>
      <c r="H5" s="212" t="s">
        <v>88</v>
      </c>
      <c r="I5" s="212"/>
      <c r="J5" s="212"/>
      <c r="K5" s="212"/>
      <c r="L5" s="91"/>
    </row>
    <row r="6" spans="2:16" ht="12.75" customHeight="1" x14ac:dyDescent="0.2">
      <c r="B6" s="90" t="s">
        <v>37</v>
      </c>
      <c r="C6" s="213" t="s">
        <v>162</v>
      </c>
      <c r="D6" s="213" t="s">
        <v>0</v>
      </c>
      <c r="E6" s="91"/>
      <c r="F6" s="213" t="s">
        <v>5</v>
      </c>
      <c r="G6" s="91"/>
      <c r="H6" s="71"/>
      <c r="I6" s="38"/>
      <c r="J6" s="38"/>
      <c r="K6" s="38" t="s">
        <v>241</v>
      </c>
      <c r="L6" s="91"/>
    </row>
    <row r="7" spans="2:16" ht="12.75" customHeight="1" x14ac:dyDescent="0.2">
      <c r="B7" s="90" t="s">
        <v>38</v>
      </c>
      <c r="C7" s="213" t="s">
        <v>94</v>
      </c>
      <c r="D7" s="91" t="s">
        <v>160</v>
      </c>
      <c r="E7" s="213" t="s">
        <v>3</v>
      </c>
      <c r="F7" s="91" t="s">
        <v>1</v>
      </c>
      <c r="G7" s="91" t="s">
        <v>7</v>
      </c>
      <c r="H7" s="91"/>
      <c r="I7" s="119" t="s">
        <v>86</v>
      </c>
      <c r="J7" s="38" t="s">
        <v>238</v>
      </c>
      <c r="K7" s="119" t="s">
        <v>242</v>
      </c>
      <c r="L7" s="91"/>
    </row>
    <row r="8" spans="2:16" x14ac:dyDescent="0.2">
      <c r="B8" s="90" t="s">
        <v>39</v>
      </c>
      <c r="C8" s="224" t="s">
        <v>95</v>
      </c>
      <c r="D8" s="91" t="s">
        <v>161</v>
      </c>
      <c r="E8" s="91" t="s">
        <v>159</v>
      </c>
      <c r="F8" s="213" t="s">
        <v>6</v>
      </c>
      <c r="G8" s="213" t="s">
        <v>8</v>
      </c>
      <c r="H8" s="91" t="s">
        <v>93</v>
      </c>
      <c r="I8" s="119" t="s">
        <v>240</v>
      </c>
      <c r="J8" s="119" t="s">
        <v>239</v>
      </c>
      <c r="K8" s="119" t="s">
        <v>243</v>
      </c>
      <c r="L8" s="213" t="s">
        <v>10</v>
      </c>
    </row>
    <row r="9" spans="2:16" s="225" customFormat="1" x14ac:dyDescent="0.2">
      <c r="B9" s="214" t="s">
        <v>13</v>
      </c>
      <c r="C9" s="76">
        <f t="shared" ref="C9:K9" si="0">SUM(C11:C38)</f>
        <v>1501466205.9700003</v>
      </c>
      <c r="D9" s="76">
        <f t="shared" si="0"/>
        <v>8318906.1399999997</v>
      </c>
      <c r="E9" s="76">
        <f t="shared" si="0"/>
        <v>970017345.04999995</v>
      </c>
      <c r="F9" s="76">
        <f t="shared" si="0"/>
        <v>11226457.27</v>
      </c>
      <c r="G9" s="76">
        <f t="shared" si="0"/>
        <v>389937901.13999999</v>
      </c>
      <c r="H9" s="76">
        <f t="shared" si="0"/>
        <v>120910665.36999997</v>
      </c>
      <c r="I9" s="76">
        <f t="shared" si="0"/>
        <v>80088083.010000005</v>
      </c>
      <c r="J9" s="76">
        <f>SUM(J11:J38)</f>
        <v>42091668.280000001</v>
      </c>
      <c r="K9" s="76">
        <f t="shared" si="0"/>
        <v>19714956.219999999</v>
      </c>
      <c r="L9" s="76">
        <f t="shared" ref="L9" si="1">SUM(L11:L38)</f>
        <v>1054931</v>
      </c>
    </row>
    <row r="10" spans="2:16" x14ac:dyDescent="0.2">
      <c r="B10" s="93"/>
      <c r="C10" s="151"/>
      <c r="D10" s="51"/>
      <c r="E10" s="151"/>
      <c r="F10" s="151"/>
      <c r="G10" s="151"/>
      <c r="H10" s="151"/>
      <c r="I10" s="151"/>
      <c r="J10" s="151"/>
      <c r="K10" s="151"/>
      <c r="L10" s="151"/>
      <c r="N10" s="1"/>
      <c r="O10" s="1"/>
      <c r="P10" s="1"/>
    </row>
    <row r="11" spans="2:16" x14ac:dyDescent="0.2">
      <c r="B11" s="93" t="s">
        <v>14</v>
      </c>
      <c r="C11" s="50">
        <f>SUM(D11:H11)+L11</f>
        <v>6485967.5</v>
      </c>
      <c r="D11" s="50">
        <v>0</v>
      </c>
      <c r="E11" s="50">
        <v>0</v>
      </c>
      <c r="F11" s="50">
        <v>0</v>
      </c>
      <c r="G11" s="50">
        <v>6485967.5</v>
      </c>
      <c r="H11" s="50">
        <f>SUM(I11:K11)</f>
        <v>0</v>
      </c>
      <c r="I11" s="50">
        <v>0</v>
      </c>
      <c r="J11" s="50">
        <v>0</v>
      </c>
      <c r="K11" s="50">
        <v>0</v>
      </c>
      <c r="L11" s="50">
        <v>0</v>
      </c>
      <c r="N11" s="1"/>
      <c r="O11" s="1"/>
      <c r="P11" s="1"/>
    </row>
    <row r="12" spans="2:16" x14ac:dyDescent="0.2">
      <c r="B12" s="93" t="s">
        <v>15</v>
      </c>
      <c r="C12" s="50">
        <f t="shared" ref="C12:C38" si="2">SUM(D12:H12)+L12</f>
        <v>197551285</v>
      </c>
      <c r="D12" s="50">
        <v>0</v>
      </c>
      <c r="E12" s="50">
        <v>181404456</v>
      </c>
      <c r="F12" s="50">
        <v>4036708</v>
      </c>
      <c r="G12" s="50">
        <v>0</v>
      </c>
      <c r="H12" s="50">
        <f>SUM(I12:K12)</f>
        <v>12110121</v>
      </c>
      <c r="I12" s="50">
        <v>12110121</v>
      </c>
      <c r="J12" s="50">
        <v>0</v>
      </c>
      <c r="K12" s="50">
        <v>0</v>
      </c>
      <c r="L12" s="50">
        <v>0</v>
      </c>
      <c r="N12" s="1"/>
      <c r="O12" s="1"/>
      <c r="P12" s="1"/>
    </row>
    <row r="13" spans="2:16" x14ac:dyDescent="0.2">
      <c r="B13" s="77" t="s">
        <v>16</v>
      </c>
      <c r="C13" s="50">
        <f t="shared" si="2"/>
        <v>365958863.90000004</v>
      </c>
      <c r="D13" s="50">
        <v>92700</v>
      </c>
      <c r="E13" s="50">
        <v>28285003.210000001</v>
      </c>
      <c r="F13" s="50">
        <v>4921970.95</v>
      </c>
      <c r="G13" s="50">
        <v>328775499.63999999</v>
      </c>
      <c r="H13" s="50">
        <f>SUM(I13:K13)</f>
        <v>3883690.1</v>
      </c>
      <c r="I13" s="50">
        <v>198042.19</v>
      </c>
      <c r="J13" s="50">
        <v>3685647.91</v>
      </c>
      <c r="K13" s="50">
        <v>0</v>
      </c>
      <c r="L13" s="50">
        <v>0</v>
      </c>
      <c r="N13" s="1"/>
      <c r="O13" s="1"/>
      <c r="P13" s="1"/>
    </row>
    <row r="14" spans="2:16" x14ac:dyDescent="0.2">
      <c r="B14" s="77" t="s">
        <v>17</v>
      </c>
      <c r="C14" s="50">
        <f t="shared" si="2"/>
        <v>83937731.329999998</v>
      </c>
      <c r="D14" s="50">
        <v>0</v>
      </c>
      <c r="E14" s="50">
        <v>83937731.329999998</v>
      </c>
      <c r="F14" s="50">
        <v>0</v>
      </c>
      <c r="G14" s="50">
        <v>0</v>
      </c>
      <c r="H14" s="50">
        <f>SUM(I14:K14)</f>
        <v>0</v>
      </c>
      <c r="I14" s="50">
        <v>0</v>
      </c>
      <c r="J14" s="50">
        <v>0</v>
      </c>
      <c r="K14" s="50">
        <v>0</v>
      </c>
      <c r="L14" s="50">
        <v>0</v>
      </c>
      <c r="N14" s="1"/>
      <c r="O14" s="1"/>
      <c r="P14" s="1"/>
    </row>
    <row r="15" spans="2:16" x14ac:dyDescent="0.2">
      <c r="B15" s="77" t="s">
        <v>18</v>
      </c>
      <c r="C15" s="50">
        <f t="shared" si="2"/>
        <v>13169148.25</v>
      </c>
      <c r="D15" s="50">
        <v>0</v>
      </c>
      <c r="E15" s="50">
        <v>0</v>
      </c>
      <c r="F15" s="50">
        <v>0</v>
      </c>
      <c r="G15" s="50">
        <v>0</v>
      </c>
      <c r="H15" s="50">
        <f>SUM(I15:K15)</f>
        <v>13169148.25</v>
      </c>
      <c r="I15" s="50">
        <v>13169148.25</v>
      </c>
      <c r="J15" s="50">
        <v>0</v>
      </c>
      <c r="K15" s="50">
        <v>0</v>
      </c>
      <c r="L15" s="50">
        <v>0</v>
      </c>
      <c r="N15" s="1"/>
      <c r="O15" s="1"/>
      <c r="P15" s="1"/>
    </row>
    <row r="16" spans="2:16" x14ac:dyDescent="0.2">
      <c r="B16" s="77"/>
      <c r="C16" s="50"/>
      <c r="D16" s="50"/>
      <c r="E16" s="50"/>
      <c r="F16" s="50"/>
      <c r="G16" s="50"/>
      <c r="H16" s="50"/>
      <c r="I16" s="50"/>
      <c r="J16" s="50">
        <v>3685647.91</v>
      </c>
      <c r="K16" s="50"/>
      <c r="L16" s="50"/>
      <c r="N16" s="1"/>
      <c r="O16" s="1"/>
      <c r="P16" s="1"/>
    </row>
    <row r="17" spans="2:16" x14ac:dyDescent="0.2">
      <c r="B17" s="77" t="s">
        <v>19</v>
      </c>
      <c r="C17" s="50">
        <f t="shared" si="2"/>
        <v>3844348.64</v>
      </c>
      <c r="D17" s="50">
        <v>0</v>
      </c>
      <c r="E17" s="50">
        <v>3829110.32</v>
      </c>
      <c r="F17" s="50">
        <v>6454.12</v>
      </c>
      <c r="G17" s="50">
        <v>0</v>
      </c>
      <c r="H17" s="50">
        <f>SUM(I17:K17)</f>
        <v>8784.2000000000007</v>
      </c>
      <c r="I17" s="50">
        <v>0</v>
      </c>
      <c r="J17" s="50">
        <v>0</v>
      </c>
      <c r="K17" s="50">
        <v>8784.2000000000007</v>
      </c>
      <c r="L17" s="50">
        <v>0</v>
      </c>
      <c r="N17" s="1"/>
      <c r="O17" s="1"/>
      <c r="P17" s="1"/>
    </row>
    <row r="18" spans="2:16" x14ac:dyDescent="0.2">
      <c r="B18" s="77" t="s">
        <v>20</v>
      </c>
      <c r="C18" s="50">
        <f t="shared" si="2"/>
        <v>61748008.750000007</v>
      </c>
      <c r="D18" s="50">
        <v>0</v>
      </c>
      <c r="E18" s="50">
        <v>61442032.030000001</v>
      </c>
      <c r="F18" s="50">
        <v>40690.839999999997</v>
      </c>
      <c r="G18" s="50">
        <v>0</v>
      </c>
      <c r="H18" s="50">
        <f>SUM(I18:K18)</f>
        <v>265285.88</v>
      </c>
      <c r="I18" s="50">
        <v>0</v>
      </c>
      <c r="J18" s="50">
        <v>265285.88</v>
      </c>
      <c r="K18" s="50">
        <v>0</v>
      </c>
      <c r="L18" s="50">
        <v>0</v>
      </c>
      <c r="N18" s="1"/>
      <c r="O18" s="1"/>
      <c r="P18" s="1"/>
    </row>
    <row r="19" spans="2:16" x14ac:dyDescent="0.2">
      <c r="B19" s="77" t="s">
        <v>21</v>
      </c>
      <c r="C19" s="50">
        <f t="shared" si="2"/>
        <v>5732860.2000000002</v>
      </c>
      <c r="D19" s="50">
        <v>0</v>
      </c>
      <c r="E19" s="50">
        <v>4212996.91</v>
      </c>
      <c r="F19" s="50">
        <v>800998.91</v>
      </c>
      <c r="G19" s="50">
        <v>0</v>
      </c>
      <c r="H19" s="50">
        <f>SUM(I19:K19)</f>
        <v>718864.38</v>
      </c>
      <c r="I19" s="50">
        <v>483660.53</v>
      </c>
      <c r="J19" s="50">
        <v>235203.85</v>
      </c>
      <c r="K19" s="50">
        <v>0</v>
      </c>
      <c r="L19" s="50">
        <v>0</v>
      </c>
      <c r="N19" s="1"/>
      <c r="O19" s="1"/>
      <c r="P19" s="1"/>
    </row>
    <row r="20" spans="2:16" x14ac:dyDescent="0.2">
      <c r="B20" s="77" t="s">
        <v>22</v>
      </c>
      <c r="C20" s="50">
        <f t="shared" si="2"/>
        <v>49277199.420000002</v>
      </c>
      <c r="D20" s="50">
        <v>0</v>
      </c>
      <c r="E20" s="50">
        <v>47551534.120000005</v>
      </c>
      <c r="F20" s="50">
        <v>1031760.29</v>
      </c>
      <c r="G20" s="50">
        <v>0</v>
      </c>
      <c r="H20" s="50">
        <f>SUM(I20:K20)</f>
        <v>693905.01</v>
      </c>
      <c r="I20" s="50">
        <v>373466.01</v>
      </c>
      <c r="J20" s="50">
        <v>313627.75</v>
      </c>
      <c r="K20" s="50">
        <v>6811.25</v>
      </c>
      <c r="L20" s="50">
        <v>0</v>
      </c>
      <c r="N20" s="1"/>
      <c r="O20" s="1"/>
      <c r="P20" s="1"/>
    </row>
    <row r="21" spans="2:16" x14ac:dyDescent="0.2">
      <c r="B21" s="77" t="s">
        <v>23</v>
      </c>
      <c r="C21" s="50">
        <f t="shared" si="2"/>
        <v>2467890</v>
      </c>
      <c r="D21" s="50">
        <v>0</v>
      </c>
      <c r="E21" s="50">
        <v>0</v>
      </c>
      <c r="F21" s="50">
        <v>0</v>
      </c>
      <c r="G21" s="50">
        <v>0</v>
      </c>
      <c r="H21" s="50">
        <f>SUM(I21:K21)</f>
        <v>3147890</v>
      </c>
      <c r="I21" s="50">
        <v>3147890</v>
      </c>
      <c r="J21" s="50">
        <v>0</v>
      </c>
      <c r="K21" s="50">
        <v>0</v>
      </c>
      <c r="L21" s="50">
        <v>-680000</v>
      </c>
      <c r="N21" s="1"/>
      <c r="O21" s="1"/>
      <c r="P21" s="1"/>
    </row>
    <row r="22" spans="2:16" x14ac:dyDescent="0.2">
      <c r="B22" s="77"/>
      <c r="C22" s="50"/>
      <c r="D22" s="50"/>
      <c r="E22" s="50"/>
      <c r="F22" s="50"/>
      <c r="G22" s="50"/>
      <c r="H22" s="50"/>
      <c r="I22" s="50"/>
      <c r="J22" s="50">
        <v>814117.48</v>
      </c>
      <c r="K22" s="50"/>
      <c r="L22" s="50"/>
      <c r="N22" s="1"/>
      <c r="O22" s="1"/>
      <c r="P22" s="1"/>
    </row>
    <row r="23" spans="2:16" x14ac:dyDescent="0.2">
      <c r="B23" s="77" t="s">
        <v>24</v>
      </c>
      <c r="C23" s="50">
        <f t="shared" si="2"/>
        <v>59317938</v>
      </c>
      <c r="D23" s="50">
        <v>132584</v>
      </c>
      <c r="E23" s="50">
        <v>54824502</v>
      </c>
      <c r="F23" s="50">
        <v>0</v>
      </c>
      <c r="G23" s="50">
        <v>0</v>
      </c>
      <c r="H23" s="50">
        <f>SUM(I23:K23)</f>
        <v>4360852</v>
      </c>
      <c r="I23" s="50">
        <v>3209317</v>
      </c>
      <c r="J23" s="50">
        <v>1151535</v>
      </c>
      <c r="K23" s="50">
        <v>0</v>
      </c>
      <c r="L23" s="50">
        <v>0</v>
      </c>
      <c r="N23" s="1"/>
      <c r="O23" s="1"/>
      <c r="P23" s="1"/>
    </row>
    <row r="24" spans="2:16" x14ac:dyDescent="0.2">
      <c r="B24" s="77" t="s">
        <v>25</v>
      </c>
      <c r="C24" s="50">
        <f t="shared" si="2"/>
        <v>5201480.1500000004</v>
      </c>
      <c r="D24" s="50">
        <v>0</v>
      </c>
      <c r="E24" s="50">
        <v>3462333.36</v>
      </c>
      <c r="F24" s="50">
        <v>4215.79</v>
      </c>
      <c r="G24" s="50">
        <v>0</v>
      </c>
      <c r="H24" s="50">
        <f>SUM(I24:K24)</f>
        <v>0</v>
      </c>
      <c r="I24" s="50">
        <v>0</v>
      </c>
      <c r="J24" s="50">
        <v>0</v>
      </c>
      <c r="K24" s="50">
        <v>0</v>
      </c>
      <c r="L24" s="50">
        <v>1734931</v>
      </c>
      <c r="N24" s="1"/>
      <c r="O24" s="1"/>
      <c r="P24" s="1"/>
    </row>
    <row r="25" spans="2:16" x14ac:dyDescent="0.2">
      <c r="B25" s="77" t="s">
        <v>26</v>
      </c>
      <c r="C25" s="50">
        <f t="shared" si="2"/>
        <v>34078762.649999999</v>
      </c>
      <c r="D25" s="50">
        <v>88048.14</v>
      </c>
      <c r="E25" s="50">
        <v>25262279.719999999</v>
      </c>
      <c r="F25" s="50">
        <v>258442.6</v>
      </c>
      <c r="G25" s="50">
        <v>0</v>
      </c>
      <c r="H25" s="50">
        <f>SUM(I25:K25)</f>
        <v>8469992.1899999995</v>
      </c>
      <c r="I25" s="50">
        <v>0</v>
      </c>
      <c r="J25" s="50">
        <v>0</v>
      </c>
      <c r="K25" s="50">
        <v>8469992.1899999995</v>
      </c>
      <c r="L25" s="50">
        <v>0</v>
      </c>
      <c r="N25" s="1"/>
      <c r="O25" s="1"/>
      <c r="P25" s="1"/>
    </row>
    <row r="26" spans="2:16" x14ac:dyDescent="0.2">
      <c r="B26" s="77" t="s">
        <v>27</v>
      </c>
      <c r="C26" s="50">
        <f t="shared" si="2"/>
        <v>122141924</v>
      </c>
      <c r="D26" s="50">
        <v>0</v>
      </c>
      <c r="E26" s="50">
        <v>122141924</v>
      </c>
      <c r="F26" s="50">
        <v>0</v>
      </c>
      <c r="G26" s="50">
        <v>0</v>
      </c>
      <c r="H26" s="50">
        <f>SUM(I26:K26)</f>
        <v>0</v>
      </c>
      <c r="I26" s="50">
        <v>0</v>
      </c>
      <c r="J26" s="50">
        <v>0</v>
      </c>
      <c r="K26" s="50">
        <v>0</v>
      </c>
      <c r="L26" s="50">
        <v>0</v>
      </c>
      <c r="N26" s="1"/>
      <c r="O26" s="1"/>
      <c r="P26" s="1"/>
    </row>
    <row r="27" spans="2:16" x14ac:dyDescent="0.2">
      <c r="B27" s="77" t="s">
        <v>28</v>
      </c>
      <c r="C27" s="50">
        <f t="shared" si="2"/>
        <v>972235.19</v>
      </c>
      <c r="D27" s="50">
        <v>0</v>
      </c>
      <c r="E27" s="50">
        <v>972235.19</v>
      </c>
      <c r="F27" s="50">
        <v>0</v>
      </c>
      <c r="G27" s="50">
        <v>0</v>
      </c>
      <c r="H27" s="50">
        <f>SUM(I27:K27)</f>
        <v>0</v>
      </c>
      <c r="I27" s="50">
        <v>0</v>
      </c>
      <c r="J27" s="50">
        <v>0</v>
      </c>
      <c r="K27" s="50">
        <v>0</v>
      </c>
      <c r="L27" s="50">
        <v>0</v>
      </c>
      <c r="N27" s="1"/>
      <c r="O27" s="1"/>
      <c r="P27" s="1"/>
    </row>
    <row r="28" spans="2:16" x14ac:dyDescent="0.2">
      <c r="B28" s="77"/>
      <c r="C28" s="50"/>
      <c r="D28" s="50"/>
      <c r="E28" s="50"/>
      <c r="F28" s="50"/>
      <c r="G28" s="50"/>
      <c r="H28" s="50"/>
      <c r="I28" s="50"/>
      <c r="J28" s="50">
        <v>1151535</v>
      </c>
      <c r="K28" s="50"/>
      <c r="L28" s="50"/>
      <c r="N28" s="1"/>
      <c r="O28" s="1"/>
      <c r="P28" s="1"/>
    </row>
    <row r="29" spans="2:16" x14ac:dyDescent="0.2">
      <c r="B29" s="77" t="s">
        <v>140</v>
      </c>
      <c r="C29" s="50">
        <f t="shared" si="2"/>
        <v>249522419</v>
      </c>
      <c r="D29" s="50">
        <v>8005574</v>
      </c>
      <c r="E29" s="50">
        <v>162058207</v>
      </c>
      <c r="F29" s="50">
        <v>0</v>
      </c>
      <c r="G29" s="50">
        <v>54676434</v>
      </c>
      <c r="H29" s="50">
        <f>SUM(I29:K29)</f>
        <v>24782204</v>
      </c>
      <c r="I29" s="50">
        <v>22144715</v>
      </c>
      <c r="J29" s="50">
        <v>2637489</v>
      </c>
      <c r="K29" s="50">
        <v>0</v>
      </c>
      <c r="L29" s="50">
        <v>0</v>
      </c>
      <c r="N29" s="1"/>
      <c r="O29" s="1"/>
      <c r="P29" s="1"/>
    </row>
    <row r="30" spans="2:16" x14ac:dyDescent="0.2">
      <c r="B30" s="77" t="s">
        <v>29</v>
      </c>
      <c r="C30" s="50">
        <f t="shared" si="2"/>
        <v>175268999</v>
      </c>
      <c r="D30" s="50">
        <v>0</v>
      </c>
      <c r="E30" s="50">
        <v>170284775</v>
      </c>
      <c r="F30" s="50">
        <v>0</v>
      </c>
      <c r="G30" s="50">
        <v>0</v>
      </c>
      <c r="H30" s="50">
        <f>SUM(I30:K30)</f>
        <v>4984224</v>
      </c>
      <c r="I30" s="50">
        <v>4183743</v>
      </c>
      <c r="J30" s="50">
        <v>800481</v>
      </c>
      <c r="K30" s="50">
        <v>0</v>
      </c>
      <c r="L30" s="50">
        <v>0</v>
      </c>
      <c r="N30" s="1"/>
      <c r="O30" s="1"/>
      <c r="P30" s="1"/>
    </row>
    <row r="31" spans="2:16" x14ac:dyDescent="0.2">
      <c r="B31" s="77" t="s">
        <v>30</v>
      </c>
      <c r="C31" s="50">
        <f t="shared" si="2"/>
        <v>1368314.49</v>
      </c>
      <c r="D31" s="50">
        <v>0</v>
      </c>
      <c r="E31" s="50">
        <v>1368314.49</v>
      </c>
      <c r="F31" s="50">
        <v>0</v>
      </c>
      <c r="G31" s="50">
        <v>0</v>
      </c>
      <c r="H31" s="50">
        <f>SUM(I31:K31)</f>
        <v>0</v>
      </c>
      <c r="I31" s="50">
        <v>0</v>
      </c>
      <c r="J31" s="50">
        <v>0</v>
      </c>
      <c r="K31" s="50">
        <v>0</v>
      </c>
      <c r="L31" s="50">
        <v>0</v>
      </c>
      <c r="N31" s="1"/>
      <c r="O31" s="1"/>
      <c r="P31" s="1"/>
    </row>
    <row r="32" spans="2:16" x14ac:dyDescent="0.2">
      <c r="B32" s="226" t="s">
        <v>31</v>
      </c>
      <c r="C32" s="50">
        <f t="shared" si="2"/>
        <v>18589150.190000001</v>
      </c>
      <c r="D32" s="50">
        <v>0</v>
      </c>
      <c r="E32" s="50">
        <v>0</v>
      </c>
      <c r="F32" s="50">
        <v>1341.31</v>
      </c>
      <c r="G32" s="50">
        <v>0</v>
      </c>
      <c r="H32" s="50">
        <f>SUM(I32:K32)</f>
        <v>18587808.880000003</v>
      </c>
      <c r="I32" s="50">
        <v>1349057.9</v>
      </c>
      <c r="J32" s="50">
        <v>11885111.75</v>
      </c>
      <c r="K32" s="50">
        <v>5353639.2300000004</v>
      </c>
      <c r="L32" s="50">
        <v>0</v>
      </c>
      <c r="N32" s="1"/>
      <c r="O32" s="1"/>
      <c r="P32" s="1"/>
    </row>
    <row r="33" spans="2:16" x14ac:dyDescent="0.2">
      <c r="B33" s="77" t="s">
        <v>32</v>
      </c>
      <c r="C33" s="50">
        <f t="shared" si="2"/>
        <v>13204</v>
      </c>
      <c r="D33" s="50">
        <v>0</v>
      </c>
      <c r="E33" s="50">
        <v>0</v>
      </c>
      <c r="F33" s="50">
        <v>0</v>
      </c>
      <c r="G33" s="50">
        <v>0</v>
      </c>
      <c r="H33" s="50">
        <f>SUM(I33:K33)</f>
        <v>13204</v>
      </c>
      <c r="I33" s="50">
        <v>3544</v>
      </c>
      <c r="J33" s="50">
        <v>9660</v>
      </c>
      <c r="K33" s="50">
        <v>0</v>
      </c>
      <c r="L33" s="50">
        <v>0</v>
      </c>
      <c r="N33" s="1"/>
      <c r="O33" s="1"/>
      <c r="P33" s="1"/>
    </row>
    <row r="34" spans="2:16" x14ac:dyDescent="0.2">
      <c r="B34" s="77"/>
      <c r="C34" s="50"/>
      <c r="D34" s="50"/>
      <c r="E34" s="50"/>
      <c r="F34" s="50"/>
      <c r="G34" s="50"/>
      <c r="H34" s="50"/>
      <c r="I34" s="50"/>
      <c r="J34" s="50">
        <v>15332741.75</v>
      </c>
      <c r="K34" s="50"/>
      <c r="L34" s="50"/>
      <c r="N34" s="1"/>
      <c r="O34" s="1"/>
      <c r="P34" s="1"/>
    </row>
    <row r="35" spans="2:16" x14ac:dyDescent="0.2">
      <c r="B35" s="77" t="s">
        <v>33</v>
      </c>
      <c r="C35" s="50">
        <f t="shared" si="2"/>
        <v>5882311.1699999999</v>
      </c>
      <c r="D35" s="50">
        <v>0</v>
      </c>
      <c r="E35" s="50">
        <v>5758727.1699999999</v>
      </c>
      <c r="F35" s="50">
        <v>0</v>
      </c>
      <c r="G35" s="50">
        <v>0</v>
      </c>
      <c r="H35" s="50">
        <f>SUM(I35:K35)</f>
        <v>123584</v>
      </c>
      <c r="I35" s="50">
        <v>0</v>
      </c>
      <c r="J35" s="50">
        <v>123584</v>
      </c>
      <c r="K35" s="50">
        <v>0</v>
      </c>
      <c r="L35" s="50">
        <v>0</v>
      </c>
      <c r="N35" s="1"/>
      <c r="O35" s="1"/>
      <c r="P35" s="1"/>
    </row>
    <row r="36" spans="2:16" x14ac:dyDescent="0.2">
      <c r="B36" s="77" t="s">
        <v>34</v>
      </c>
      <c r="C36" s="50">
        <f t="shared" si="2"/>
        <v>12420724</v>
      </c>
      <c r="D36" s="50">
        <v>0</v>
      </c>
      <c r="E36" s="50">
        <v>12420724</v>
      </c>
      <c r="F36" s="50">
        <v>0</v>
      </c>
      <c r="G36" s="50">
        <v>0</v>
      </c>
      <c r="H36" s="50">
        <f>SUM(I36:K36)</f>
        <v>0</v>
      </c>
      <c r="I36" s="50">
        <v>0</v>
      </c>
      <c r="J36" s="50">
        <v>0</v>
      </c>
      <c r="K36" s="50">
        <v>0</v>
      </c>
      <c r="L36" s="50">
        <v>0</v>
      </c>
      <c r="N36" s="1"/>
      <c r="O36" s="1"/>
      <c r="P36" s="1"/>
    </row>
    <row r="37" spans="2:16" x14ac:dyDescent="0.2">
      <c r="B37" s="77" t="s">
        <v>35</v>
      </c>
      <c r="C37" s="50">
        <f t="shared" si="2"/>
        <v>19891840.739999998</v>
      </c>
      <c r="D37" s="50">
        <v>0</v>
      </c>
      <c r="E37" s="50">
        <v>52588.15</v>
      </c>
      <c r="F37" s="50">
        <v>123874.46</v>
      </c>
      <c r="G37" s="50">
        <v>0</v>
      </c>
      <c r="H37" s="50">
        <f>SUM(I37:K37)</f>
        <v>19715378.129999999</v>
      </c>
      <c r="I37" s="50">
        <v>19715378.129999999</v>
      </c>
      <c r="J37" s="50">
        <v>0</v>
      </c>
      <c r="K37" s="50">
        <v>0</v>
      </c>
      <c r="L37" s="50">
        <v>0</v>
      </c>
      <c r="N37" s="1"/>
      <c r="O37" s="1"/>
      <c r="P37" s="1"/>
    </row>
    <row r="38" spans="2:16" x14ac:dyDescent="0.2">
      <c r="B38" s="77" t="s">
        <v>36</v>
      </c>
      <c r="C38" s="50">
        <f t="shared" si="2"/>
        <v>6623600.3999999994</v>
      </c>
      <c r="D38" s="50">
        <v>0</v>
      </c>
      <c r="E38" s="50">
        <v>747871.05</v>
      </c>
      <c r="F38" s="50">
        <v>0</v>
      </c>
      <c r="G38" s="50">
        <v>0</v>
      </c>
      <c r="H38" s="50">
        <f>SUM(I38:K38)</f>
        <v>5875729.3499999996</v>
      </c>
      <c r="I38" s="50">
        <v>0</v>
      </c>
      <c r="J38" s="50">
        <v>0</v>
      </c>
      <c r="K38" s="50">
        <v>5875729.3499999996</v>
      </c>
      <c r="L38" s="50">
        <v>0</v>
      </c>
      <c r="N38" s="1"/>
      <c r="O38" s="1"/>
      <c r="P38" s="1"/>
    </row>
    <row r="40" spans="2:16" s="66" customFormat="1" x14ac:dyDescent="0.2"/>
    <row r="41" spans="2:16" s="66" customFormat="1" x14ac:dyDescent="0.2"/>
    <row r="42" spans="2:16" s="66" customFormat="1" x14ac:dyDescent="0.2"/>
    <row r="43" spans="2:16" s="66" customFormat="1" x14ac:dyDescent="0.2"/>
    <row r="44" spans="2:16" s="66" customFormat="1" x14ac:dyDescent="0.2"/>
    <row r="45" spans="2:16" s="66" customFormat="1" x14ac:dyDescent="0.2"/>
    <row r="46" spans="2:16" s="66" customFormat="1" x14ac:dyDescent="0.2"/>
    <row r="47" spans="2:16" s="66" customFormat="1" x14ac:dyDescent="0.2"/>
    <row r="48" spans="2:16" s="66" customFormat="1" x14ac:dyDescent="0.2"/>
    <row r="49" s="66" customFormat="1" x14ac:dyDescent="0.2"/>
    <row r="50" s="66" customFormat="1" x14ac:dyDescent="0.2"/>
    <row r="51" s="66" customFormat="1" x14ac:dyDescent="0.2"/>
    <row r="52" s="66" customFormat="1" x14ac:dyDescent="0.2"/>
    <row r="53" s="66" customFormat="1" x14ac:dyDescent="0.2"/>
    <row r="54" s="66" customFormat="1" x14ac:dyDescent="0.2"/>
    <row r="55" s="66" customFormat="1" x14ac:dyDescent="0.2"/>
    <row r="56" s="66" customFormat="1" x14ac:dyDescent="0.2"/>
    <row r="57" s="66" customFormat="1" x14ac:dyDescent="0.2"/>
    <row r="58" s="66" customFormat="1" x14ac:dyDescent="0.2"/>
    <row r="59" s="66" customFormat="1" x14ac:dyDescent="0.2"/>
    <row r="60" s="66" customFormat="1" x14ac:dyDescent="0.2"/>
    <row r="61" s="66" customFormat="1" x14ac:dyDescent="0.2"/>
    <row r="62" s="66" customFormat="1" x14ac:dyDescent="0.2"/>
    <row r="63" s="66" customFormat="1" x14ac:dyDescent="0.2"/>
    <row r="64" s="66" customFormat="1" x14ac:dyDescent="0.2"/>
    <row r="65" spans="9:11" s="66" customFormat="1" x14ac:dyDescent="0.2"/>
    <row r="66" spans="9:11" s="66" customFormat="1" x14ac:dyDescent="0.2"/>
    <row r="67" spans="9:11" s="66" customFormat="1" x14ac:dyDescent="0.2"/>
    <row r="68" spans="9:11" s="66" customFormat="1" x14ac:dyDescent="0.2"/>
    <row r="69" spans="9:11" s="66" customFormat="1" x14ac:dyDescent="0.2"/>
    <row r="70" spans="9:11" s="66" customFormat="1" x14ac:dyDescent="0.2"/>
    <row r="71" spans="9:11" s="66" customFormat="1" x14ac:dyDescent="0.2"/>
    <row r="72" spans="9:11" s="66" customFormat="1" x14ac:dyDescent="0.2"/>
    <row r="73" spans="9:11" s="66" customFormat="1" x14ac:dyDescent="0.2"/>
    <row r="75" spans="9:11" s="66" customFormat="1" x14ac:dyDescent="0.2"/>
    <row r="76" spans="9:11" s="66" customFormat="1" x14ac:dyDescent="0.2"/>
    <row r="77" spans="9:11" s="66" customFormat="1" x14ac:dyDescent="0.2"/>
    <row r="78" spans="9:11" s="66" customFormat="1" x14ac:dyDescent="0.2"/>
    <row r="79" spans="9:11" x14ac:dyDescent="0.2">
      <c r="I79" s="66"/>
      <c r="J79" s="66"/>
      <c r="K79" s="66"/>
    </row>
    <row r="80" spans="9:11" s="66" customFormat="1" x14ac:dyDescent="0.2">
      <c r="I80" s="55"/>
      <c r="J80" s="55"/>
      <c r="K80" s="55"/>
    </row>
    <row r="81" spans="8:11" s="66" customFormat="1" x14ac:dyDescent="0.2"/>
    <row r="82" spans="8:11" s="66" customFormat="1" x14ac:dyDescent="0.2"/>
    <row r="83" spans="8:11" s="66" customFormat="1" x14ac:dyDescent="0.2"/>
    <row r="84" spans="8:11" x14ac:dyDescent="0.2">
      <c r="H84" s="66"/>
      <c r="I84" s="66"/>
      <c r="J84" s="66"/>
      <c r="K84" s="66"/>
    </row>
    <row r="85" spans="8:11" s="66" customFormat="1" x14ac:dyDescent="0.2"/>
    <row r="86" spans="8:11" s="66" customFormat="1" x14ac:dyDescent="0.2"/>
    <row r="87" spans="8:11" s="66" customFormat="1" x14ac:dyDescent="0.2">
      <c r="H87" s="55"/>
    </row>
    <row r="88" spans="8:11" s="66" customFormat="1" x14ac:dyDescent="0.2">
      <c r="I88" s="55"/>
      <c r="J88" s="55"/>
      <c r="K88" s="55"/>
    </row>
    <row r="89" spans="8:11" s="66" customFormat="1" x14ac:dyDescent="0.2"/>
    <row r="90" spans="8:11" s="66" customFormat="1" x14ac:dyDescent="0.2"/>
    <row r="91" spans="8:11" s="66" customFormat="1" x14ac:dyDescent="0.2"/>
    <row r="92" spans="8:11" s="66" customFormat="1" x14ac:dyDescent="0.2"/>
    <row r="93" spans="8:11" s="66" customFormat="1" x14ac:dyDescent="0.2"/>
    <row r="94" spans="8:11" s="66" customFormat="1" x14ac:dyDescent="0.2"/>
    <row r="95" spans="8:11" s="66" customFormat="1" x14ac:dyDescent="0.2"/>
    <row r="96" spans="8:11" s="66" customFormat="1" x14ac:dyDescent="0.2"/>
    <row r="97" spans="8:11" x14ac:dyDescent="0.2">
      <c r="H97" s="66"/>
      <c r="I97" s="66"/>
      <c r="J97" s="66"/>
      <c r="K97" s="66"/>
    </row>
    <row r="98" spans="8:11" x14ac:dyDescent="0.2">
      <c r="H98" s="66"/>
      <c r="I98" s="66"/>
      <c r="J98" s="66"/>
      <c r="K98" s="66"/>
    </row>
    <row r="99" spans="8:11" x14ac:dyDescent="0.2">
      <c r="H99" s="66"/>
      <c r="I99" s="66"/>
      <c r="J99" s="66"/>
      <c r="K99" s="66"/>
    </row>
    <row r="100" spans="8:11" x14ac:dyDescent="0.2">
      <c r="H100" s="66"/>
      <c r="I100" s="66"/>
      <c r="J100" s="66"/>
      <c r="K100" s="66"/>
    </row>
    <row r="101" spans="8:11" x14ac:dyDescent="0.2">
      <c r="H101" s="66"/>
      <c r="I101" s="66"/>
      <c r="J101" s="66"/>
      <c r="K101" s="66"/>
    </row>
    <row r="102" spans="8:11" x14ac:dyDescent="0.2">
      <c r="H102" s="66"/>
      <c r="I102" s="66"/>
      <c r="J102" s="66"/>
      <c r="K102" s="66"/>
    </row>
    <row r="103" spans="8:11" x14ac:dyDescent="0.2">
      <c r="I103" s="66"/>
      <c r="J103" s="66"/>
      <c r="K103" s="6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ignoredErrors>
    <ignoredError sqref="H11:H38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/>
  <dimension ref="B1:N122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1" customWidth="1"/>
    <col min="2" max="2" width="14.42578125" style="1" customWidth="1"/>
    <col min="3" max="3" width="14.5703125" style="1" customWidth="1"/>
    <col min="4" max="4" width="15.140625" style="1" customWidth="1"/>
    <col min="5" max="5" width="14.5703125" style="1" customWidth="1"/>
    <col min="6" max="6" width="14.140625" style="1" customWidth="1"/>
    <col min="7" max="7" width="11.28515625" style="1" bestFit="1" customWidth="1"/>
    <col min="8" max="8" width="13.28515625" style="1" customWidth="1"/>
    <col min="9" max="9" width="16.28515625" style="1" customWidth="1"/>
    <col min="10" max="10" width="14.85546875" style="1" customWidth="1"/>
    <col min="11" max="11" width="10.28515625" style="1" customWidth="1"/>
    <col min="12" max="12" width="12.42578125" style="1" customWidth="1"/>
    <col min="13" max="13" width="9.140625" style="1"/>
    <col min="14" max="14" width="13.5703125" style="1" customWidth="1"/>
    <col min="15" max="15" width="11" style="1" bestFit="1" customWidth="1"/>
    <col min="16" max="16384" width="9.140625" style="1"/>
  </cols>
  <sheetData>
    <row r="1" spans="2:14" x14ac:dyDescent="0.2">
      <c r="B1" s="2"/>
      <c r="C1" s="2"/>
      <c r="D1" s="2"/>
      <c r="E1" s="2"/>
      <c r="F1" s="2"/>
      <c r="G1" s="2" t="s">
        <v>138</v>
      </c>
      <c r="H1" s="2"/>
      <c r="I1" s="2"/>
      <c r="J1" s="2"/>
      <c r="K1" s="2"/>
      <c r="L1" s="2"/>
    </row>
    <row r="3" spans="2:14" s="6" customFormat="1" x14ac:dyDescent="0.2">
      <c r="B3" s="8"/>
      <c r="C3" s="8"/>
      <c r="D3" s="8"/>
      <c r="E3" s="8"/>
      <c r="F3" s="8"/>
      <c r="G3" s="8" t="s">
        <v>278</v>
      </c>
      <c r="H3" s="8"/>
      <c r="I3" s="8"/>
      <c r="J3" s="8"/>
      <c r="K3" s="8"/>
      <c r="L3" s="8"/>
    </row>
    <row r="4" spans="2:14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2:14" x14ac:dyDescent="0.2">
      <c r="B5" s="30"/>
      <c r="C5" s="30"/>
      <c r="D5" s="30"/>
      <c r="E5" s="30"/>
      <c r="F5" s="30"/>
      <c r="G5" s="30"/>
      <c r="H5" s="30"/>
      <c r="I5" s="30"/>
      <c r="J5" s="35"/>
      <c r="K5" s="35" t="s">
        <v>103</v>
      </c>
      <c r="L5" s="35"/>
    </row>
    <row r="6" spans="2:14" x14ac:dyDescent="0.2">
      <c r="B6" s="31" t="s">
        <v>37</v>
      </c>
      <c r="C6" s="30" t="s">
        <v>11</v>
      </c>
      <c r="D6" s="30"/>
      <c r="E6" s="35"/>
      <c r="F6" s="35"/>
      <c r="G6" s="35" t="s">
        <v>98</v>
      </c>
      <c r="H6" s="35"/>
      <c r="I6" s="35"/>
      <c r="J6" s="30"/>
      <c r="K6" s="30"/>
      <c r="L6" s="30"/>
    </row>
    <row r="7" spans="2:14" x14ac:dyDescent="0.2">
      <c r="B7" s="31" t="s">
        <v>38</v>
      </c>
      <c r="C7" s="30" t="s">
        <v>96</v>
      </c>
      <c r="D7" s="33" t="s">
        <v>54</v>
      </c>
      <c r="E7" s="30" t="s">
        <v>11</v>
      </c>
      <c r="F7" s="30" t="s">
        <v>99</v>
      </c>
      <c r="G7" s="30" t="s">
        <v>190</v>
      </c>
      <c r="H7" s="30" t="s">
        <v>102</v>
      </c>
      <c r="I7" s="30" t="s">
        <v>11</v>
      </c>
      <c r="J7" s="30" t="s">
        <v>99</v>
      </c>
      <c r="K7" s="30" t="s">
        <v>190</v>
      </c>
      <c r="L7" s="30" t="s">
        <v>102</v>
      </c>
    </row>
    <row r="8" spans="2:14" x14ac:dyDescent="0.2">
      <c r="B8" s="31" t="s">
        <v>39</v>
      </c>
      <c r="C8" s="30" t="s">
        <v>97</v>
      </c>
      <c r="D8" s="33" t="s">
        <v>8</v>
      </c>
      <c r="E8" s="30" t="s">
        <v>98</v>
      </c>
      <c r="F8" s="30" t="s">
        <v>100</v>
      </c>
      <c r="G8" s="30" t="s">
        <v>191</v>
      </c>
      <c r="H8" s="30" t="s">
        <v>101</v>
      </c>
      <c r="I8" s="30" t="s">
        <v>103</v>
      </c>
      <c r="J8" s="30" t="s">
        <v>100</v>
      </c>
      <c r="K8" s="30" t="s">
        <v>191</v>
      </c>
      <c r="L8" s="30" t="s">
        <v>101</v>
      </c>
    </row>
    <row r="9" spans="2:14" s="72" customFormat="1" x14ac:dyDescent="0.2">
      <c r="B9" s="229" t="s">
        <v>13</v>
      </c>
      <c r="C9" s="76">
        <f>SUM(C11:C38)</f>
        <v>783718749.75999999</v>
      </c>
      <c r="D9" s="76">
        <f>SUM(D11:D38)</f>
        <v>230225826</v>
      </c>
      <c r="E9" s="76">
        <f>SUM(E11:E38)</f>
        <v>359457249.44</v>
      </c>
      <c r="F9" s="76">
        <f>SUM(F11:F38)</f>
        <v>358405811.31</v>
      </c>
      <c r="G9" s="76">
        <f t="shared" ref="G9:H9" si="0">SUM(G11:G38)</f>
        <v>0</v>
      </c>
      <c r="H9" s="76">
        <f t="shared" si="0"/>
        <v>1051438.1299999999</v>
      </c>
      <c r="I9" s="76">
        <f>SUM(I11:I38)</f>
        <v>194035674.31999996</v>
      </c>
      <c r="J9" s="76">
        <f>SUM(J11:J38)</f>
        <v>194035674.31999996</v>
      </c>
      <c r="K9" s="76">
        <f>SUM(K11:K38)</f>
        <v>0</v>
      </c>
      <c r="L9" s="75">
        <f>SUM(L11:L38)</f>
        <v>0</v>
      </c>
      <c r="N9" s="25"/>
    </row>
    <row r="10" spans="2:14" x14ac:dyDescent="0.2">
      <c r="B10" s="49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2:14" x14ac:dyDescent="0.2">
      <c r="B11" s="54" t="s">
        <v>14</v>
      </c>
      <c r="C11" s="50">
        <f>+D11+E11+I11</f>
        <v>1318260</v>
      </c>
      <c r="D11" s="50">
        <v>0</v>
      </c>
      <c r="E11" s="50">
        <f>SUM(F11:H11)</f>
        <v>947229</v>
      </c>
      <c r="F11" s="50">
        <v>947229</v>
      </c>
      <c r="G11" s="50"/>
      <c r="H11" s="50">
        <v>0</v>
      </c>
      <c r="I11" s="50">
        <f>SUM(J11:L11)</f>
        <v>371031</v>
      </c>
      <c r="J11" s="230">
        <v>371031</v>
      </c>
      <c r="K11" s="50">
        <v>0</v>
      </c>
      <c r="L11" s="230">
        <v>0</v>
      </c>
      <c r="M11" s="15"/>
    </row>
    <row r="12" spans="2:14" x14ac:dyDescent="0.2">
      <c r="B12" s="49" t="s">
        <v>15</v>
      </c>
      <c r="C12" s="50">
        <f t="shared" ref="C12:C38" si="1">+D12+E12+I12</f>
        <v>87854540</v>
      </c>
      <c r="D12" s="231">
        <v>52102864</v>
      </c>
      <c r="E12" s="50">
        <f t="shared" ref="E12:E38" si="2">SUM(F12:H12)</f>
        <v>0</v>
      </c>
      <c r="F12" s="50">
        <v>0</v>
      </c>
      <c r="G12" s="231"/>
      <c r="H12" s="231">
        <v>0</v>
      </c>
      <c r="I12" s="50">
        <f t="shared" ref="I12:I38" si="3">SUM(J12:L12)</f>
        <v>35751676</v>
      </c>
      <c r="J12" s="230">
        <v>35751676</v>
      </c>
      <c r="K12" s="231">
        <v>0</v>
      </c>
      <c r="L12" s="232">
        <v>0</v>
      </c>
    </row>
    <row r="13" spans="2:14" x14ac:dyDescent="0.2">
      <c r="B13" s="51" t="s">
        <v>16</v>
      </c>
      <c r="C13" s="50">
        <f t="shared" si="1"/>
        <v>19072156.990000002</v>
      </c>
      <c r="D13" s="50">
        <v>0</v>
      </c>
      <c r="E13" s="50">
        <f t="shared" si="2"/>
        <v>14974997.99</v>
      </c>
      <c r="F13" s="50">
        <v>14974997.99</v>
      </c>
      <c r="G13" s="50"/>
      <c r="H13" s="50">
        <v>0</v>
      </c>
      <c r="I13" s="50">
        <f t="shared" si="3"/>
        <v>4097159</v>
      </c>
      <c r="J13" s="230">
        <v>4097159</v>
      </c>
      <c r="K13" s="50">
        <v>0</v>
      </c>
      <c r="L13" s="230">
        <v>0</v>
      </c>
    </row>
    <row r="14" spans="2:14" x14ac:dyDescent="0.2">
      <c r="B14" s="51" t="s">
        <v>17</v>
      </c>
      <c r="C14" s="50">
        <f t="shared" si="1"/>
        <v>71767194</v>
      </c>
      <c r="D14" s="50">
        <v>0</v>
      </c>
      <c r="E14" s="50">
        <f t="shared" si="2"/>
        <v>49646000</v>
      </c>
      <c r="F14" s="50">
        <v>49646000</v>
      </c>
      <c r="G14" s="50"/>
      <c r="H14" s="50">
        <v>0</v>
      </c>
      <c r="I14" s="50">
        <f t="shared" si="3"/>
        <v>22121194</v>
      </c>
      <c r="J14" s="230">
        <v>22121194</v>
      </c>
      <c r="K14" s="50">
        <v>0</v>
      </c>
      <c r="L14" s="230">
        <v>0</v>
      </c>
    </row>
    <row r="15" spans="2:14" ht="16.5" customHeight="1" x14ac:dyDescent="0.2">
      <c r="B15" s="51" t="s">
        <v>18</v>
      </c>
      <c r="C15" s="50">
        <f t="shared" si="1"/>
        <v>5315349.79</v>
      </c>
      <c r="D15" s="50">
        <v>0</v>
      </c>
      <c r="E15" s="50">
        <f t="shared" si="2"/>
        <v>1051438.1299999999</v>
      </c>
      <c r="F15" s="50">
        <v>0</v>
      </c>
      <c r="G15" s="50"/>
      <c r="H15" s="50">
        <v>1051438.1299999999</v>
      </c>
      <c r="I15" s="50">
        <f t="shared" si="3"/>
        <v>4263911.66</v>
      </c>
      <c r="J15" s="230">
        <v>4263911.66</v>
      </c>
      <c r="K15" s="50">
        <v>0</v>
      </c>
      <c r="L15" s="230">
        <v>0</v>
      </c>
    </row>
    <row r="16" spans="2:14" x14ac:dyDescent="0.2">
      <c r="B16" s="51"/>
      <c r="C16" s="50"/>
      <c r="D16" s="79"/>
      <c r="E16" s="50"/>
      <c r="F16" s="50"/>
      <c r="G16" s="79"/>
      <c r="H16" s="79"/>
      <c r="I16" s="50"/>
      <c r="J16" s="230"/>
      <c r="K16" s="79"/>
      <c r="L16" s="141"/>
    </row>
    <row r="17" spans="2:14" x14ac:dyDescent="0.2">
      <c r="B17" s="51" t="s">
        <v>19</v>
      </c>
      <c r="C17" s="50">
        <f t="shared" si="1"/>
        <v>3687945.3200000003</v>
      </c>
      <c r="D17" s="50">
        <v>0</v>
      </c>
      <c r="E17" s="50">
        <f t="shared" si="2"/>
        <v>2534636.5</v>
      </c>
      <c r="F17" s="50">
        <v>2534636.5</v>
      </c>
      <c r="G17" s="50"/>
      <c r="H17" s="50">
        <v>0</v>
      </c>
      <c r="I17" s="50">
        <f t="shared" si="3"/>
        <v>1153308.82</v>
      </c>
      <c r="J17" s="230">
        <v>1153308.82</v>
      </c>
      <c r="K17" s="50">
        <v>0</v>
      </c>
      <c r="L17" s="230">
        <v>0</v>
      </c>
    </row>
    <row r="18" spans="2:14" x14ac:dyDescent="0.2">
      <c r="B18" s="51" t="s">
        <v>20</v>
      </c>
      <c r="C18" s="50">
        <f t="shared" si="1"/>
        <v>9489559.4399999995</v>
      </c>
      <c r="D18" s="50">
        <v>0</v>
      </c>
      <c r="E18" s="50">
        <f t="shared" si="2"/>
        <v>6797076.3499999996</v>
      </c>
      <c r="F18" s="50">
        <v>6797076.3499999996</v>
      </c>
      <c r="G18" s="50"/>
      <c r="H18" s="50">
        <v>0</v>
      </c>
      <c r="I18" s="50">
        <f t="shared" si="3"/>
        <v>2692483.09</v>
      </c>
      <c r="J18" s="230">
        <v>2692483.09</v>
      </c>
      <c r="K18" s="50">
        <v>0</v>
      </c>
      <c r="L18" s="230">
        <v>0</v>
      </c>
    </row>
    <row r="19" spans="2:14" x14ac:dyDescent="0.2">
      <c r="B19" s="51" t="s">
        <v>21</v>
      </c>
      <c r="C19" s="50">
        <f t="shared" si="1"/>
        <v>7071471</v>
      </c>
      <c r="D19" s="50">
        <v>0</v>
      </c>
      <c r="E19" s="50">
        <f t="shared" si="2"/>
        <v>4825302</v>
      </c>
      <c r="F19" s="50">
        <v>4825302</v>
      </c>
      <c r="G19" s="50"/>
      <c r="H19" s="50">
        <v>0</v>
      </c>
      <c r="I19" s="50">
        <f t="shared" si="3"/>
        <v>2246169</v>
      </c>
      <c r="J19" s="230">
        <v>2246169</v>
      </c>
      <c r="K19" s="50">
        <v>0</v>
      </c>
      <c r="L19" s="230">
        <v>0</v>
      </c>
    </row>
    <row r="20" spans="2:14" x14ac:dyDescent="0.2">
      <c r="B20" s="51" t="s">
        <v>22</v>
      </c>
      <c r="C20" s="50">
        <f t="shared" si="1"/>
        <v>18265265</v>
      </c>
      <c r="D20" s="50">
        <v>0</v>
      </c>
      <c r="E20" s="50">
        <f t="shared" si="2"/>
        <v>13513338</v>
      </c>
      <c r="F20" s="50">
        <v>13513338</v>
      </c>
      <c r="G20" s="50"/>
      <c r="H20" s="50">
        <v>0</v>
      </c>
      <c r="I20" s="50">
        <f t="shared" si="3"/>
        <v>4751927</v>
      </c>
      <c r="J20" s="230">
        <v>4751927</v>
      </c>
      <c r="K20" s="50">
        <v>0</v>
      </c>
      <c r="L20" s="230">
        <v>0</v>
      </c>
    </row>
    <row r="21" spans="2:14" x14ac:dyDescent="0.2">
      <c r="B21" s="51" t="s">
        <v>23</v>
      </c>
      <c r="C21" s="50">
        <f t="shared" si="1"/>
        <v>0</v>
      </c>
      <c r="D21" s="50">
        <v>0</v>
      </c>
      <c r="E21" s="50">
        <v>0</v>
      </c>
      <c r="F21" s="50">
        <v>0</v>
      </c>
      <c r="G21" s="50"/>
      <c r="H21" s="50">
        <v>0</v>
      </c>
      <c r="I21" s="50">
        <f t="shared" si="3"/>
        <v>0</v>
      </c>
      <c r="J21" s="230" t="s">
        <v>250</v>
      </c>
      <c r="K21" s="50">
        <v>0</v>
      </c>
      <c r="L21" s="230">
        <v>0</v>
      </c>
    </row>
    <row r="22" spans="2:14" x14ac:dyDescent="0.2">
      <c r="B22" s="51"/>
      <c r="C22" s="50"/>
      <c r="D22" s="79"/>
      <c r="E22" s="50"/>
      <c r="F22" s="50"/>
      <c r="G22" s="79"/>
      <c r="H22" s="79"/>
      <c r="I22" s="50"/>
      <c r="J22" s="230"/>
      <c r="K22" s="79"/>
      <c r="L22" s="141"/>
    </row>
    <row r="23" spans="2:14" x14ac:dyDescent="0.2">
      <c r="B23" s="51" t="s">
        <v>24</v>
      </c>
      <c r="C23" s="50">
        <f t="shared" si="1"/>
        <v>25912891</v>
      </c>
      <c r="D23" s="50">
        <v>0</v>
      </c>
      <c r="E23" s="50">
        <f t="shared" si="2"/>
        <v>18454724</v>
      </c>
      <c r="F23" s="50">
        <v>18454724</v>
      </c>
      <c r="G23" s="50"/>
      <c r="H23" s="50">
        <v>0</v>
      </c>
      <c r="I23" s="50">
        <f t="shared" si="3"/>
        <v>7458167</v>
      </c>
      <c r="J23" s="230">
        <v>7458167</v>
      </c>
      <c r="K23" s="50">
        <v>0</v>
      </c>
      <c r="L23" s="230">
        <v>0</v>
      </c>
      <c r="N23" s="15"/>
    </row>
    <row r="24" spans="2:14" x14ac:dyDescent="0.2">
      <c r="B24" s="50" t="s">
        <v>192</v>
      </c>
      <c r="C24" s="50">
        <f t="shared" si="1"/>
        <v>0</v>
      </c>
      <c r="D24" s="50">
        <v>0</v>
      </c>
      <c r="E24" s="50">
        <f t="shared" si="2"/>
        <v>0</v>
      </c>
      <c r="F24" s="50">
        <v>0</v>
      </c>
      <c r="G24" s="50"/>
      <c r="H24" s="50">
        <v>0</v>
      </c>
      <c r="I24" s="50">
        <f t="shared" si="3"/>
        <v>0</v>
      </c>
      <c r="J24" s="230" t="s">
        <v>250</v>
      </c>
      <c r="K24" s="50">
        <v>0</v>
      </c>
      <c r="L24" s="230">
        <v>0</v>
      </c>
    </row>
    <row r="25" spans="2:14" x14ac:dyDescent="0.2">
      <c r="B25" s="51" t="s">
        <v>26</v>
      </c>
      <c r="C25" s="50">
        <f t="shared" si="1"/>
        <v>33592722.859999999</v>
      </c>
      <c r="D25" s="50">
        <v>0</v>
      </c>
      <c r="E25" s="50">
        <f t="shared" si="2"/>
        <v>23610688.469999999</v>
      </c>
      <c r="F25" s="50">
        <v>23610688.469999999</v>
      </c>
      <c r="G25" s="50"/>
      <c r="H25" s="50">
        <v>0</v>
      </c>
      <c r="I25" s="50">
        <f t="shared" si="3"/>
        <v>9982034.3900000006</v>
      </c>
      <c r="J25" s="230">
        <v>9982034.3900000006</v>
      </c>
      <c r="K25" s="50">
        <v>0</v>
      </c>
      <c r="L25" s="230">
        <v>0</v>
      </c>
    </row>
    <row r="26" spans="2:14" x14ac:dyDescent="0.2">
      <c r="B26" s="51" t="s">
        <v>27</v>
      </c>
      <c r="C26" s="50">
        <f t="shared" si="1"/>
        <v>46165506</v>
      </c>
      <c r="D26" s="50">
        <v>0</v>
      </c>
      <c r="E26" s="50">
        <f t="shared" si="2"/>
        <v>30175261</v>
      </c>
      <c r="F26" s="50">
        <v>30175261</v>
      </c>
      <c r="G26" s="50"/>
      <c r="H26" s="50">
        <v>0</v>
      </c>
      <c r="I26" s="50">
        <f t="shared" si="3"/>
        <v>15990245</v>
      </c>
      <c r="J26" s="230">
        <v>15990245</v>
      </c>
      <c r="K26" s="50">
        <v>0</v>
      </c>
      <c r="L26" s="230">
        <v>0</v>
      </c>
    </row>
    <row r="27" spans="2:14" x14ac:dyDescent="0.2">
      <c r="B27" s="51" t="s">
        <v>28</v>
      </c>
      <c r="C27" s="233">
        <f t="shared" si="1"/>
        <v>0</v>
      </c>
      <c r="D27" s="233">
        <v>0</v>
      </c>
      <c r="E27" s="233">
        <f t="shared" si="2"/>
        <v>0</v>
      </c>
      <c r="F27" s="233">
        <v>0</v>
      </c>
      <c r="G27" s="233"/>
      <c r="H27" s="233">
        <v>0</v>
      </c>
      <c r="I27" s="50">
        <f t="shared" si="3"/>
        <v>0</v>
      </c>
      <c r="J27" s="234" t="s">
        <v>250</v>
      </c>
      <c r="K27" s="233">
        <v>0</v>
      </c>
      <c r="L27" s="234">
        <v>0</v>
      </c>
    </row>
    <row r="28" spans="2:14" x14ac:dyDescent="0.2">
      <c r="B28" s="51"/>
      <c r="C28" s="233"/>
      <c r="D28" s="233"/>
      <c r="E28" s="233"/>
      <c r="F28" s="233"/>
      <c r="G28" s="233"/>
      <c r="H28" s="233"/>
      <c r="I28" s="50"/>
      <c r="J28" s="234"/>
      <c r="K28" s="233"/>
      <c r="L28" s="234"/>
    </row>
    <row r="29" spans="2:14" x14ac:dyDescent="0.2">
      <c r="B29" s="235" t="s">
        <v>140</v>
      </c>
      <c r="C29" s="233">
        <f t="shared" si="1"/>
        <v>330945162</v>
      </c>
      <c r="D29" s="233">
        <v>178122962</v>
      </c>
      <c r="E29" s="233">
        <f t="shared" si="2"/>
        <v>107337391</v>
      </c>
      <c r="F29" s="233">
        <v>107337391</v>
      </c>
      <c r="G29" s="233"/>
      <c r="H29" s="233">
        <v>0</v>
      </c>
      <c r="I29" s="50">
        <f t="shared" si="3"/>
        <v>45484809</v>
      </c>
      <c r="J29" s="234">
        <v>45484809</v>
      </c>
      <c r="K29" s="233">
        <v>0</v>
      </c>
      <c r="L29" s="234">
        <v>0</v>
      </c>
      <c r="N29" s="15"/>
    </row>
    <row r="30" spans="2:14" x14ac:dyDescent="0.2">
      <c r="B30" s="51" t="s">
        <v>29</v>
      </c>
      <c r="C30" s="233">
        <f t="shared" si="1"/>
        <v>86434825</v>
      </c>
      <c r="D30" s="233">
        <v>0</v>
      </c>
      <c r="E30" s="233">
        <f t="shared" si="2"/>
        <v>57780177</v>
      </c>
      <c r="F30" s="233">
        <v>57780177</v>
      </c>
      <c r="G30" s="233"/>
      <c r="H30" s="233">
        <v>0</v>
      </c>
      <c r="I30" s="50">
        <f t="shared" si="3"/>
        <v>28654648</v>
      </c>
      <c r="J30" s="234">
        <v>28654648</v>
      </c>
      <c r="K30" s="233">
        <v>0</v>
      </c>
      <c r="L30" s="234">
        <v>0</v>
      </c>
    </row>
    <row r="31" spans="2:14" x14ac:dyDescent="0.2">
      <c r="B31" s="51" t="s">
        <v>30</v>
      </c>
      <c r="C31" s="233">
        <f t="shared" si="1"/>
        <v>0</v>
      </c>
      <c r="D31" s="233">
        <v>0</v>
      </c>
      <c r="E31" s="233">
        <f t="shared" si="2"/>
        <v>0</v>
      </c>
      <c r="F31" s="233">
        <v>0</v>
      </c>
      <c r="G31" s="233"/>
      <c r="H31" s="233">
        <v>0</v>
      </c>
      <c r="I31" s="50">
        <f t="shared" si="3"/>
        <v>0</v>
      </c>
      <c r="J31" s="234" t="s">
        <v>250</v>
      </c>
      <c r="K31" s="233">
        <v>0</v>
      </c>
      <c r="L31" s="234">
        <v>0</v>
      </c>
    </row>
    <row r="32" spans="2:14" x14ac:dyDescent="0.2">
      <c r="B32" s="51" t="s">
        <v>31</v>
      </c>
      <c r="C32" s="233">
        <f t="shared" si="1"/>
        <v>5207707</v>
      </c>
      <c r="D32" s="233">
        <v>0</v>
      </c>
      <c r="E32" s="233">
        <f t="shared" si="2"/>
        <v>4187230</v>
      </c>
      <c r="F32" s="233">
        <v>4187230</v>
      </c>
      <c r="G32" s="233"/>
      <c r="H32" s="233">
        <v>0</v>
      </c>
      <c r="I32" s="50">
        <f t="shared" si="3"/>
        <v>1020477</v>
      </c>
      <c r="J32" s="234">
        <v>1020477</v>
      </c>
      <c r="K32" s="233">
        <v>0</v>
      </c>
      <c r="L32" s="234">
        <v>0</v>
      </c>
    </row>
    <row r="33" spans="2:12" x14ac:dyDescent="0.2">
      <c r="B33" s="51" t="s">
        <v>32</v>
      </c>
      <c r="C33" s="233">
        <f t="shared" si="1"/>
        <v>1410571</v>
      </c>
      <c r="D33" s="233">
        <v>0</v>
      </c>
      <c r="E33" s="233">
        <f t="shared" si="2"/>
        <v>1155796</v>
      </c>
      <c r="F33" s="233">
        <v>1155796</v>
      </c>
      <c r="G33" s="233"/>
      <c r="H33" s="233">
        <v>0</v>
      </c>
      <c r="I33" s="50">
        <f t="shared" si="3"/>
        <v>254775</v>
      </c>
      <c r="J33" s="234">
        <v>254775</v>
      </c>
      <c r="K33" s="233">
        <v>0</v>
      </c>
      <c r="L33" s="234">
        <v>0</v>
      </c>
    </row>
    <row r="34" spans="2:12" x14ac:dyDescent="0.2">
      <c r="B34" s="51"/>
      <c r="C34" s="233"/>
      <c r="D34" s="233"/>
      <c r="E34" s="233"/>
      <c r="F34" s="233"/>
      <c r="G34" s="233"/>
      <c r="H34" s="233"/>
      <c r="I34" s="50"/>
      <c r="J34" s="234"/>
      <c r="K34" s="233"/>
      <c r="L34" s="234"/>
    </row>
    <row r="35" spans="2:12" x14ac:dyDescent="0.2">
      <c r="B35" s="51" t="s">
        <v>33</v>
      </c>
      <c r="C35" s="233">
        <f t="shared" si="1"/>
        <v>4096725.1</v>
      </c>
      <c r="D35" s="233">
        <v>0</v>
      </c>
      <c r="E35" s="233">
        <f t="shared" si="2"/>
        <v>3010005</v>
      </c>
      <c r="F35" s="233">
        <v>3010005</v>
      </c>
      <c r="G35" s="233"/>
      <c r="H35" s="233">
        <v>0</v>
      </c>
      <c r="I35" s="50">
        <f t="shared" si="3"/>
        <v>1086720.1000000001</v>
      </c>
      <c r="J35" s="234">
        <v>1086720.1000000001</v>
      </c>
      <c r="K35" s="233">
        <v>0</v>
      </c>
      <c r="L35" s="234">
        <v>0</v>
      </c>
    </row>
    <row r="36" spans="2:12" x14ac:dyDescent="0.2">
      <c r="B36" s="51" t="s">
        <v>34</v>
      </c>
      <c r="C36" s="233">
        <f t="shared" si="1"/>
        <v>4660002</v>
      </c>
      <c r="D36" s="233">
        <v>0</v>
      </c>
      <c r="E36" s="233">
        <f t="shared" si="2"/>
        <v>3279935</v>
      </c>
      <c r="F36" s="233">
        <v>3279935</v>
      </c>
      <c r="G36" s="233"/>
      <c r="H36" s="233">
        <v>0</v>
      </c>
      <c r="I36" s="50">
        <f t="shared" si="3"/>
        <v>1380067</v>
      </c>
      <c r="J36" s="234">
        <v>1380067</v>
      </c>
      <c r="K36" s="233">
        <v>0</v>
      </c>
      <c r="L36" s="234">
        <v>0</v>
      </c>
    </row>
    <row r="37" spans="2:12" x14ac:dyDescent="0.2">
      <c r="B37" s="51" t="s">
        <v>35</v>
      </c>
      <c r="C37" s="233">
        <f t="shared" si="1"/>
        <v>8981540</v>
      </c>
      <c r="D37" s="233">
        <v>0</v>
      </c>
      <c r="E37" s="233">
        <f t="shared" si="2"/>
        <v>6606024</v>
      </c>
      <c r="F37" s="233">
        <v>6606024</v>
      </c>
      <c r="G37" s="233"/>
      <c r="H37" s="233">
        <v>0</v>
      </c>
      <c r="I37" s="50">
        <f t="shared" si="3"/>
        <v>2375516</v>
      </c>
      <c r="J37" s="234">
        <v>2375516</v>
      </c>
      <c r="K37" s="233">
        <v>0</v>
      </c>
      <c r="L37" s="234">
        <v>0</v>
      </c>
    </row>
    <row r="38" spans="2:12" x14ac:dyDescent="0.2">
      <c r="B38" s="51" t="s">
        <v>36</v>
      </c>
      <c r="C38" s="50">
        <f t="shared" si="1"/>
        <v>12469356.26</v>
      </c>
      <c r="D38" s="50">
        <v>0</v>
      </c>
      <c r="E38" s="50">
        <f t="shared" si="2"/>
        <v>9570000</v>
      </c>
      <c r="F38" s="50">
        <v>9570000</v>
      </c>
      <c r="G38" s="50"/>
      <c r="H38" s="50">
        <v>0</v>
      </c>
      <c r="I38" s="50">
        <f t="shared" si="3"/>
        <v>2899356.26</v>
      </c>
      <c r="J38" s="230">
        <v>2899356.26</v>
      </c>
      <c r="K38" s="50">
        <v>0</v>
      </c>
      <c r="L38" s="230">
        <v>0</v>
      </c>
    </row>
    <row r="39" spans="2:12" x14ac:dyDescent="0.2">
      <c r="B39" s="6"/>
    </row>
    <row r="40" spans="2:12" x14ac:dyDescent="0.2">
      <c r="B40" s="15" t="s">
        <v>210</v>
      </c>
    </row>
    <row r="42" spans="2:12" x14ac:dyDescent="0.2"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2:12" x14ac:dyDescent="0.2">
      <c r="C43" s="28"/>
      <c r="E43" s="28"/>
      <c r="F43" s="28"/>
      <c r="G43" s="28"/>
      <c r="H43" s="28"/>
      <c r="I43" s="28"/>
      <c r="J43" s="28"/>
      <c r="K43" s="28"/>
      <c r="L43" s="28"/>
    </row>
    <row r="44" spans="2:12" x14ac:dyDescent="0.2">
      <c r="C44" s="28"/>
      <c r="E44" s="28"/>
      <c r="F44" s="28"/>
      <c r="G44" s="28"/>
      <c r="H44" s="227"/>
      <c r="I44" s="227"/>
      <c r="J44" s="174"/>
      <c r="K44" s="28"/>
      <c r="L44" s="28"/>
    </row>
    <row r="45" spans="2:12" x14ac:dyDescent="0.2">
      <c r="C45" s="28"/>
      <c r="E45" s="28"/>
      <c r="F45" s="28"/>
      <c r="G45" s="28"/>
      <c r="H45" s="174"/>
      <c r="I45" s="174"/>
      <c r="J45" s="228"/>
      <c r="K45" s="28"/>
      <c r="L45" s="28"/>
    </row>
    <row r="46" spans="2:12" x14ac:dyDescent="0.2">
      <c r="C46" s="28"/>
      <c r="E46" s="28"/>
      <c r="F46" s="28"/>
      <c r="G46" s="28"/>
      <c r="H46" s="227"/>
      <c r="I46" s="227"/>
      <c r="J46" s="174"/>
      <c r="K46" s="28"/>
      <c r="L46" s="28"/>
    </row>
    <row r="47" spans="2:12" x14ac:dyDescent="0.2">
      <c r="C47" s="28"/>
      <c r="E47" s="28"/>
      <c r="F47" s="28"/>
      <c r="G47" s="28"/>
      <c r="H47" s="174"/>
      <c r="I47" s="174"/>
      <c r="J47" s="174"/>
      <c r="K47" s="28"/>
      <c r="L47" s="28"/>
    </row>
    <row r="48" spans="2:12" x14ac:dyDescent="0.2">
      <c r="C48" s="28"/>
      <c r="E48" s="28"/>
      <c r="F48" s="28"/>
      <c r="G48" s="28"/>
      <c r="H48" s="174"/>
      <c r="I48" s="174"/>
      <c r="J48" s="174"/>
      <c r="K48" s="28"/>
      <c r="L48" s="28"/>
    </row>
    <row r="49" spans="3:12" x14ac:dyDescent="0.2">
      <c r="C49" s="28"/>
      <c r="E49" s="28"/>
      <c r="F49" s="28"/>
      <c r="G49" s="28"/>
      <c r="H49" s="227"/>
      <c r="I49" s="227"/>
      <c r="J49" s="174"/>
      <c r="K49" s="28"/>
      <c r="L49" s="28"/>
    </row>
    <row r="50" spans="3:12" x14ac:dyDescent="0.2">
      <c r="C50" s="28"/>
      <c r="E50" s="28"/>
      <c r="F50" s="28"/>
      <c r="G50" s="28"/>
      <c r="H50" s="227"/>
      <c r="I50" s="227"/>
      <c r="J50" s="174"/>
      <c r="K50" s="28"/>
      <c r="L50" s="28"/>
    </row>
    <row r="51" spans="3:12" x14ac:dyDescent="0.2">
      <c r="C51" s="28"/>
      <c r="E51" s="28"/>
      <c r="F51" s="28"/>
      <c r="G51" s="28"/>
      <c r="H51" s="227"/>
      <c r="I51" s="227"/>
      <c r="J51" s="174"/>
      <c r="K51" s="28"/>
      <c r="L51" s="28"/>
    </row>
    <row r="52" spans="3:12" x14ac:dyDescent="0.2">
      <c r="C52" s="28"/>
      <c r="E52" s="28"/>
      <c r="F52" s="28"/>
      <c r="G52" s="28"/>
      <c r="H52" s="227"/>
      <c r="I52" s="227"/>
      <c r="J52" s="174"/>
      <c r="K52" s="28"/>
      <c r="L52" s="28"/>
    </row>
    <row r="53" spans="3:12" x14ac:dyDescent="0.2">
      <c r="C53" s="28"/>
      <c r="E53" s="28"/>
      <c r="F53" s="28"/>
      <c r="G53" s="28"/>
      <c r="H53" s="227"/>
      <c r="I53" s="227"/>
      <c r="J53" s="174"/>
      <c r="K53" s="28"/>
      <c r="L53" s="28"/>
    </row>
    <row r="54" spans="3:12" x14ac:dyDescent="0.2">
      <c r="C54" s="28"/>
      <c r="E54" s="28"/>
      <c r="F54" s="28"/>
      <c r="G54" s="28"/>
      <c r="H54" s="227"/>
      <c r="I54" s="227"/>
      <c r="J54" s="174"/>
      <c r="K54" s="28"/>
      <c r="L54" s="28"/>
    </row>
    <row r="55" spans="3:12" x14ac:dyDescent="0.2">
      <c r="C55" s="28"/>
      <c r="E55" s="28"/>
      <c r="F55" s="28"/>
      <c r="G55" s="28"/>
      <c r="H55" s="174"/>
      <c r="I55" s="174"/>
      <c r="J55" s="174"/>
      <c r="K55" s="28"/>
      <c r="L55" s="28"/>
    </row>
    <row r="56" spans="3:12" x14ac:dyDescent="0.2">
      <c r="C56" s="28"/>
      <c r="E56" s="28"/>
      <c r="F56" s="28"/>
      <c r="G56" s="28"/>
      <c r="H56" s="174"/>
      <c r="I56" s="174"/>
      <c r="J56" s="174"/>
      <c r="K56" s="28"/>
      <c r="L56" s="28"/>
    </row>
    <row r="57" spans="3:12" x14ac:dyDescent="0.2">
      <c r="C57" s="28"/>
      <c r="E57" s="28"/>
      <c r="F57" s="28"/>
      <c r="G57" s="28"/>
      <c r="H57" s="174"/>
      <c r="I57" s="174"/>
      <c r="J57" s="174"/>
      <c r="K57" s="28"/>
      <c r="L57" s="28"/>
    </row>
    <row r="58" spans="3:12" x14ac:dyDescent="0.2">
      <c r="C58" s="28"/>
      <c r="E58" s="28"/>
      <c r="F58" s="28"/>
      <c r="G58" s="28"/>
      <c r="H58" s="174"/>
      <c r="I58" s="174"/>
      <c r="J58" s="174"/>
      <c r="K58" s="28"/>
      <c r="L58" s="28"/>
    </row>
    <row r="59" spans="3:12" x14ac:dyDescent="0.2">
      <c r="C59" s="28"/>
      <c r="E59" s="28"/>
      <c r="F59" s="28"/>
      <c r="G59" s="28"/>
      <c r="H59" s="174"/>
      <c r="I59" s="174"/>
      <c r="J59" s="174"/>
      <c r="K59" s="28"/>
      <c r="L59" s="28"/>
    </row>
    <row r="60" spans="3:12" x14ac:dyDescent="0.2">
      <c r="C60" s="28"/>
      <c r="E60" s="28"/>
      <c r="F60" s="28"/>
      <c r="G60" s="28"/>
      <c r="H60" s="174"/>
      <c r="I60" s="174"/>
      <c r="J60" s="174"/>
      <c r="K60" s="28"/>
      <c r="L60" s="28"/>
    </row>
    <row r="61" spans="3:12" x14ac:dyDescent="0.2">
      <c r="C61" s="28"/>
      <c r="E61" s="28"/>
      <c r="F61" s="28"/>
      <c r="G61" s="28"/>
      <c r="H61" s="227"/>
      <c r="I61" s="227"/>
      <c r="J61" s="174"/>
      <c r="K61" s="28"/>
      <c r="L61" s="28"/>
    </row>
    <row r="62" spans="3:12" x14ac:dyDescent="0.2">
      <c r="C62" s="28"/>
      <c r="E62" s="28"/>
      <c r="F62" s="28"/>
      <c r="G62" s="28"/>
      <c r="H62" s="227"/>
      <c r="I62" s="227"/>
      <c r="J62" s="174"/>
      <c r="K62" s="28"/>
      <c r="L62" s="28"/>
    </row>
    <row r="63" spans="3:12" x14ac:dyDescent="0.2">
      <c r="C63" s="28"/>
      <c r="E63" s="28"/>
      <c r="F63" s="28"/>
      <c r="G63" s="28"/>
      <c r="H63" s="227"/>
      <c r="I63" s="227"/>
      <c r="J63" s="174"/>
      <c r="K63" s="28"/>
      <c r="L63" s="28"/>
    </row>
    <row r="64" spans="3:12" x14ac:dyDescent="0.2">
      <c r="C64" s="28"/>
      <c r="E64" s="28"/>
      <c r="F64" s="28"/>
      <c r="G64" s="28"/>
      <c r="H64" s="174"/>
      <c r="I64" s="174"/>
      <c r="J64" s="174"/>
      <c r="K64" s="28"/>
      <c r="L64" s="28"/>
    </row>
    <row r="65" spans="3:12" x14ac:dyDescent="0.2">
      <c r="C65" s="28"/>
      <c r="E65" s="28"/>
      <c r="F65" s="28"/>
      <c r="G65" s="28"/>
      <c r="H65" s="174"/>
      <c r="I65" s="174"/>
      <c r="J65" s="174"/>
      <c r="K65" s="28"/>
      <c r="L65" s="28"/>
    </row>
    <row r="66" spans="3:12" x14ac:dyDescent="0.2">
      <c r="C66" s="28"/>
      <c r="E66" s="28"/>
      <c r="F66" s="28"/>
      <c r="G66" s="28"/>
      <c r="H66" s="174"/>
      <c r="I66" s="174"/>
      <c r="J66" s="174"/>
      <c r="K66" s="28"/>
      <c r="L66" s="28"/>
    </row>
    <row r="67" spans="3:12" x14ac:dyDescent="0.2">
      <c r="C67" s="28"/>
      <c r="E67" s="28"/>
      <c r="F67" s="28"/>
      <c r="G67" s="28"/>
      <c r="H67" s="174"/>
      <c r="I67" s="174"/>
      <c r="J67" s="174"/>
      <c r="K67" s="28"/>
      <c r="L67" s="28"/>
    </row>
    <row r="68" spans="3:12" x14ac:dyDescent="0.2">
      <c r="C68" s="28"/>
      <c r="E68" s="28"/>
      <c r="F68" s="28"/>
      <c r="G68" s="28"/>
      <c r="H68" s="174"/>
      <c r="I68" s="174"/>
      <c r="J68" s="174"/>
      <c r="K68" s="28"/>
      <c r="L68" s="28"/>
    </row>
    <row r="69" spans="3:12" x14ac:dyDescent="0.2">
      <c r="C69" s="28"/>
      <c r="E69" s="28"/>
      <c r="F69" s="28"/>
      <c r="G69" s="28"/>
      <c r="H69" s="174"/>
      <c r="I69" s="174"/>
      <c r="J69" s="228"/>
      <c r="K69" s="28"/>
      <c r="L69" s="28"/>
    </row>
    <row r="71" spans="3:12" x14ac:dyDescent="0.2">
      <c r="C71" s="28"/>
      <c r="D71" s="28"/>
      <c r="E71" s="28"/>
      <c r="F71" s="28"/>
      <c r="G71" s="28"/>
      <c r="H71" s="174"/>
      <c r="I71" s="174"/>
      <c r="J71" s="228"/>
      <c r="K71" s="28"/>
      <c r="L71" s="28"/>
    </row>
    <row r="72" spans="3:12" x14ac:dyDescent="0.2">
      <c r="C72" s="28"/>
      <c r="D72" s="28"/>
      <c r="E72" s="28"/>
      <c r="F72" s="28"/>
      <c r="G72" s="28"/>
      <c r="H72" s="174"/>
      <c r="I72" s="174"/>
      <c r="J72" s="228"/>
      <c r="K72" s="28"/>
      <c r="L72" s="28"/>
    </row>
    <row r="73" spans="3:12" x14ac:dyDescent="0.2">
      <c r="C73" s="28"/>
      <c r="D73" s="28"/>
      <c r="E73" s="28"/>
      <c r="F73" s="28"/>
      <c r="G73" s="28"/>
      <c r="H73" s="174"/>
      <c r="I73" s="174"/>
      <c r="J73" s="174"/>
      <c r="K73" s="28"/>
      <c r="L73" s="28"/>
    </row>
    <row r="74" spans="3:12" x14ac:dyDescent="0.2">
      <c r="C74" s="28"/>
      <c r="D74" s="28"/>
      <c r="E74" s="28"/>
      <c r="F74" s="28"/>
      <c r="G74" s="28"/>
      <c r="H74" s="174"/>
      <c r="I74" s="174"/>
      <c r="J74" s="174"/>
      <c r="K74" s="28"/>
      <c r="L74" s="28"/>
    </row>
    <row r="75" spans="3:12" x14ac:dyDescent="0.2">
      <c r="C75" s="28"/>
      <c r="D75" s="28"/>
      <c r="E75" s="28"/>
      <c r="F75" s="28"/>
      <c r="G75" s="28"/>
      <c r="H75" s="227"/>
      <c r="I75" s="227"/>
      <c r="J75" s="174"/>
      <c r="K75" s="28"/>
      <c r="L75" s="28"/>
    </row>
    <row r="76" spans="3:12" x14ac:dyDescent="0.2">
      <c r="C76" s="28"/>
      <c r="D76" s="28"/>
      <c r="E76" s="28"/>
      <c r="F76" s="28"/>
      <c r="G76" s="28"/>
      <c r="H76" s="227"/>
      <c r="I76" s="227"/>
      <c r="J76" s="174"/>
      <c r="K76" s="28"/>
      <c r="L76" s="28"/>
    </row>
    <row r="77" spans="3:12" x14ac:dyDescent="0.2">
      <c r="C77" s="28"/>
      <c r="D77" s="28"/>
      <c r="E77" s="28"/>
      <c r="F77" s="28"/>
      <c r="G77" s="28"/>
      <c r="H77" s="227"/>
      <c r="I77" s="227"/>
      <c r="J77" s="174"/>
      <c r="K77" s="28"/>
      <c r="L77" s="28"/>
    </row>
    <row r="78" spans="3:12" x14ac:dyDescent="0.2">
      <c r="C78" s="28"/>
      <c r="D78" s="28"/>
      <c r="E78" s="28"/>
      <c r="F78" s="28"/>
      <c r="G78" s="28"/>
      <c r="H78" s="227"/>
      <c r="I78" s="227"/>
      <c r="J78" s="174"/>
      <c r="K78" s="28"/>
      <c r="L78" s="28"/>
    </row>
    <row r="79" spans="3:12" x14ac:dyDescent="0.2">
      <c r="C79" s="28"/>
      <c r="D79" s="28"/>
      <c r="E79" s="28"/>
      <c r="F79" s="28"/>
      <c r="G79" s="28"/>
      <c r="H79" s="227"/>
      <c r="I79" s="227"/>
      <c r="J79" s="174"/>
      <c r="K79" s="28"/>
      <c r="L79" s="28"/>
    </row>
    <row r="80" spans="3:12" x14ac:dyDescent="0.2">
      <c r="C80" s="28"/>
      <c r="D80" s="28"/>
      <c r="E80" s="28"/>
      <c r="F80" s="28"/>
      <c r="G80" s="28"/>
      <c r="H80" s="227"/>
      <c r="I80" s="227"/>
      <c r="J80" s="174"/>
      <c r="K80" s="28"/>
      <c r="L80" s="28"/>
    </row>
    <row r="81" spans="3:12" x14ac:dyDescent="0.2">
      <c r="C81" s="28"/>
      <c r="D81" s="28"/>
      <c r="E81" s="28"/>
      <c r="F81" s="28"/>
      <c r="G81" s="28"/>
      <c r="H81" s="227"/>
      <c r="I81" s="227"/>
      <c r="J81" s="174"/>
      <c r="K81" s="28"/>
      <c r="L81" s="28"/>
    </row>
    <row r="82" spans="3:12" x14ac:dyDescent="0.2">
      <c r="C82" s="28"/>
      <c r="D82" s="28"/>
      <c r="E82" s="28"/>
      <c r="F82" s="28"/>
      <c r="G82" s="28"/>
      <c r="H82" s="227"/>
      <c r="I82" s="227"/>
      <c r="J82" s="174"/>
      <c r="K82" s="28"/>
      <c r="L82" s="28"/>
    </row>
    <row r="84" spans="3:12" x14ac:dyDescent="0.2">
      <c r="C84" s="28"/>
      <c r="D84" s="28"/>
      <c r="E84" s="28"/>
      <c r="F84" s="28"/>
      <c r="G84" s="28"/>
      <c r="H84" s="174"/>
      <c r="I84" s="174"/>
      <c r="J84" s="174"/>
      <c r="K84" s="28"/>
      <c r="L84" s="28"/>
    </row>
    <row r="85" spans="3:12" x14ac:dyDescent="0.2">
      <c r="C85" s="28"/>
      <c r="D85" s="28"/>
      <c r="E85" s="28"/>
      <c r="F85" s="28"/>
      <c r="G85" s="28"/>
      <c r="H85" s="174"/>
      <c r="I85" s="174"/>
      <c r="J85" s="174"/>
      <c r="K85" s="28"/>
      <c r="L85" s="28"/>
    </row>
    <row r="86" spans="3:12" x14ac:dyDescent="0.2">
      <c r="C86" s="28"/>
      <c r="D86" s="28"/>
      <c r="E86" s="28"/>
      <c r="F86" s="28"/>
      <c r="G86" s="28"/>
      <c r="H86" s="174"/>
      <c r="I86" s="174"/>
      <c r="J86" s="174"/>
      <c r="K86" s="28"/>
      <c r="L86" s="28"/>
    </row>
    <row r="87" spans="3:12" x14ac:dyDescent="0.2">
      <c r="C87" s="28"/>
      <c r="D87" s="28"/>
      <c r="E87" s="28"/>
      <c r="F87" s="28"/>
      <c r="G87" s="28"/>
      <c r="H87" s="174"/>
      <c r="I87" s="174"/>
      <c r="J87" s="174"/>
      <c r="K87" s="28"/>
      <c r="L87" s="28"/>
    </row>
    <row r="88" spans="3:12" x14ac:dyDescent="0.2">
      <c r="C88" s="28"/>
      <c r="D88" s="28"/>
      <c r="E88" s="28"/>
      <c r="F88" s="28"/>
      <c r="G88" s="28"/>
      <c r="H88" s="174"/>
      <c r="I88" s="174"/>
      <c r="J88" s="174"/>
      <c r="K88" s="28"/>
      <c r="L88" s="28"/>
    </row>
    <row r="89" spans="3:12" x14ac:dyDescent="0.2">
      <c r="C89" s="28"/>
      <c r="D89" s="28"/>
      <c r="E89" s="28"/>
      <c r="F89" s="28"/>
      <c r="G89" s="28"/>
      <c r="H89" s="174"/>
      <c r="I89" s="174"/>
      <c r="J89" s="174"/>
      <c r="K89" s="28"/>
      <c r="L89" s="28"/>
    </row>
    <row r="90" spans="3:12" x14ac:dyDescent="0.2">
      <c r="C90" s="28"/>
      <c r="D90" s="28"/>
      <c r="E90" s="28"/>
      <c r="G90" s="28"/>
      <c r="H90" s="174"/>
      <c r="I90" s="174"/>
      <c r="K90" s="28"/>
      <c r="L90" s="28"/>
    </row>
    <row r="92" spans="3:12" x14ac:dyDescent="0.2">
      <c r="C92" s="28"/>
      <c r="D92" s="28"/>
      <c r="E92" s="28"/>
      <c r="F92" s="28"/>
      <c r="G92" s="28"/>
      <c r="H92" s="227"/>
      <c r="I92" s="227"/>
      <c r="J92" s="174"/>
      <c r="K92" s="28"/>
      <c r="L92" s="28"/>
    </row>
    <row r="93" spans="3:12" x14ac:dyDescent="0.2">
      <c r="C93" s="28"/>
      <c r="D93" s="28"/>
      <c r="E93" s="28"/>
      <c r="F93" s="28"/>
      <c r="G93" s="28"/>
      <c r="H93" s="227"/>
      <c r="I93" s="227"/>
      <c r="J93" s="174"/>
      <c r="K93" s="28"/>
      <c r="L93" s="28"/>
    </row>
    <row r="94" spans="3:12" x14ac:dyDescent="0.2">
      <c r="C94" s="28"/>
      <c r="D94" s="28"/>
      <c r="E94" s="28"/>
      <c r="F94" s="28"/>
      <c r="G94" s="28"/>
      <c r="H94" s="174"/>
      <c r="I94" s="174"/>
      <c r="J94" s="174"/>
      <c r="K94" s="28"/>
      <c r="L94" s="28"/>
    </row>
    <row r="95" spans="3:12" x14ac:dyDescent="0.2">
      <c r="C95" s="28"/>
      <c r="D95" s="28"/>
      <c r="E95" s="28"/>
      <c r="F95" s="28"/>
      <c r="G95" s="28"/>
      <c r="H95" s="174"/>
      <c r="I95" s="174"/>
      <c r="J95" s="174"/>
      <c r="K95" s="28"/>
      <c r="L95" s="28"/>
    </row>
    <row r="96" spans="3:12" x14ac:dyDescent="0.2">
      <c r="C96" s="28"/>
      <c r="D96" s="28"/>
      <c r="E96" s="28"/>
      <c r="F96" s="28"/>
      <c r="G96" s="28"/>
      <c r="H96" s="174"/>
      <c r="I96" s="174"/>
      <c r="J96" s="228"/>
      <c r="K96" s="28"/>
      <c r="L96" s="28"/>
    </row>
    <row r="97" spans="3:12" x14ac:dyDescent="0.2">
      <c r="C97" s="28"/>
      <c r="D97" s="28"/>
      <c r="E97" s="28"/>
      <c r="F97" s="28"/>
      <c r="G97" s="28"/>
      <c r="H97" s="227"/>
      <c r="I97" s="227"/>
      <c r="J97" s="174"/>
      <c r="K97" s="28"/>
      <c r="L97" s="28"/>
    </row>
    <row r="98" spans="3:12" x14ac:dyDescent="0.2">
      <c r="C98" s="28"/>
      <c r="D98" s="28"/>
      <c r="E98" s="28"/>
      <c r="F98" s="28"/>
      <c r="G98" s="28"/>
      <c r="H98" s="174"/>
      <c r="I98" s="174"/>
      <c r="J98" s="174"/>
      <c r="K98" s="28"/>
      <c r="L98" s="28"/>
    </row>
    <row r="99" spans="3:12" x14ac:dyDescent="0.2">
      <c r="C99" s="28"/>
      <c r="D99" s="28"/>
      <c r="E99" s="28"/>
      <c r="F99" s="28"/>
      <c r="G99" s="28"/>
      <c r="H99" s="174"/>
      <c r="I99" s="174"/>
      <c r="J99" s="174"/>
      <c r="K99" s="28"/>
      <c r="L99" s="28"/>
    </row>
    <row r="100" spans="3:12" x14ac:dyDescent="0.2">
      <c r="C100" s="28"/>
      <c r="D100" s="28"/>
      <c r="E100" s="28"/>
      <c r="F100" s="28"/>
      <c r="G100" s="28"/>
      <c r="H100" s="174"/>
      <c r="I100" s="174"/>
      <c r="J100" s="174"/>
      <c r="K100" s="28"/>
      <c r="L100" s="28"/>
    </row>
    <row r="101" spans="3:12" x14ac:dyDescent="0.2">
      <c r="C101" s="28"/>
      <c r="D101" s="28"/>
      <c r="E101" s="28"/>
      <c r="F101" s="28"/>
      <c r="G101" s="28"/>
      <c r="H101" s="28"/>
      <c r="I101" s="28"/>
      <c r="J101" s="174"/>
      <c r="K101" s="28"/>
      <c r="L101" s="28"/>
    </row>
    <row r="102" spans="3:12" x14ac:dyDescent="0.2">
      <c r="C102" s="28"/>
      <c r="D102" s="28"/>
      <c r="E102" s="28"/>
      <c r="F102" s="28"/>
      <c r="G102" s="174"/>
      <c r="H102" s="28"/>
      <c r="I102" s="28"/>
      <c r="J102" s="174"/>
      <c r="K102" s="28"/>
      <c r="L102" s="28"/>
    </row>
    <row r="103" spans="3:12" x14ac:dyDescent="0.2">
      <c r="C103" s="28"/>
      <c r="D103" s="28"/>
      <c r="E103" s="28"/>
      <c r="F103" s="28"/>
      <c r="G103" s="174"/>
      <c r="H103" s="28"/>
      <c r="I103" s="28"/>
      <c r="J103" s="174"/>
      <c r="K103" s="28"/>
      <c r="L103" s="28"/>
    </row>
    <row r="104" spans="3:12" x14ac:dyDescent="0.2">
      <c r="C104" s="28"/>
      <c r="D104" s="28"/>
      <c r="E104" s="28"/>
      <c r="F104" s="28"/>
      <c r="G104" s="174"/>
      <c r="H104" s="28"/>
      <c r="I104" s="28"/>
      <c r="J104" s="228"/>
      <c r="K104" s="28"/>
      <c r="L104" s="28"/>
    </row>
    <row r="105" spans="3:12" x14ac:dyDescent="0.2">
      <c r="C105" s="28"/>
      <c r="D105" s="28"/>
      <c r="E105" s="28"/>
      <c r="F105" s="28"/>
      <c r="G105" s="174"/>
      <c r="H105" s="28"/>
      <c r="I105" s="28"/>
      <c r="J105" s="228"/>
      <c r="K105" s="28"/>
      <c r="L105" s="28"/>
    </row>
    <row r="106" spans="3:12" x14ac:dyDescent="0.2">
      <c r="C106" s="28"/>
      <c r="D106" s="28"/>
      <c r="E106" s="28"/>
      <c r="F106" s="28"/>
      <c r="G106" s="228"/>
      <c r="H106" s="28"/>
      <c r="I106" s="28"/>
      <c r="J106" s="28"/>
      <c r="K106" s="28"/>
      <c r="L106" s="28"/>
    </row>
    <row r="107" spans="3:12" x14ac:dyDescent="0.2">
      <c r="C107" s="28"/>
      <c r="D107" s="28"/>
      <c r="E107" s="28"/>
      <c r="F107" s="227"/>
      <c r="G107" s="174"/>
      <c r="H107" s="28"/>
      <c r="I107" s="28"/>
      <c r="J107" s="28"/>
      <c r="K107" s="28"/>
      <c r="L107" s="28"/>
    </row>
    <row r="108" spans="3:12" x14ac:dyDescent="0.2">
      <c r="C108" s="28"/>
      <c r="D108" s="28"/>
      <c r="E108" s="28"/>
      <c r="F108" s="174"/>
      <c r="G108" s="174"/>
      <c r="H108" s="28"/>
      <c r="I108" s="28"/>
      <c r="J108" s="28"/>
      <c r="K108" s="28"/>
      <c r="L108" s="28"/>
    </row>
    <row r="109" spans="3:12" x14ac:dyDescent="0.2">
      <c r="C109" s="28"/>
      <c r="D109" s="28"/>
      <c r="E109" s="28"/>
      <c r="F109" s="174"/>
      <c r="G109" s="174"/>
      <c r="H109" s="28"/>
      <c r="I109" s="28"/>
      <c r="J109" s="28"/>
      <c r="K109" s="28"/>
      <c r="L109" s="28"/>
    </row>
    <row r="110" spans="3:12" x14ac:dyDescent="0.2">
      <c r="C110" s="28"/>
      <c r="D110" s="28"/>
      <c r="E110" s="28"/>
      <c r="F110" s="174"/>
      <c r="G110" s="174"/>
      <c r="H110" s="28"/>
      <c r="I110" s="28"/>
      <c r="J110" s="28"/>
      <c r="K110" s="28"/>
      <c r="L110" s="28"/>
    </row>
    <row r="111" spans="3:12" x14ac:dyDescent="0.2">
      <c r="C111" s="28"/>
      <c r="D111" s="28"/>
      <c r="E111" s="28"/>
      <c r="F111" s="174"/>
      <c r="G111" s="228"/>
      <c r="H111" s="28"/>
      <c r="I111" s="28"/>
      <c r="J111" s="28"/>
      <c r="K111" s="28"/>
      <c r="L111" s="28"/>
    </row>
    <row r="112" spans="3:12" x14ac:dyDescent="0.2">
      <c r="C112" s="28"/>
      <c r="D112" s="28"/>
      <c r="E112" s="28"/>
      <c r="F112" s="174"/>
      <c r="G112" s="174"/>
      <c r="H112" s="28"/>
      <c r="I112" s="28"/>
      <c r="J112" s="28"/>
      <c r="K112" s="28"/>
      <c r="L112" s="28"/>
    </row>
    <row r="113" spans="3:12" x14ac:dyDescent="0.2">
      <c r="C113" s="28"/>
      <c r="D113" s="28"/>
      <c r="E113" s="28"/>
      <c r="F113" s="227"/>
      <c r="G113" s="228"/>
      <c r="H113" s="28"/>
      <c r="I113" s="28"/>
      <c r="J113" s="28"/>
      <c r="K113" s="28"/>
      <c r="L113" s="28"/>
    </row>
    <row r="114" spans="3:12" x14ac:dyDescent="0.2">
      <c r="C114" s="28"/>
      <c r="D114" s="28"/>
      <c r="E114" s="28"/>
      <c r="F114" s="174"/>
      <c r="G114" s="228"/>
      <c r="H114" s="28"/>
      <c r="I114" s="28"/>
      <c r="J114" s="28"/>
      <c r="K114" s="28"/>
      <c r="L114" s="28"/>
    </row>
    <row r="115" spans="3:12" x14ac:dyDescent="0.2">
      <c r="C115" s="28"/>
      <c r="D115" s="28"/>
      <c r="E115" s="28"/>
      <c r="F115" s="174"/>
      <c r="G115" s="228"/>
      <c r="H115" s="28"/>
      <c r="I115" s="28"/>
      <c r="J115" s="28"/>
      <c r="K115" s="28"/>
      <c r="L115" s="28"/>
    </row>
    <row r="116" spans="3:12" x14ac:dyDescent="0.2">
      <c r="F116" s="228"/>
      <c r="G116" s="6"/>
      <c r="J116" s="28"/>
    </row>
    <row r="117" spans="3:12" x14ac:dyDescent="0.2">
      <c r="F117" s="228"/>
      <c r="G117" s="6"/>
      <c r="J117" s="28"/>
    </row>
    <row r="118" spans="3:12" x14ac:dyDescent="0.2">
      <c r="F118" s="228"/>
      <c r="J118" s="28"/>
    </row>
    <row r="119" spans="3:12" x14ac:dyDescent="0.2">
      <c r="F119" s="228"/>
      <c r="J119" s="28"/>
    </row>
    <row r="120" spans="3:12" x14ac:dyDescent="0.2">
      <c r="F120" s="228"/>
      <c r="J120" s="28"/>
    </row>
    <row r="121" spans="3:12" x14ac:dyDescent="0.2">
      <c r="F121" s="6"/>
    </row>
    <row r="122" spans="3:12" x14ac:dyDescent="0.2">
      <c r="F122" s="6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B1:J117"/>
  <sheetViews>
    <sheetView showGridLines="0" zoomScaleNormal="100" zoomScaleSheetLayoutView="93" workbookViewId="0">
      <selection activeCell="F45" sqref="F45:G45"/>
    </sheetView>
  </sheetViews>
  <sheetFormatPr defaultColWidth="9.140625" defaultRowHeight="12.75" x14ac:dyDescent="0.2"/>
  <cols>
    <col min="1" max="1" width="2.5703125" style="55" customWidth="1"/>
    <col min="2" max="2" width="16.28515625" style="55" customWidth="1"/>
    <col min="3" max="8" width="18.140625" style="55" customWidth="1"/>
    <col min="9" max="9" width="19.42578125" style="55" customWidth="1"/>
    <col min="10" max="10" width="10" style="101" customWidth="1"/>
    <col min="11" max="16384" width="9.140625" style="55"/>
  </cols>
  <sheetData>
    <row r="1" spans="2:10" x14ac:dyDescent="0.2">
      <c r="B1" s="57"/>
      <c r="C1" s="57"/>
      <c r="D1" s="57"/>
      <c r="E1" s="57" t="s">
        <v>164</v>
      </c>
      <c r="F1" s="57"/>
      <c r="G1" s="57"/>
      <c r="H1" s="57"/>
      <c r="I1" s="57"/>
    </row>
    <row r="2" spans="2:10" x14ac:dyDescent="0.2">
      <c r="C2" s="68"/>
    </row>
    <row r="3" spans="2:10" x14ac:dyDescent="0.2">
      <c r="B3" s="57"/>
      <c r="C3" s="57"/>
      <c r="D3" s="57"/>
      <c r="E3" s="57" t="s">
        <v>281</v>
      </c>
      <c r="G3" s="57"/>
      <c r="H3" s="57"/>
      <c r="I3" s="57"/>
    </row>
    <row r="4" spans="2:10" x14ac:dyDescent="0.2">
      <c r="B4" s="57"/>
      <c r="D4" s="236"/>
      <c r="E4" s="236"/>
      <c r="F4" s="236"/>
      <c r="G4" s="236"/>
      <c r="H4" s="236"/>
      <c r="I4" s="236"/>
    </row>
    <row r="5" spans="2:10" x14ac:dyDescent="0.2">
      <c r="B5" s="90" t="s">
        <v>37</v>
      </c>
      <c r="C5" s="91" t="s">
        <v>11</v>
      </c>
      <c r="D5" s="91" t="s">
        <v>0</v>
      </c>
      <c r="E5" s="91"/>
      <c r="F5" s="91" t="s">
        <v>5</v>
      </c>
      <c r="G5" s="91"/>
      <c r="H5" s="91"/>
      <c r="I5" s="91"/>
    </row>
    <row r="6" spans="2:10" x14ac:dyDescent="0.2">
      <c r="B6" s="90" t="s">
        <v>38</v>
      </c>
      <c r="C6" s="91" t="s">
        <v>125</v>
      </c>
      <c r="D6" s="91" t="s">
        <v>1</v>
      </c>
      <c r="E6" s="91" t="s">
        <v>3</v>
      </c>
      <c r="F6" s="91" t="s">
        <v>1</v>
      </c>
      <c r="G6" s="91" t="s">
        <v>7</v>
      </c>
      <c r="H6" s="91"/>
      <c r="I6" s="91"/>
    </row>
    <row r="7" spans="2:10" x14ac:dyDescent="0.2">
      <c r="B7" s="90" t="s">
        <v>39</v>
      </c>
      <c r="C7" s="91" t="s">
        <v>120</v>
      </c>
      <c r="D7" s="91" t="s">
        <v>2</v>
      </c>
      <c r="E7" s="91" t="s">
        <v>4</v>
      </c>
      <c r="F7" s="91" t="s">
        <v>6</v>
      </c>
      <c r="G7" s="91" t="s">
        <v>8</v>
      </c>
      <c r="H7" s="91" t="s">
        <v>9</v>
      </c>
      <c r="I7" s="91" t="s">
        <v>197</v>
      </c>
    </row>
    <row r="8" spans="2:10" x14ac:dyDescent="0.2">
      <c r="B8" s="244" t="s">
        <v>13</v>
      </c>
      <c r="C8" s="76">
        <f t="shared" ref="C8:I8" si="0">SUM(C10:C37)</f>
        <v>15890191570.979996</v>
      </c>
      <c r="D8" s="76">
        <f t="shared" si="0"/>
        <v>9146624824.7799988</v>
      </c>
      <c r="E8" s="76">
        <f t="shared" si="0"/>
        <v>1371221273.1899996</v>
      </c>
      <c r="F8" s="76">
        <f t="shared" si="0"/>
        <v>583175030.88999999</v>
      </c>
      <c r="G8" s="76">
        <f t="shared" si="0"/>
        <v>3504456586.3899999</v>
      </c>
      <c r="H8" s="76">
        <f t="shared" si="0"/>
        <v>179743087.74000004</v>
      </c>
      <c r="I8" s="76">
        <f t="shared" si="0"/>
        <v>1104970767.99</v>
      </c>
      <c r="J8" s="82"/>
    </row>
    <row r="9" spans="2:10" x14ac:dyDescent="0.2">
      <c r="B9" s="93"/>
      <c r="C9" s="142"/>
      <c r="D9" s="51"/>
      <c r="E9" s="245"/>
      <c r="F9" s="245"/>
      <c r="G9" s="245"/>
      <c r="H9" s="245"/>
      <c r="I9" s="245"/>
    </row>
    <row r="10" spans="2:10" x14ac:dyDescent="0.2">
      <c r="B10" s="93" t="s">
        <v>14</v>
      </c>
      <c r="C10" s="51">
        <f>SUM(D10:I10)</f>
        <v>148666979.49000004</v>
      </c>
      <c r="D10" s="245">
        <v>79202941.850000039</v>
      </c>
      <c r="E10" s="245">
        <v>12044121.480000002</v>
      </c>
      <c r="F10" s="245">
        <v>8259085.6399999969</v>
      </c>
      <c r="G10" s="245">
        <v>32682695.799999997</v>
      </c>
      <c r="H10" s="245">
        <v>2311040.02</v>
      </c>
      <c r="I10" s="245">
        <v>14167094.699999999</v>
      </c>
    </row>
    <row r="11" spans="2:10" x14ac:dyDescent="0.2">
      <c r="B11" s="93" t="s">
        <v>15</v>
      </c>
      <c r="C11" s="51">
        <f>SUM(D11:I11)</f>
        <v>1389263517.999999</v>
      </c>
      <c r="D11" s="245">
        <v>791515458.24999917</v>
      </c>
      <c r="E11" s="245">
        <v>111441046.29000004</v>
      </c>
      <c r="F11" s="245">
        <v>91107988.960000008</v>
      </c>
      <c r="G11" s="245">
        <v>292738420.3999998</v>
      </c>
      <c r="H11" s="245">
        <v>4893878.0999999996</v>
      </c>
      <c r="I11" s="245">
        <v>97566726</v>
      </c>
    </row>
    <row r="12" spans="2:10" x14ac:dyDescent="0.2">
      <c r="B12" s="77" t="s">
        <v>16</v>
      </c>
      <c r="C12" s="51">
        <f>SUM(D12:I12)</f>
        <v>1499515776.5600002</v>
      </c>
      <c r="D12" s="245">
        <v>764576636.04000008</v>
      </c>
      <c r="E12" s="245">
        <v>265885310.35999998</v>
      </c>
      <c r="F12" s="245">
        <v>51104997.5</v>
      </c>
      <c r="G12" s="245">
        <v>322453076.23000002</v>
      </c>
      <c r="H12" s="245">
        <v>6281772.75</v>
      </c>
      <c r="I12" s="245">
        <v>89213983.679999992</v>
      </c>
    </row>
    <row r="13" spans="2:10" x14ac:dyDescent="0.2">
      <c r="B13" s="77" t="s">
        <v>17</v>
      </c>
      <c r="C13" s="51">
        <f>SUM(D13:I13)</f>
        <v>1923066417.349999</v>
      </c>
      <c r="D13" s="245">
        <v>1124015362.9199989</v>
      </c>
      <c r="E13" s="245">
        <v>146361161.88999993</v>
      </c>
      <c r="F13" s="245">
        <v>56252325.850000016</v>
      </c>
      <c r="G13" s="245">
        <v>411802056.58000028</v>
      </c>
      <c r="H13" s="245">
        <v>17971313.5</v>
      </c>
      <c r="I13" s="245">
        <v>166664196.61000001</v>
      </c>
    </row>
    <row r="14" spans="2:10" x14ac:dyDescent="0.2">
      <c r="B14" s="77" t="s">
        <v>18</v>
      </c>
      <c r="C14" s="51">
        <f>SUM(D14:I14)</f>
        <v>264574861.48999989</v>
      </c>
      <c r="D14" s="245">
        <v>153295674.57999989</v>
      </c>
      <c r="E14" s="245">
        <v>21953729.309999999</v>
      </c>
      <c r="F14" s="245">
        <v>6196970.1499999994</v>
      </c>
      <c r="G14" s="245">
        <v>58038123.629999988</v>
      </c>
      <c r="H14" s="245">
        <v>3879081.629999999</v>
      </c>
      <c r="I14" s="245">
        <v>21211282.189999998</v>
      </c>
    </row>
    <row r="15" spans="2:10" x14ac:dyDescent="0.2">
      <c r="B15" s="77"/>
      <c r="C15" s="51"/>
      <c r="D15" s="245"/>
      <c r="E15" s="245"/>
      <c r="F15" s="245"/>
      <c r="G15" s="245"/>
      <c r="H15" s="245"/>
      <c r="I15" s="245"/>
    </row>
    <row r="16" spans="2:10" x14ac:dyDescent="0.2">
      <c r="B16" s="77" t="s">
        <v>19</v>
      </c>
      <c r="C16" s="51">
        <f>SUM(D16:I16)</f>
        <v>95211317.479999989</v>
      </c>
      <c r="D16" s="245">
        <v>52317095.020000011</v>
      </c>
      <c r="E16" s="245">
        <v>7725952.6000000024</v>
      </c>
      <c r="F16" s="245">
        <v>4315685.51</v>
      </c>
      <c r="G16" s="245">
        <v>22256588.519999981</v>
      </c>
      <c r="H16" s="245">
        <v>2467432.3400000003</v>
      </c>
      <c r="I16" s="245">
        <v>6128563.4900000002</v>
      </c>
    </row>
    <row r="17" spans="2:9" x14ac:dyDescent="0.2">
      <c r="B17" s="77" t="s">
        <v>20</v>
      </c>
      <c r="C17" s="51">
        <f>SUM(D17:I17)</f>
        <v>409702295.43999982</v>
      </c>
      <c r="D17" s="245">
        <v>237983384.45999992</v>
      </c>
      <c r="E17" s="245">
        <v>33359769.029999997</v>
      </c>
      <c r="F17" s="245">
        <v>14092947.610000001</v>
      </c>
      <c r="G17" s="245">
        <v>96920891.609999925</v>
      </c>
      <c r="H17" s="245">
        <v>1198958.8500000001</v>
      </c>
      <c r="I17" s="245">
        <v>26146343.879999995</v>
      </c>
    </row>
    <row r="18" spans="2:9" x14ac:dyDescent="0.2">
      <c r="B18" s="77" t="s">
        <v>21</v>
      </c>
      <c r="C18" s="51">
        <f>SUM(D18:I18)</f>
        <v>246218397.38999999</v>
      </c>
      <c r="D18" s="245">
        <v>146096223.44999996</v>
      </c>
      <c r="E18" s="245">
        <v>21894299.359999992</v>
      </c>
      <c r="F18" s="245">
        <v>9333456.3300000019</v>
      </c>
      <c r="G18" s="245">
        <v>50158261.430000015</v>
      </c>
      <c r="H18" s="245">
        <v>2606206.3000000003</v>
      </c>
      <c r="I18" s="245">
        <v>16129950.520000001</v>
      </c>
    </row>
    <row r="19" spans="2:9" x14ac:dyDescent="0.2">
      <c r="B19" s="77" t="s">
        <v>22</v>
      </c>
      <c r="C19" s="51">
        <f>SUM(D19:I19)</f>
        <v>473114582.19999981</v>
      </c>
      <c r="D19" s="245">
        <v>248813433.57999983</v>
      </c>
      <c r="E19" s="245">
        <v>58560957.670000009</v>
      </c>
      <c r="F19" s="245">
        <v>20166074.590000004</v>
      </c>
      <c r="G19" s="245">
        <v>96901586.269999981</v>
      </c>
      <c r="H19" s="245">
        <v>22590847.489999998</v>
      </c>
      <c r="I19" s="245">
        <v>26081682.600000001</v>
      </c>
    </row>
    <row r="20" spans="2:9" x14ac:dyDescent="0.2">
      <c r="B20" s="77" t="s">
        <v>23</v>
      </c>
      <c r="C20" s="51">
        <f>SUM(D20:I20)</f>
        <v>90817857.030000031</v>
      </c>
      <c r="D20" s="245">
        <v>45994157.790000007</v>
      </c>
      <c r="E20" s="245">
        <v>13468080.420000002</v>
      </c>
      <c r="F20" s="245">
        <v>7158476.2500000019</v>
      </c>
      <c r="G20" s="245">
        <v>19132845.140000008</v>
      </c>
      <c r="H20" s="245">
        <v>180536</v>
      </c>
      <c r="I20" s="245">
        <v>4883761.43</v>
      </c>
    </row>
    <row r="21" spans="2:9" x14ac:dyDescent="0.2">
      <c r="B21" s="77"/>
      <c r="C21" s="51"/>
      <c r="D21" s="245"/>
      <c r="E21" s="245"/>
      <c r="F21" s="245"/>
      <c r="G21" s="245"/>
      <c r="H21" s="245"/>
      <c r="I21" s="245"/>
    </row>
    <row r="22" spans="2:9" x14ac:dyDescent="0.2">
      <c r="B22" s="77" t="s">
        <v>24</v>
      </c>
      <c r="C22" s="51">
        <f>SUM(D22:I22)</f>
        <v>707777027.41999936</v>
      </c>
      <c r="D22" s="245">
        <v>430453863.37999934</v>
      </c>
      <c r="E22" s="245">
        <v>23826428.480000008</v>
      </c>
      <c r="F22" s="245">
        <v>38297597.839999966</v>
      </c>
      <c r="G22" s="245">
        <v>167453944.17000011</v>
      </c>
      <c r="H22" s="245">
        <v>3372224.98</v>
      </c>
      <c r="I22" s="245">
        <v>44372968.569999993</v>
      </c>
    </row>
    <row r="23" spans="2:9" x14ac:dyDescent="0.2">
      <c r="B23" s="77" t="s">
        <v>25</v>
      </c>
      <c r="C23" s="51">
        <f>SUM(D23:I23)</f>
        <v>65454089.49000001</v>
      </c>
      <c r="D23" s="245">
        <v>35356702.780000016</v>
      </c>
      <c r="E23" s="245">
        <v>7313856.5399999991</v>
      </c>
      <c r="F23" s="245">
        <v>1911600.7699999991</v>
      </c>
      <c r="G23" s="245">
        <v>16404464.839999992</v>
      </c>
      <c r="H23" s="245">
        <v>1374444.9000000001</v>
      </c>
      <c r="I23" s="245">
        <v>3093019.66</v>
      </c>
    </row>
    <row r="24" spans="2:9" x14ac:dyDescent="0.2">
      <c r="B24" s="77" t="s">
        <v>26</v>
      </c>
      <c r="C24" s="51">
        <f>SUM(D24:I24)</f>
        <v>610065070.05999994</v>
      </c>
      <c r="D24" s="245">
        <v>338538371.21999991</v>
      </c>
      <c r="E24" s="245">
        <v>45485587.030000024</v>
      </c>
      <c r="F24" s="245">
        <v>19866507.770000007</v>
      </c>
      <c r="G24" s="245">
        <v>156275616.88</v>
      </c>
      <c r="H24" s="245">
        <v>9058398.5700000022</v>
      </c>
      <c r="I24" s="245">
        <v>40840588.590000004</v>
      </c>
    </row>
    <row r="25" spans="2:9" x14ac:dyDescent="0.2">
      <c r="B25" s="77" t="s">
        <v>27</v>
      </c>
      <c r="C25" s="51">
        <f>SUM(D25:I25)</f>
        <v>1089148095.71</v>
      </c>
      <c r="D25" s="245">
        <v>640685254.22000003</v>
      </c>
      <c r="E25" s="245">
        <v>91618685.059999973</v>
      </c>
      <c r="F25" s="245">
        <v>28352711.869999994</v>
      </c>
      <c r="G25" s="245">
        <v>245637276.35999998</v>
      </c>
      <c r="H25" s="245">
        <v>1493595.35</v>
      </c>
      <c r="I25" s="245">
        <v>81360572.849999994</v>
      </c>
    </row>
    <row r="26" spans="2:9" x14ac:dyDescent="0.2">
      <c r="B26" s="77" t="s">
        <v>28</v>
      </c>
      <c r="C26" s="51">
        <f>SUM(D26:I26)</f>
        <v>35257917.740000002</v>
      </c>
      <c r="D26" s="245">
        <v>19926019.210000001</v>
      </c>
      <c r="E26" s="245">
        <v>3343393.2900000005</v>
      </c>
      <c r="F26" s="245">
        <v>1324350.1500000001</v>
      </c>
      <c r="G26" s="245">
        <v>8111529.7700000051</v>
      </c>
      <c r="H26" s="245">
        <v>320948.7</v>
      </c>
      <c r="I26" s="245">
        <v>2231676.62</v>
      </c>
    </row>
    <row r="27" spans="2:9" x14ac:dyDescent="0.2">
      <c r="B27" s="77"/>
      <c r="C27" s="51"/>
      <c r="D27" s="245"/>
      <c r="E27" s="245"/>
      <c r="F27" s="245"/>
      <c r="G27" s="245"/>
      <c r="H27" s="245"/>
      <c r="I27" s="245"/>
    </row>
    <row r="28" spans="2:9" x14ac:dyDescent="0.2">
      <c r="B28" s="77" t="s">
        <v>204</v>
      </c>
      <c r="C28" s="51">
        <f>SUM(D28:I28)</f>
        <v>3050204264.4000006</v>
      </c>
      <c r="D28" s="245">
        <v>1914749737.0399997</v>
      </c>
      <c r="E28" s="245">
        <v>87963021.569999993</v>
      </c>
      <c r="F28" s="245">
        <v>93959583.740000054</v>
      </c>
      <c r="G28" s="245">
        <v>713072012.38000083</v>
      </c>
      <c r="H28" s="245">
        <v>30487666.370000001</v>
      </c>
      <c r="I28" s="245">
        <v>209972243.30000001</v>
      </c>
    </row>
    <row r="29" spans="2:9" x14ac:dyDescent="0.2">
      <c r="B29" s="77" t="s">
        <v>29</v>
      </c>
      <c r="C29" s="51">
        <f>SUM(D29:I29)</f>
        <v>2478563014.9999986</v>
      </c>
      <c r="D29" s="245">
        <v>1394783027.579999</v>
      </c>
      <c r="E29" s="245">
        <v>306103715.14999986</v>
      </c>
      <c r="F29" s="245">
        <v>62211339.000000007</v>
      </c>
      <c r="G29" s="245">
        <v>492986444.40999985</v>
      </c>
      <c r="H29" s="245">
        <v>44243260.330000013</v>
      </c>
      <c r="I29" s="245">
        <v>178235228.53</v>
      </c>
    </row>
    <row r="30" spans="2:9" x14ac:dyDescent="0.2">
      <c r="B30" s="77" t="s">
        <v>30</v>
      </c>
      <c r="C30" s="51">
        <f>SUM(D30:I30)</f>
        <v>121057113.69000001</v>
      </c>
      <c r="D30" s="245">
        <v>68637650.590000004</v>
      </c>
      <c r="E30" s="245">
        <v>11073153.149999999</v>
      </c>
      <c r="F30" s="245">
        <v>5904653.8899999987</v>
      </c>
      <c r="G30" s="245">
        <v>27420855.57</v>
      </c>
      <c r="H30" s="245">
        <v>491537.74</v>
      </c>
      <c r="I30" s="245">
        <v>7529262.75</v>
      </c>
    </row>
    <row r="31" spans="2:9" x14ac:dyDescent="0.2">
      <c r="B31" s="77" t="s">
        <v>31</v>
      </c>
      <c r="C31" s="51">
        <f>SUM(D31:I31)</f>
        <v>289180384.24000001</v>
      </c>
      <c r="D31" s="245">
        <v>160338249.68000001</v>
      </c>
      <c r="E31" s="245">
        <v>27397908.430000003</v>
      </c>
      <c r="F31" s="245">
        <v>13279556.659999998</v>
      </c>
      <c r="G31" s="245">
        <v>65246675.719999999</v>
      </c>
      <c r="H31" s="245">
        <v>3513061.3499999996</v>
      </c>
      <c r="I31" s="245">
        <v>19404932.399999999</v>
      </c>
    </row>
    <row r="32" spans="2:9" x14ac:dyDescent="0.2">
      <c r="B32" s="77" t="s">
        <v>32</v>
      </c>
      <c r="C32" s="51">
        <f>SUM(D32:I32)</f>
        <v>60631308.790000007</v>
      </c>
      <c r="D32" s="245">
        <v>34477414.530000001</v>
      </c>
      <c r="E32" s="245">
        <v>5740410.2400000002</v>
      </c>
      <c r="F32" s="245">
        <v>2834222.77</v>
      </c>
      <c r="G32" s="245">
        <v>14027430.18</v>
      </c>
      <c r="H32" s="245">
        <v>439018.8</v>
      </c>
      <c r="I32" s="245">
        <v>3112812.27</v>
      </c>
    </row>
    <row r="33" spans="2:9" x14ac:dyDescent="0.2">
      <c r="B33" s="77"/>
      <c r="C33" s="51"/>
      <c r="D33" s="245"/>
      <c r="E33" s="245"/>
      <c r="F33" s="245"/>
      <c r="G33" s="245"/>
      <c r="H33" s="245"/>
      <c r="I33" s="245"/>
    </row>
    <row r="34" spans="2:9" x14ac:dyDescent="0.2">
      <c r="B34" s="77" t="s">
        <v>33</v>
      </c>
      <c r="C34" s="51">
        <f>SUM(D34:I34)</f>
        <v>73474136.370000035</v>
      </c>
      <c r="D34" s="245">
        <v>41050262.110000007</v>
      </c>
      <c r="E34" s="245">
        <v>3727483.44</v>
      </c>
      <c r="F34" s="245">
        <v>2430361.5899999989</v>
      </c>
      <c r="G34" s="245">
        <v>19501186.700000029</v>
      </c>
      <c r="H34" s="245">
        <v>2804772.4000000004</v>
      </c>
      <c r="I34" s="245">
        <v>3960070.13</v>
      </c>
    </row>
    <row r="35" spans="2:9" x14ac:dyDescent="0.2">
      <c r="B35" s="77" t="s">
        <v>34</v>
      </c>
      <c r="C35" s="51">
        <f>SUM(D35:I35)</f>
        <v>366680423.99000007</v>
      </c>
      <c r="D35" s="245">
        <v>202665862.34999999</v>
      </c>
      <c r="E35" s="245">
        <v>28962773.720000003</v>
      </c>
      <c r="F35" s="245">
        <v>19665384.180000003</v>
      </c>
      <c r="G35" s="245">
        <v>88115140.150000036</v>
      </c>
      <c r="H35" s="245">
        <v>5294857.67</v>
      </c>
      <c r="I35" s="245">
        <v>21976405.919999998</v>
      </c>
    </row>
    <row r="36" spans="2:9" x14ac:dyDescent="0.2">
      <c r="B36" s="77" t="s">
        <v>35</v>
      </c>
      <c r="C36" s="51">
        <f>SUM(D36:I36)</f>
        <v>262327733.33000001</v>
      </c>
      <c r="D36" s="245">
        <v>142559248.99000001</v>
      </c>
      <c r="E36" s="245">
        <v>25528968.34</v>
      </c>
      <c r="F36" s="245">
        <v>14581524.379999999</v>
      </c>
      <c r="G36" s="245">
        <v>56359105.18</v>
      </c>
      <c r="H36" s="245">
        <v>9851568.4700000007</v>
      </c>
      <c r="I36" s="245">
        <v>13447317.970000001</v>
      </c>
    </row>
    <row r="37" spans="2:9" ht="14.25" customHeight="1" x14ac:dyDescent="0.2">
      <c r="B37" s="77" t="s">
        <v>36</v>
      </c>
      <c r="C37" s="51">
        <f>SUM(D37:I37)</f>
        <v>140218988.31999999</v>
      </c>
      <c r="D37" s="245">
        <v>78592793.159999982</v>
      </c>
      <c r="E37" s="245">
        <v>10441460.340000004</v>
      </c>
      <c r="F37" s="245">
        <v>10567627.890000002</v>
      </c>
      <c r="G37" s="245">
        <v>30760358.469999999</v>
      </c>
      <c r="H37" s="245">
        <v>2616665.1299999994</v>
      </c>
      <c r="I37" s="245">
        <v>7240083.3300000001</v>
      </c>
    </row>
    <row r="38" spans="2:9" ht="19.5" customHeight="1" x14ac:dyDescent="0.2">
      <c r="B38" s="55" t="s">
        <v>259</v>
      </c>
    </row>
    <row r="39" spans="2:9" x14ac:dyDescent="0.2">
      <c r="D39" s="62"/>
    </row>
    <row r="40" spans="2:9" x14ac:dyDescent="0.2">
      <c r="G40" s="236"/>
    </row>
    <row r="65" spans="2:9" hidden="1" x14ac:dyDescent="0.2"/>
    <row r="66" spans="2:9" hidden="1" x14ac:dyDescent="0.2"/>
    <row r="67" spans="2:9" hidden="1" x14ac:dyDescent="0.2"/>
    <row r="68" spans="2:9" hidden="1" x14ac:dyDescent="0.2"/>
    <row r="69" spans="2:9" hidden="1" x14ac:dyDescent="0.2"/>
    <row r="70" spans="2:9" hidden="1" x14ac:dyDescent="0.2"/>
    <row r="71" spans="2:9" hidden="1" x14ac:dyDescent="0.2"/>
    <row r="72" spans="2:9" hidden="1" x14ac:dyDescent="0.2"/>
    <row r="73" spans="2:9" hidden="1" x14ac:dyDescent="0.2"/>
    <row r="74" spans="2:9" hidden="1" x14ac:dyDescent="0.2"/>
    <row r="75" spans="2:9" hidden="1" x14ac:dyDescent="0.2"/>
    <row r="76" spans="2:9" hidden="1" x14ac:dyDescent="0.2">
      <c r="F76" s="55" t="s">
        <v>251</v>
      </c>
      <c r="G76" s="55" t="s">
        <v>280</v>
      </c>
      <c r="H76" s="55" t="s">
        <v>216</v>
      </c>
    </row>
    <row r="77" spans="2:9" hidden="1" x14ac:dyDescent="0.2">
      <c r="G77" s="60"/>
    </row>
    <row r="78" spans="2:9" hidden="1" x14ac:dyDescent="0.2">
      <c r="E78" s="55" t="s">
        <v>217</v>
      </c>
      <c r="F78" s="1">
        <v>16122131911</v>
      </c>
      <c r="G78" s="1">
        <f>TABLE1!C10</f>
        <v>17435507547.040001</v>
      </c>
      <c r="H78" s="237">
        <f>(G78-F78)/F78</f>
        <v>8.1464141547179333E-2</v>
      </c>
      <c r="I78" s="66"/>
    </row>
    <row r="79" spans="2:9" hidden="1" x14ac:dyDescent="0.2">
      <c r="B79" s="55" t="s">
        <v>218</v>
      </c>
      <c r="E79" s="55" t="s">
        <v>215</v>
      </c>
      <c r="F79" s="6">
        <v>14858831375</v>
      </c>
      <c r="G79" s="101">
        <f>C8</f>
        <v>15890191570.979996</v>
      </c>
      <c r="H79" s="238">
        <f>(G79-F79)/F79</f>
        <v>6.9410586199615959E-2</v>
      </c>
    </row>
    <row r="80" spans="2:9" hidden="1" x14ac:dyDescent="0.2">
      <c r="B80" s="55" t="s">
        <v>219</v>
      </c>
      <c r="C80" s="154">
        <f>D8</f>
        <v>9146624824.7799988</v>
      </c>
      <c r="D80" s="239">
        <f>C80/$C$86</f>
        <v>0.57561450936087732</v>
      </c>
      <c r="E80" s="55" t="s">
        <v>0</v>
      </c>
      <c r="F80" s="1">
        <v>8463871972</v>
      </c>
      <c r="G80" s="101">
        <f>D8</f>
        <v>9146624824.7799988</v>
      </c>
      <c r="H80" s="240">
        <f>(G80-F80)/F80</f>
        <v>8.0666727360558757E-2</v>
      </c>
      <c r="I80" s="236">
        <f>G80-F80</f>
        <v>682752852.77999878</v>
      </c>
    </row>
    <row r="81" spans="2:8" hidden="1" x14ac:dyDescent="0.2">
      <c r="B81" s="55" t="s">
        <v>104</v>
      </c>
      <c r="C81" s="154">
        <f>E8</f>
        <v>1371221273.1899996</v>
      </c>
      <c r="D81" s="132">
        <f t="shared" ref="D81:D85" si="1">C81/$C$86</f>
        <v>8.6293564622231436E-2</v>
      </c>
      <c r="F81" s="101"/>
      <c r="G81" s="101"/>
      <c r="H81" s="60"/>
    </row>
    <row r="82" spans="2:8" hidden="1" x14ac:dyDescent="0.2">
      <c r="B82" s="55" t="s">
        <v>220</v>
      </c>
      <c r="C82" s="241">
        <f>F8</f>
        <v>583175030.88999999</v>
      </c>
      <c r="D82" s="239">
        <f t="shared" si="1"/>
        <v>3.6700314674307843E-2</v>
      </c>
      <c r="E82" s="55" t="s">
        <v>221</v>
      </c>
      <c r="F82" s="101">
        <v>685286283</v>
      </c>
      <c r="G82" s="101">
        <f>F8</f>
        <v>583175030.88999999</v>
      </c>
      <c r="H82" s="238">
        <f>(G82-F82)/F82</f>
        <v>-0.14900524735878889</v>
      </c>
    </row>
    <row r="83" spans="2:8" hidden="1" x14ac:dyDescent="0.2">
      <c r="B83" s="55" t="s">
        <v>70</v>
      </c>
      <c r="C83" s="241">
        <f>G8</f>
        <v>3504456586.3899999</v>
      </c>
      <c r="D83" s="132">
        <f t="shared" si="1"/>
        <v>0.22054212315414329</v>
      </c>
      <c r="F83" s="237">
        <f>F82/F79</f>
        <v>4.6119796752858704E-2</v>
      </c>
      <c r="G83" s="237">
        <f>G82/C86</f>
        <v>3.6700314674307843E-2</v>
      </c>
      <c r="H83" s="237">
        <f>G83-F83</f>
        <v>-9.4194820785508601E-3</v>
      </c>
    </row>
    <row r="84" spans="2:8" hidden="1" x14ac:dyDescent="0.2">
      <c r="B84" s="55" t="s">
        <v>9</v>
      </c>
      <c r="C84" s="241">
        <f>H8</f>
        <v>179743087.74000004</v>
      </c>
      <c r="D84" s="132">
        <f t="shared" si="1"/>
        <v>1.1311574623698179E-2</v>
      </c>
    </row>
    <row r="85" spans="2:8" hidden="1" x14ac:dyDescent="0.2">
      <c r="B85" s="55" t="s">
        <v>10</v>
      </c>
      <c r="C85" s="241">
        <f>I8</f>
        <v>1104970767.99</v>
      </c>
      <c r="D85" s="132">
        <f t="shared" si="1"/>
        <v>6.9537913564742079E-2</v>
      </c>
    </row>
    <row r="86" spans="2:8" ht="13.5" hidden="1" thickBot="1" x14ac:dyDescent="0.25">
      <c r="C86" s="242">
        <f>SUM(C80:C85)</f>
        <v>15890191570.979996</v>
      </c>
      <c r="D86" s="243">
        <f>SUM(D80:D85)</f>
        <v>1.0000000000000002</v>
      </c>
    </row>
    <row r="87" spans="2:8" ht="13.5" hidden="1" thickTop="1" x14ac:dyDescent="0.2"/>
    <row r="88" spans="2:8" hidden="1" x14ac:dyDescent="0.2"/>
    <row r="89" spans="2:8" hidden="1" x14ac:dyDescent="0.2"/>
    <row r="90" spans="2:8" hidden="1" x14ac:dyDescent="0.2"/>
    <row r="91" spans="2:8" hidden="1" x14ac:dyDescent="0.2"/>
    <row r="92" spans="2:8" hidden="1" x14ac:dyDescent="0.2"/>
    <row r="93" spans="2:8" hidden="1" x14ac:dyDescent="0.2"/>
    <row r="94" spans="2:8" hidden="1" x14ac:dyDescent="0.2"/>
    <row r="95" spans="2:8" hidden="1" x14ac:dyDescent="0.2"/>
    <row r="96" spans="2:8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05/2023&amp;C&amp;"Arial,Regular"- &amp;P -&amp;R&amp;"Arial,Italic"Selected Financial Data - Part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23</vt:i4>
      </vt:variant>
    </vt:vector>
  </HeadingPairs>
  <TitlesOfParts>
    <vt:vector size="41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School Activities</vt:lpstr>
      <vt:lpstr>food</vt:lpstr>
      <vt:lpstr>const</vt:lpstr>
      <vt:lpstr>debt</vt:lpstr>
      <vt:lpstr>expbyobj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'School Activities'!Print_Area</vt:lpstr>
      <vt:lpstr>'sp ed'!Print_Area</vt:lpstr>
      <vt:lpstr>TABLE1!Print_Area</vt:lpstr>
      <vt:lpstr>trans!Print_Area</vt:lpstr>
      <vt:lpstr>food!Print_Titles</vt:lpstr>
      <vt:lpstr>Inst!Print_Titles</vt:lpstr>
      <vt:lpstr>opmp!Print_Titles</vt:lpstr>
      <vt:lpstr>ppshs!Print_Titles</vt:lpstr>
      <vt:lpstr>'sp ed'!Print_Titles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Windows User</cp:lastModifiedBy>
  <cp:lastPrinted>2023-05-18T14:19:18Z</cp:lastPrinted>
  <dcterms:created xsi:type="dcterms:W3CDTF">1999-04-12T15:49:59Z</dcterms:created>
  <dcterms:modified xsi:type="dcterms:W3CDTF">2023-05-18T15:01:04Z</dcterms:modified>
</cp:coreProperties>
</file>