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2\NEW FORMAT\"/>
    </mc:Choice>
  </mc:AlternateContent>
  <xr:revisionPtr revIDLastSave="0" documentId="13_ncr:1_{0E4A059F-A781-45BD-B9F9-49B83554439F}" xr6:coauthVersionLast="47" xr6:coauthVersionMax="47" xr10:uidLastSave="{00000000-0000-0000-0000-000000000000}"/>
  <bookViews>
    <workbookView xWindow="-120" yWindow="-120" windowWidth="29040" windowHeight="15840" tabRatio="694" xr2:uid="{00000000-000D-0000-FFFF-FFFF00000000}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Tbl12" sheetId="21" r:id="rId12"/>
    <sheet name="Allexp" sheetId="25" r:id="rId13"/>
  </sheets>
  <definedNames>
    <definedName name="_xlnm.Print_Area" localSheetId="12">Allexp!$B$1:$Z$43</definedName>
    <definedName name="_xlnm.Print_Area" localSheetId="9">'Tbl 10'!$B$1:$Q$42</definedName>
    <definedName name="_xlnm.Print_Area" localSheetId="6">'Tbl 7 '!$B$1:$Q$41</definedName>
    <definedName name="_xlnm.Print_Area" localSheetId="0">'Tbl1'!$B$1:$J$42</definedName>
    <definedName name="_xlnm.Print_Area" localSheetId="10">'Tbl11'!$B$2:$F$42</definedName>
    <definedName name="_xlnm.Print_Area" localSheetId="11">'Tbl12'!$B$1:$O$41</definedName>
    <definedName name="_xlnm.Print_Area" localSheetId="1">'Tbl2'!$B$1:$N$44</definedName>
    <definedName name="_xlnm.Print_Area" localSheetId="2">'Tbl3'!$B$1:$AN$42</definedName>
    <definedName name="_xlnm.Print_Area" localSheetId="8">'Tbl9'!$B$1:$Y$42</definedName>
    <definedName name="_xlnm.Print_Titles" localSheetId="9">'Tbl 10'!$B:$B</definedName>
    <definedName name="_xlnm.Print_Titles" localSheetId="11">'Tbl12'!$B:$B</definedName>
    <definedName name="_xlnm.Print_Titles" localSheetId="2">'Tbl3'!$B:$B</definedName>
    <definedName name="_xlnm.Print_Titles" localSheetId="3">'Tbl4'!$B:$B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2" i="13" l="1"/>
  <c r="Y13" i="13"/>
  <c r="Y14" i="13"/>
  <c r="Y15" i="13"/>
  <c r="Y17" i="13"/>
  <c r="Y18" i="13"/>
  <c r="Y19" i="13"/>
  <c r="Y20" i="13"/>
  <c r="Y21" i="13"/>
  <c r="Y23" i="13"/>
  <c r="Y24" i="13"/>
  <c r="Y25" i="13"/>
  <c r="Y26" i="13"/>
  <c r="Y27" i="13"/>
  <c r="Y29" i="13"/>
  <c r="Y30" i="13"/>
  <c r="Y31" i="13"/>
  <c r="Y32" i="13"/>
  <c r="Y33" i="13"/>
  <c r="Y35" i="13"/>
  <c r="Y36" i="13"/>
  <c r="Y37" i="13"/>
  <c r="Y38" i="13"/>
  <c r="Y11" i="13"/>
  <c r="D38" i="25" l="1"/>
  <c r="D37" i="25"/>
  <c r="D36" i="25"/>
  <c r="D35" i="25"/>
  <c r="D33" i="25"/>
  <c r="D32" i="25"/>
  <c r="D31" i="25"/>
  <c r="D30" i="25"/>
  <c r="D29" i="25"/>
  <c r="D27" i="25"/>
  <c r="D26" i="25"/>
  <c r="D25" i="25"/>
  <c r="D24" i="25"/>
  <c r="D23" i="25"/>
  <c r="D21" i="25"/>
  <c r="D20" i="25"/>
  <c r="D19" i="25"/>
  <c r="D18" i="25"/>
  <c r="D17" i="25"/>
  <c r="D12" i="25"/>
  <c r="D13" i="25"/>
  <c r="D14" i="25"/>
  <c r="D15" i="25"/>
  <c r="P9" i="14"/>
  <c r="I13" i="5"/>
  <c r="I14" i="5"/>
  <c r="I15" i="5"/>
  <c r="I16" i="5"/>
  <c r="C12" i="14"/>
  <c r="C13" i="14"/>
  <c r="C14" i="14"/>
  <c r="C15" i="14"/>
  <c r="C17" i="14"/>
  <c r="C18" i="14"/>
  <c r="C19" i="14"/>
  <c r="C20" i="14"/>
  <c r="C21" i="14"/>
  <c r="C23" i="14"/>
  <c r="C24" i="14"/>
  <c r="C25" i="14"/>
  <c r="C26" i="14"/>
  <c r="C27" i="14"/>
  <c r="C29" i="14"/>
  <c r="C30" i="14"/>
  <c r="C31" i="14"/>
  <c r="C32" i="14"/>
  <c r="C33" i="14"/>
  <c r="C35" i="14"/>
  <c r="C36" i="14"/>
  <c r="C37" i="14"/>
  <c r="C38" i="14"/>
  <c r="C11" i="14"/>
  <c r="Y9" i="25" l="1"/>
  <c r="D11" i="25"/>
  <c r="Q11" i="23" l="1"/>
  <c r="Q12" i="23"/>
  <c r="Q13" i="23"/>
  <c r="Q14" i="23"/>
  <c r="Q15" i="23"/>
  <c r="Q17" i="23"/>
  <c r="Q18" i="23"/>
  <c r="Q19" i="23"/>
  <c r="Q20" i="23"/>
  <c r="Q21" i="23"/>
  <c r="Q23" i="23"/>
  <c r="Q24" i="23"/>
  <c r="Q25" i="23"/>
  <c r="Q26" i="23"/>
  <c r="Q27" i="23"/>
  <c r="Q29" i="23"/>
  <c r="Q30" i="23"/>
  <c r="Q31" i="23"/>
  <c r="Q32" i="23"/>
  <c r="Q33" i="23"/>
  <c r="Q35" i="23"/>
  <c r="Q36" i="23"/>
  <c r="Q37" i="23"/>
  <c r="Q38" i="23"/>
  <c r="Q9" i="23"/>
  <c r="M11" i="23"/>
  <c r="M12" i="23"/>
  <c r="M13" i="23"/>
  <c r="M14" i="23"/>
  <c r="M15" i="23"/>
  <c r="M17" i="23"/>
  <c r="M18" i="23"/>
  <c r="M19" i="23"/>
  <c r="M20" i="23"/>
  <c r="M21" i="23"/>
  <c r="M23" i="23"/>
  <c r="M24" i="23"/>
  <c r="M25" i="23"/>
  <c r="M26" i="23"/>
  <c r="M27" i="23"/>
  <c r="M29" i="23"/>
  <c r="M30" i="23"/>
  <c r="M31" i="23"/>
  <c r="M32" i="23"/>
  <c r="M33" i="23"/>
  <c r="M35" i="23"/>
  <c r="M36" i="23"/>
  <c r="M37" i="23"/>
  <c r="M38" i="23"/>
  <c r="M9" i="23"/>
  <c r="I11" i="23"/>
  <c r="I12" i="23"/>
  <c r="I13" i="23"/>
  <c r="I14" i="23"/>
  <c r="I15" i="23"/>
  <c r="I17" i="23"/>
  <c r="I18" i="23"/>
  <c r="I19" i="23"/>
  <c r="I20" i="23"/>
  <c r="I21" i="23"/>
  <c r="I23" i="23"/>
  <c r="I24" i="23"/>
  <c r="I25" i="23"/>
  <c r="I26" i="23"/>
  <c r="I27" i="23"/>
  <c r="I29" i="23"/>
  <c r="I30" i="23"/>
  <c r="I31" i="23"/>
  <c r="I32" i="23"/>
  <c r="I33" i="23"/>
  <c r="I35" i="23"/>
  <c r="I36" i="23"/>
  <c r="I37" i="23"/>
  <c r="I38" i="23"/>
  <c r="I9" i="23"/>
  <c r="E12" i="23"/>
  <c r="E13" i="23"/>
  <c r="E14" i="23"/>
  <c r="E15" i="23"/>
  <c r="E17" i="23"/>
  <c r="E18" i="23"/>
  <c r="E19" i="23"/>
  <c r="E20" i="23"/>
  <c r="E21" i="23"/>
  <c r="E23" i="23"/>
  <c r="E24" i="23"/>
  <c r="E25" i="23"/>
  <c r="E26" i="23"/>
  <c r="E27" i="23"/>
  <c r="E29" i="23"/>
  <c r="E30" i="23"/>
  <c r="E31" i="23"/>
  <c r="E32" i="23"/>
  <c r="E33" i="23"/>
  <c r="E35" i="23"/>
  <c r="E36" i="23"/>
  <c r="E37" i="23"/>
  <c r="E38" i="23"/>
  <c r="E11" i="23"/>
  <c r="Z38" i="18"/>
  <c r="Z37" i="18"/>
  <c r="Z36" i="18"/>
  <c r="Z35" i="18"/>
  <c r="Z33" i="18"/>
  <c r="Z32" i="18"/>
  <c r="Z31" i="18"/>
  <c r="Z30" i="18"/>
  <c r="Z29" i="18"/>
  <c r="Z27" i="18"/>
  <c r="Z26" i="18"/>
  <c r="Z25" i="18"/>
  <c r="Z24" i="18"/>
  <c r="Z23" i="18"/>
  <c r="Z21" i="18"/>
  <c r="Z20" i="18"/>
  <c r="Z19" i="18"/>
  <c r="Z18" i="18"/>
  <c r="Z17" i="18"/>
  <c r="Z12" i="18"/>
  <c r="Z13" i="18"/>
  <c r="Z14" i="18"/>
  <c r="Z15" i="18"/>
  <c r="Z11" i="18"/>
  <c r="S9" i="25"/>
  <c r="I12" i="13"/>
  <c r="K12" i="13"/>
  <c r="M12" i="13"/>
  <c r="O12" i="13"/>
  <c r="Q12" i="13"/>
  <c r="R12" i="13"/>
  <c r="T12" i="13"/>
  <c r="V12" i="13"/>
  <c r="X12" i="13"/>
  <c r="I13" i="13"/>
  <c r="K13" i="13"/>
  <c r="M13" i="13"/>
  <c r="O13" i="13"/>
  <c r="Q13" i="13"/>
  <c r="R13" i="13"/>
  <c r="T13" i="13"/>
  <c r="V13" i="13"/>
  <c r="X13" i="13"/>
  <c r="I14" i="13"/>
  <c r="K14" i="13"/>
  <c r="M14" i="13"/>
  <c r="O14" i="13"/>
  <c r="Q14" i="13"/>
  <c r="R14" i="13"/>
  <c r="T14" i="13"/>
  <c r="V14" i="13"/>
  <c r="X14" i="13"/>
  <c r="I15" i="13"/>
  <c r="K15" i="13"/>
  <c r="M15" i="13"/>
  <c r="O15" i="13"/>
  <c r="Q15" i="13"/>
  <c r="R15" i="13"/>
  <c r="T15" i="13"/>
  <c r="V15" i="13"/>
  <c r="X15" i="13"/>
  <c r="I17" i="13"/>
  <c r="K17" i="13"/>
  <c r="M17" i="13"/>
  <c r="O17" i="13"/>
  <c r="Q17" i="13"/>
  <c r="R17" i="13"/>
  <c r="T17" i="13"/>
  <c r="V17" i="13"/>
  <c r="X17" i="13"/>
  <c r="I18" i="13"/>
  <c r="K18" i="13"/>
  <c r="M18" i="13"/>
  <c r="O18" i="13"/>
  <c r="Q18" i="13"/>
  <c r="R18" i="13"/>
  <c r="T18" i="13"/>
  <c r="V18" i="13"/>
  <c r="X18" i="13"/>
  <c r="I19" i="13"/>
  <c r="K19" i="13"/>
  <c r="M19" i="13"/>
  <c r="O19" i="13"/>
  <c r="Q19" i="13"/>
  <c r="R19" i="13"/>
  <c r="T19" i="13"/>
  <c r="V19" i="13"/>
  <c r="X19" i="13"/>
  <c r="I20" i="13"/>
  <c r="K20" i="13"/>
  <c r="M20" i="13"/>
  <c r="O20" i="13"/>
  <c r="Q20" i="13"/>
  <c r="R20" i="13"/>
  <c r="T20" i="13"/>
  <c r="V20" i="13"/>
  <c r="X20" i="13"/>
  <c r="I21" i="13"/>
  <c r="K21" i="13"/>
  <c r="M21" i="13"/>
  <c r="O21" i="13"/>
  <c r="Q21" i="13"/>
  <c r="R21" i="13"/>
  <c r="T21" i="13"/>
  <c r="V21" i="13"/>
  <c r="X21" i="13"/>
  <c r="I23" i="13"/>
  <c r="K23" i="13"/>
  <c r="M23" i="13"/>
  <c r="O23" i="13"/>
  <c r="Q23" i="13"/>
  <c r="R23" i="13"/>
  <c r="T23" i="13"/>
  <c r="V23" i="13"/>
  <c r="X23" i="13"/>
  <c r="I24" i="13"/>
  <c r="K24" i="13"/>
  <c r="M24" i="13"/>
  <c r="O24" i="13"/>
  <c r="Q24" i="13"/>
  <c r="R24" i="13"/>
  <c r="T24" i="13"/>
  <c r="V24" i="13"/>
  <c r="X24" i="13"/>
  <c r="I25" i="13"/>
  <c r="K25" i="13"/>
  <c r="M25" i="13"/>
  <c r="O25" i="13"/>
  <c r="Q25" i="13"/>
  <c r="R25" i="13"/>
  <c r="T25" i="13"/>
  <c r="V25" i="13"/>
  <c r="X25" i="13"/>
  <c r="I26" i="13"/>
  <c r="K26" i="13"/>
  <c r="M26" i="13"/>
  <c r="O26" i="13"/>
  <c r="Q26" i="13"/>
  <c r="R26" i="13"/>
  <c r="T26" i="13"/>
  <c r="V26" i="13"/>
  <c r="X26" i="13"/>
  <c r="I27" i="13"/>
  <c r="K27" i="13"/>
  <c r="M27" i="13"/>
  <c r="O27" i="13"/>
  <c r="Q27" i="13"/>
  <c r="R27" i="13"/>
  <c r="T27" i="13"/>
  <c r="V27" i="13"/>
  <c r="X27" i="13"/>
  <c r="I29" i="13"/>
  <c r="K29" i="13"/>
  <c r="M29" i="13"/>
  <c r="O29" i="13"/>
  <c r="Q29" i="13"/>
  <c r="R29" i="13"/>
  <c r="T29" i="13"/>
  <c r="V29" i="13"/>
  <c r="X29" i="13"/>
  <c r="I30" i="13"/>
  <c r="K30" i="13"/>
  <c r="M30" i="13"/>
  <c r="O30" i="13"/>
  <c r="Q30" i="13"/>
  <c r="R30" i="13"/>
  <c r="T30" i="13"/>
  <c r="V30" i="13"/>
  <c r="X30" i="13"/>
  <c r="I31" i="13"/>
  <c r="K31" i="13"/>
  <c r="M31" i="13"/>
  <c r="O31" i="13"/>
  <c r="Q31" i="13"/>
  <c r="R31" i="13"/>
  <c r="T31" i="13"/>
  <c r="V31" i="13"/>
  <c r="X31" i="13"/>
  <c r="I32" i="13"/>
  <c r="K32" i="13"/>
  <c r="M32" i="13"/>
  <c r="O32" i="13"/>
  <c r="Q32" i="13"/>
  <c r="R32" i="13"/>
  <c r="T32" i="13"/>
  <c r="V32" i="13"/>
  <c r="X32" i="13"/>
  <c r="I33" i="13"/>
  <c r="K33" i="13"/>
  <c r="M33" i="13"/>
  <c r="O33" i="13"/>
  <c r="Q33" i="13"/>
  <c r="R33" i="13"/>
  <c r="T33" i="13"/>
  <c r="V33" i="13"/>
  <c r="X33" i="13"/>
  <c r="I35" i="13"/>
  <c r="K35" i="13"/>
  <c r="M35" i="13"/>
  <c r="O35" i="13"/>
  <c r="Q35" i="13"/>
  <c r="R35" i="13"/>
  <c r="T35" i="13"/>
  <c r="V35" i="13"/>
  <c r="X35" i="13"/>
  <c r="I36" i="13"/>
  <c r="K36" i="13"/>
  <c r="M36" i="13"/>
  <c r="O36" i="13"/>
  <c r="Q36" i="13"/>
  <c r="R36" i="13"/>
  <c r="T36" i="13"/>
  <c r="V36" i="13"/>
  <c r="X36" i="13"/>
  <c r="I37" i="13"/>
  <c r="K37" i="13"/>
  <c r="M37" i="13"/>
  <c r="O37" i="13"/>
  <c r="Q37" i="13"/>
  <c r="R37" i="13"/>
  <c r="T37" i="13"/>
  <c r="V37" i="13"/>
  <c r="X37" i="13"/>
  <c r="I38" i="13"/>
  <c r="K38" i="13"/>
  <c r="M38" i="13"/>
  <c r="O38" i="13"/>
  <c r="Q38" i="13"/>
  <c r="R38" i="13"/>
  <c r="T38" i="13"/>
  <c r="V38" i="13"/>
  <c r="X38" i="13"/>
  <c r="X11" i="13"/>
  <c r="V11" i="13"/>
  <c r="T11" i="13"/>
  <c r="R11" i="13"/>
  <c r="Q11" i="13"/>
  <c r="O11" i="13"/>
  <c r="M11" i="13"/>
  <c r="K11" i="13"/>
  <c r="I11" i="13"/>
  <c r="G12" i="13"/>
  <c r="G13" i="13"/>
  <c r="G14" i="13"/>
  <c r="G15" i="13"/>
  <c r="G17" i="13"/>
  <c r="G18" i="13"/>
  <c r="G19" i="13"/>
  <c r="G20" i="13"/>
  <c r="G21" i="13"/>
  <c r="G23" i="13"/>
  <c r="G24" i="13"/>
  <c r="G25" i="13"/>
  <c r="G26" i="13"/>
  <c r="G27" i="13"/>
  <c r="G29" i="13"/>
  <c r="G30" i="13"/>
  <c r="G31" i="13"/>
  <c r="G32" i="13"/>
  <c r="G33" i="13"/>
  <c r="G35" i="13"/>
  <c r="G36" i="13"/>
  <c r="G37" i="13"/>
  <c r="G38" i="13"/>
  <c r="G11" i="13"/>
  <c r="E12" i="13"/>
  <c r="E13" i="13"/>
  <c r="E14" i="13"/>
  <c r="E15" i="13"/>
  <c r="E17" i="13"/>
  <c r="E18" i="13"/>
  <c r="E19" i="13"/>
  <c r="E20" i="13"/>
  <c r="E21" i="13"/>
  <c r="E23" i="13"/>
  <c r="E24" i="13"/>
  <c r="E25" i="13"/>
  <c r="E26" i="13"/>
  <c r="E27" i="13"/>
  <c r="E29" i="13"/>
  <c r="E30" i="13"/>
  <c r="E31" i="13"/>
  <c r="E32" i="13"/>
  <c r="E33" i="13"/>
  <c r="E35" i="13"/>
  <c r="E36" i="13"/>
  <c r="E37" i="13"/>
  <c r="E38" i="13"/>
  <c r="E11" i="13"/>
  <c r="C12" i="13"/>
  <c r="C13" i="13"/>
  <c r="C14" i="13"/>
  <c r="C15" i="13"/>
  <c r="C17" i="13"/>
  <c r="C18" i="13"/>
  <c r="C19" i="13"/>
  <c r="C20" i="13"/>
  <c r="C21" i="13"/>
  <c r="C23" i="13"/>
  <c r="C24" i="13"/>
  <c r="C25" i="13"/>
  <c r="C26" i="13"/>
  <c r="C27" i="13"/>
  <c r="C29" i="13"/>
  <c r="C30" i="13"/>
  <c r="C31" i="13"/>
  <c r="C32" i="13"/>
  <c r="C33" i="13"/>
  <c r="C35" i="13"/>
  <c r="C36" i="13"/>
  <c r="C37" i="13"/>
  <c r="C38" i="13"/>
  <c r="C11" i="13"/>
  <c r="AA38" i="23"/>
  <c r="AA37" i="23"/>
  <c r="AA36" i="23"/>
  <c r="AA35" i="23"/>
  <c r="AA33" i="23"/>
  <c r="AA32" i="23"/>
  <c r="AA31" i="23"/>
  <c r="AA30" i="23"/>
  <c r="AA29" i="23"/>
  <c r="AA27" i="23"/>
  <c r="AA26" i="23"/>
  <c r="AA25" i="23"/>
  <c r="AA24" i="23"/>
  <c r="AA23" i="23"/>
  <c r="AA21" i="23"/>
  <c r="AA20" i="23"/>
  <c r="AA19" i="23"/>
  <c r="AA18" i="23"/>
  <c r="AA17" i="23"/>
  <c r="AA15" i="23"/>
  <c r="AA14" i="23"/>
  <c r="AA13" i="23"/>
  <c r="AA12" i="23"/>
  <c r="AA11" i="23"/>
  <c r="Z38" i="23"/>
  <c r="Z37" i="23"/>
  <c r="Z36" i="23"/>
  <c r="Z35" i="23"/>
  <c r="Z33" i="23"/>
  <c r="Z32" i="23"/>
  <c r="Z31" i="23"/>
  <c r="Z30" i="23"/>
  <c r="Z29" i="23"/>
  <c r="Z27" i="23"/>
  <c r="Z26" i="23"/>
  <c r="Z25" i="23"/>
  <c r="Z24" i="23"/>
  <c r="Z23" i="23"/>
  <c r="Z21" i="23"/>
  <c r="Z20" i="23"/>
  <c r="Z19" i="23"/>
  <c r="Z18" i="23"/>
  <c r="Z17" i="23"/>
  <c r="Z15" i="23"/>
  <c r="Z14" i="23"/>
  <c r="Z13" i="23"/>
  <c r="Z12" i="23"/>
  <c r="Z11" i="23"/>
  <c r="Y38" i="23"/>
  <c r="Y37" i="23"/>
  <c r="Y36" i="23"/>
  <c r="Y35" i="23"/>
  <c r="Y33" i="23"/>
  <c r="Y32" i="23"/>
  <c r="Y31" i="23"/>
  <c r="Y30" i="23"/>
  <c r="Y29" i="23"/>
  <c r="Y27" i="23"/>
  <c r="Y26" i="23"/>
  <c r="Y25" i="23"/>
  <c r="Y24" i="23"/>
  <c r="Y23" i="23"/>
  <c r="Y21" i="23"/>
  <c r="Y20" i="23"/>
  <c r="Y19" i="23"/>
  <c r="Y18" i="23"/>
  <c r="Y17" i="23"/>
  <c r="Y15" i="23"/>
  <c r="Y14" i="23"/>
  <c r="Y13" i="23"/>
  <c r="Y12" i="23"/>
  <c r="Y11" i="23"/>
  <c r="AG38" i="23" l="1"/>
  <c r="AG37" i="23"/>
  <c r="AG36" i="23"/>
  <c r="AG35" i="23"/>
  <c r="AG33" i="23"/>
  <c r="AG32" i="23"/>
  <c r="AG31" i="23"/>
  <c r="AG30" i="23"/>
  <c r="AG29" i="23"/>
  <c r="AG27" i="23"/>
  <c r="AG26" i="23"/>
  <c r="AG25" i="23"/>
  <c r="AG24" i="23"/>
  <c r="AG23" i="23"/>
  <c r="AG21" i="23"/>
  <c r="AG20" i="23"/>
  <c r="AG19" i="23"/>
  <c r="AG18" i="23"/>
  <c r="AG17" i="23"/>
  <c r="AG15" i="23"/>
  <c r="AG14" i="23"/>
  <c r="AG13" i="23"/>
  <c r="AG12" i="23"/>
  <c r="AG11" i="23"/>
  <c r="AF38" i="23"/>
  <c r="AF37" i="23"/>
  <c r="AF36" i="23"/>
  <c r="AF35" i="23"/>
  <c r="AF33" i="23"/>
  <c r="AF32" i="23"/>
  <c r="AF31" i="23"/>
  <c r="AF30" i="23"/>
  <c r="AF29" i="23"/>
  <c r="AF27" i="23"/>
  <c r="AF26" i="23"/>
  <c r="AF25" i="23"/>
  <c r="AF24" i="23"/>
  <c r="AF23" i="23"/>
  <c r="AF21" i="23"/>
  <c r="AF20" i="23"/>
  <c r="AF19" i="23"/>
  <c r="AF18" i="23"/>
  <c r="AF17" i="23"/>
  <c r="AF15" i="23"/>
  <c r="AF14" i="23"/>
  <c r="AF13" i="23"/>
  <c r="AF12" i="23"/>
  <c r="AF11" i="23"/>
  <c r="AE38" i="23"/>
  <c r="AE37" i="23"/>
  <c r="AE36" i="23"/>
  <c r="AE35" i="23"/>
  <c r="AE33" i="23"/>
  <c r="AE32" i="23"/>
  <c r="AE31" i="23"/>
  <c r="AE30" i="23"/>
  <c r="AE29" i="23"/>
  <c r="AE27" i="23"/>
  <c r="AE26" i="23"/>
  <c r="AE25" i="23"/>
  <c r="AE24" i="23"/>
  <c r="AE23" i="23"/>
  <c r="AE21" i="23"/>
  <c r="AE20" i="23"/>
  <c r="AE19" i="23"/>
  <c r="AE18" i="23"/>
  <c r="AE17" i="23"/>
  <c r="AE15" i="23"/>
  <c r="AE14" i="23"/>
  <c r="AE13" i="23"/>
  <c r="AE12" i="23"/>
  <c r="AE11" i="23"/>
  <c r="AD38" i="23"/>
  <c r="AD37" i="23"/>
  <c r="AD36" i="23"/>
  <c r="AD35" i="23"/>
  <c r="AD33" i="23"/>
  <c r="AD32" i="23"/>
  <c r="AD31" i="23"/>
  <c r="AD30" i="23"/>
  <c r="AD29" i="23"/>
  <c r="AD27" i="23"/>
  <c r="AD26" i="23"/>
  <c r="AD25" i="23"/>
  <c r="AD24" i="23"/>
  <c r="AD23" i="23"/>
  <c r="AD21" i="23"/>
  <c r="AD20" i="23"/>
  <c r="AD19" i="23"/>
  <c r="AD18" i="23"/>
  <c r="AD17" i="23"/>
  <c r="AD15" i="23"/>
  <c r="AD14" i="23"/>
  <c r="AD13" i="23"/>
  <c r="AD12" i="23"/>
  <c r="AD11" i="23"/>
  <c r="AG9" i="23" l="1"/>
  <c r="AF9" i="23"/>
  <c r="AE9" i="23"/>
  <c r="X38" i="23"/>
  <c r="X30" i="23"/>
  <c r="X29" i="23"/>
  <c r="X20" i="23"/>
  <c r="X19" i="23"/>
  <c r="X15" i="23"/>
  <c r="X13" i="23"/>
  <c r="X11" i="23"/>
  <c r="Z9" i="23"/>
  <c r="AA9" i="23"/>
  <c r="X14" i="23" l="1"/>
  <c r="X21" i="23"/>
  <c r="X36" i="23"/>
  <c r="X23" i="23"/>
  <c r="Y9" i="23"/>
  <c r="X25" i="23"/>
  <c r="X24" i="23"/>
  <c r="X31" i="23"/>
  <c r="X18" i="23"/>
  <c r="X12" i="23"/>
  <c r="X26" i="23"/>
  <c r="X33" i="23"/>
  <c r="X37" i="23"/>
  <c r="X17" i="23"/>
  <c r="X32" i="23"/>
  <c r="X27" i="23"/>
  <c r="X35" i="23"/>
  <c r="AD9" i="23"/>
  <c r="X9" i="23" l="1"/>
  <c r="E17" i="18"/>
  <c r="G18" i="18"/>
  <c r="K19" i="18"/>
  <c r="K20" i="18"/>
  <c r="I21" i="18"/>
  <c r="O23" i="18"/>
  <c r="E24" i="18"/>
  <c r="K25" i="18"/>
  <c r="E26" i="18"/>
  <c r="G27" i="18"/>
  <c r="K29" i="18"/>
  <c r="C30" i="18"/>
  <c r="I31" i="18"/>
  <c r="O32" i="18"/>
  <c r="E33" i="18"/>
  <c r="K35" i="18"/>
  <c r="E36" i="18"/>
  <c r="G37" i="18"/>
  <c r="K38" i="18"/>
  <c r="C12" i="18"/>
  <c r="I13" i="18"/>
  <c r="O14" i="18"/>
  <c r="E15" i="18"/>
  <c r="Q11" i="18"/>
  <c r="J9" i="25"/>
  <c r="R9" i="25"/>
  <c r="Q9" i="25"/>
  <c r="P9" i="25"/>
  <c r="O9" i="25"/>
  <c r="L9" i="25"/>
  <c r="K9" i="25"/>
  <c r="I9" i="25"/>
  <c r="H9" i="25"/>
  <c r="G9" i="25"/>
  <c r="F9" i="25"/>
  <c r="E9" i="25"/>
  <c r="AC17" i="25"/>
  <c r="AD17" i="25"/>
  <c r="AC18" i="25"/>
  <c r="AD18" i="25"/>
  <c r="AC19" i="25"/>
  <c r="AD19" i="25"/>
  <c r="AC20" i="25"/>
  <c r="AD20" i="25"/>
  <c r="AC21" i="25"/>
  <c r="AD21" i="25"/>
  <c r="AC23" i="25"/>
  <c r="AD23" i="25"/>
  <c r="AC24" i="25"/>
  <c r="AD24" i="25"/>
  <c r="AC25" i="25"/>
  <c r="AD25" i="25"/>
  <c r="AC26" i="25"/>
  <c r="AD26" i="25"/>
  <c r="AC27" i="25"/>
  <c r="AD27" i="25"/>
  <c r="AC29" i="25"/>
  <c r="AD29" i="25"/>
  <c r="AC30" i="25"/>
  <c r="AD30" i="25"/>
  <c r="AC31" i="25"/>
  <c r="AD31" i="25"/>
  <c r="AC32" i="25"/>
  <c r="AD32" i="25"/>
  <c r="AC33" i="25"/>
  <c r="AD33" i="25"/>
  <c r="AC35" i="25"/>
  <c r="AD35" i="25"/>
  <c r="AC36" i="25"/>
  <c r="AD36" i="25"/>
  <c r="AC37" i="25"/>
  <c r="AD37" i="25"/>
  <c r="AC38" i="25"/>
  <c r="AD38" i="25"/>
  <c r="AC12" i="25"/>
  <c r="AD12" i="25"/>
  <c r="AC13" i="25"/>
  <c r="AD13" i="25"/>
  <c r="AC14" i="25"/>
  <c r="AD14" i="25"/>
  <c r="AC15" i="25"/>
  <c r="AD15" i="25"/>
  <c r="AC11" i="25"/>
  <c r="AD11" i="25"/>
  <c r="D10" i="20"/>
  <c r="AG38" i="25"/>
  <c r="AH38" i="25" s="1"/>
  <c r="AG37" i="25"/>
  <c r="AH37" i="25" s="1"/>
  <c r="AG36" i="25"/>
  <c r="AH36" i="25" s="1"/>
  <c r="AG35" i="25"/>
  <c r="AH35" i="25" s="1"/>
  <c r="AG34" i="25"/>
  <c r="AH34" i="25" s="1"/>
  <c r="AG33" i="25"/>
  <c r="AH33" i="25" s="1"/>
  <c r="AG32" i="25"/>
  <c r="AH32" i="25" s="1"/>
  <c r="AG31" i="25"/>
  <c r="AH31" i="25" s="1"/>
  <c r="AG30" i="25"/>
  <c r="AH30" i="25" s="1"/>
  <c r="AG29" i="25"/>
  <c r="AH29" i="25" s="1"/>
  <c r="AG28" i="25"/>
  <c r="AH28" i="25" s="1"/>
  <c r="AG27" i="25"/>
  <c r="AH27" i="25" s="1"/>
  <c r="AG26" i="25"/>
  <c r="AH26" i="25" s="1"/>
  <c r="AG25" i="25"/>
  <c r="AH25" i="25" s="1"/>
  <c r="AG24" i="25"/>
  <c r="AH24" i="25" s="1"/>
  <c r="AG23" i="25"/>
  <c r="AH23" i="25" s="1"/>
  <c r="AG22" i="25"/>
  <c r="AH22" i="25" s="1"/>
  <c r="AG21" i="25"/>
  <c r="AH21" i="25" s="1"/>
  <c r="AG20" i="25"/>
  <c r="AH20" i="25" s="1"/>
  <c r="AG19" i="25"/>
  <c r="AH19" i="25" s="1"/>
  <c r="AG18" i="25"/>
  <c r="AH18" i="25" s="1"/>
  <c r="AG17" i="25"/>
  <c r="AH17" i="25" s="1"/>
  <c r="AG16" i="25"/>
  <c r="AH16" i="25" s="1"/>
  <c r="AG15" i="25"/>
  <c r="AH15" i="25" s="1"/>
  <c r="AG14" i="25"/>
  <c r="AH14" i="25" s="1"/>
  <c r="AG13" i="25"/>
  <c r="AH13" i="25" s="1"/>
  <c r="AG12" i="25"/>
  <c r="AH12" i="25" s="1"/>
  <c r="AG11" i="25"/>
  <c r="AH11" i="25" s="1"/>
  <c r="AE9" i="25"/>
  <c r="X9" i="25"/>
  <c r="W9" i="25"/>
  <c r="V9" i="25"/>
  <c r="U9" i="25"/>
  <c r="T9" i="25"/>
  <c r="Q9" i="14"/>
  <c r="C26" i="21"/>
  <c r="C30" i="21"/>
  <c r="C32" i="21"/>
  <c r="C33" i="21"/>
  <c r="C34" i="21"/>
  <c r="C36" i="21"/>
  <c r="C37" i="21"/>
  <c r="C38" i="21"/>
  <c r="C39" i="21"/>
  <c r="C31" i="21"/>
  <c r="C28" i="21"/>
  <c r="C24" i="21"/>
  <c r="C27" i="21"/>
  <c r="C22" i="21"/>
  <c r="C25" i="21"/>
  <c r="C20" i="21"/>
  <c r="C21" i="21"/>
  <c r="C19" i="21"/>
  <c r="C18" i="21"/>
  <c r="C15" i="21"/>
  <c r="C13" i="21"/>
  <c r="C16" i="21"/>
  <c r="C12" i="21"/>
  <c r="C14" i="21"/>
  <c r="E10" i="21"/>
  <c r="I10" i="21"/>
  <c r="J10" i="21"/>
  <c r="K10" i="21"/>
  <c r="L10" i="21"/>
  <c r="M10" i="21"/>
  <c r="N10" i="21"/>
  <c r="O10" i="21"/>
  <c r="F10" i="21"/>
  <c r="H10" i="21"/>
  <c r="G10" i="21"/>
  <c r="D10" i="21"/>
  <c r="L9" i="14"/>
  <c r="H9" i="14"/>
  <c r="E9" i="14"/>
  <c r="N9" i="14"/>
  <c r="J9" i="14"/>
  <c r="O9" i="13" s="1"/>
  <c r="F9" i="14"/>
  <c r="D9" i="14"/>
  <c r="M9" i="14"/>
  <c r="K9" i="14"/>
  <c r="I9" i="14"/>
  <c r="G9" i="14"/>
  <c r="I9" i="13" s="1"/>
  <c r="O9" i="14"/>
  <c r="R37" i="12"/>
  <c r="AJ37" i="12"/>
  <c r="X37" i="12"/>
  <c r="I37" i="12"/>
  <c r="AA37" i="12"/>
  <c r="F37" i="12"/>
  <c r="AD37" i="12"/>
  <c r="AG37" i="12"/>
  <c r="L37" i="12"/>
  <c r="O37" i="12"/>
  <c r="AM37" i="12"/>
  <c r="U37" i="12"/>
  <c r="R32" i="12"/>
  <c r="U32" i="12"/>
  <c r="L32" i="12"/>
  <c r="X32" i="12"/>
  <c r="AA32" i="12"/>
  <c r="I32" i="12"/>
  <c r="F32" i="12"/>
  <c r="AD32" i="12"/>
  <c r="AG32" i="12"/>
  <c r="AJ32" i="12"/>
  <c r="O32" i="12"/>
  <c r="AM32" i="12"/>
  <c r="R39" i="12"/>
  <c r="AJ39" i="12"/>
  <c r="U39" i="12"/>
  <c r="X39" i="12"/>
  <c r="AA39" i="12"/>
  <c r="AG39" i="12"/>
  <c r="F39" i="12"/>
  <c r="AD39" i="12"/>
  <c r="I39" i="12"/>
  <c r="L39" i="12"/>
  <c r="O39" i="12"/>
  <c r="AM39" i="12"/>
  <c r="R18" i="12"/>
  <c r="AJ18" i="12"/>
  <c r="U18" i="12"/>
  <c r="L18" i="12"/>
  <c r="X18" i="12"/>
  <c r="AA18" i="12"/>
  <c r="F18" i="12"/>
  <c r="AD18" i="12"/>
  <c r="I18" i="12"/>
  <c r="AG18" i="12"/>
  <c r="O18" i="12"/>
  <c r="AM18" i="12"/>
  <c r="R34" i="12"/>
  <c r="U34" i="12"/>
  <c r="X34" i="12"/>
  <c r="AJ34" i="12"/>
  <c r="AA34" i="12"/>
  <c r="L34" i="12"/>
  <c r="F34" i="12"/>
  <c r="AD34" i="12"/>
  <c r="AG34" i="12"/>
  <c r="I34" i="12"/>
  <c r="O34" i="12"/>
  <c r="AM34" i="12"/>
  <c r="F19" i="12"/>
  <c r="AD19" i="12"/>
  <c r="I19" i="12"/>
  <c r="AG19" i="12"/>
  <c r="L19" i="12"/>
  <c r="AJ19" i="12"/>
  <c r="O19" i="12"/>
  <c r="AM19" i="12"/>
  <c r="R19" i="12"/>
  <c r="U19" i="12"/>
  <c r="AA19" i="12"/>
  <c r="X19" i="12"/>
  <c r="F36" i="12"/>
  <c r="AD36" i="12"/>
  <c r="I36" i="12"/>
  <c r="X36" i="12"/>
  <c r="AG36" i="12"/>
  <c r="L36" i="12"/>
  <c r="AJ36" i="12"/>
  <c r="O36" i="12"/>
  <c r="AM36" i="12"/>
  <c r="U36" i="12"/>
  <c r="R36" i="12"/>
  <c r="AA36" i="12"/>
  <c r="R25" i="12"/>
  <c r="U25" i="12"/>
  <c r="L25" i="12"/>
  <c r="X25" i="12"/>
  <c r="AA25" i="12"/>
  <c r="F25" i="12"/>
  <c r="AD25" i="12"/>
  <c r="I25" i="12"/>
  <c r="AG25" i="12"/>
  <c r="O25" i="12"/>
  <c r="AM25" i="12"/>
  <c r="AJ25" i="12"/>
  <c r="R20" i="12"/>
  <c r="U20" i="12"/>
  <c r="X20" i="12"/>
  <c r="AJ20" i="12"/>
  <c r="AA20" i="12"/>
  <c r="L20" i="12"/>
  <c r="F20" i="12"/>
  <c r="AD20" i="12"/>
  <c r="I20" i="12"/>
  <c r="AG20" i="12"/>
  <c r="O20" i="12"/>
  <c r="AM20" i="12"/>
  <c r="R22" i="12"/>
  <c r="AJ22" i="12"/>
  <c r="U22" i="12"/>
  <c r="X22" i="12"/>
  <c r="AA22" i="12"/>
  <c r="F22" i="12"/>
  <c r="AD22" i="12"/>
  <c r="L22" i="12"/>
  <c r="I22" i="12"/>
  <c r="AG22" i="12"/>
  <c r="O22" i="12"/>
  <c r="AM22" i="12"/>
  <c r="AA16" i="12"/>
  <c r="F16" i="12"/>
  <c r="I16" i="12"/>
  <c r="AG16" i="12"/>
  <c r="U16" i="12"/>
  <c r="O16" i="12"/>
  <c r="AJ16" i="12"/>
  <c r="AD16" i="12"/>
  <c r="X16" i="12"/>
  <c r="R16" i="12"/>
  <c r="L16" i="12"/>
  <c r="AM16" i="12"/>
  <c r="F26" i="12"/>
  <c r="AD26" i="12"/>
  <c r="I26" i="12"/>
  <c r="AG26" i="12"/>
  <c r="L26" i="12"/>
  <c r="AJ26" i="12"/>
  <c r="O26" i="12"/>
  <c r="AM26" i="12"/>
  <c r="R26" i="12"/>
  <c r="X26" i="12"/>
  <c r="U26" i="12"/>
  <c r="AA26" i="12"/>
  <c r="F33" i="12"/>
  <c r="AD33" i="12"/>
  <c r="AG33" i="12"/>
  <c r="I33" i="12"/>
  <c r="L33" i="12"/>
  <c r="AJ33" i="12"/>
  <c r="U33" i="12"/>
  <c r="O33" i="12"/>
  <c r="AM33" i="12"/>
  <c r="R33" i="12"/>
  <c r="AA33" i="12"/>
  <c r="X33" i="12"/>
  <c r="F31" i="12"/>
  <c r="AD31" i="12"/>
  <c r="I31" i="12"/>
  <c r="AG31" i="12"/>
  <c r="L31" i="12"/>
  <c r="AJ31" i="12"/>
  <c r="O31" i="12"/>
  <c r="AM31" i="12"/>
  <c r="R31" i="12"/>
  <c r="X31" i="12"/>
  <c r="U31" i="12"/>
  <c r="AA31" i="12"/>
  <c r="F21" i="12"/>
  <c r="AD21" i="12"/>
  <c r="I21" i="12"/>
  <c r="AG21" i="12"/>
  <c r="L21" i="12"/>
  <c r="AJ21" i="12"/>
  <c r="O21" i="12"/>
  <c r="AM21" i="12"/>
  <c r="R21" i="12"/>
  <c r="U21" i="12"/>
  <c r="X21" i="12"/>
  <c r="AA21" i="12"/>
  <c r="F24" i="12"/>
  <c r="AD24" i="12"/>
  <c r="I24" i="12"/>
  <c r="AG24" i="12"/>
  <c r="L24" i="12"/>
  <c r="AJ24" i="12"/>
  <c r="O24" i="12"/>
  <c r="AM24" i="12"/>
  <c r="X24" i="12"/>
  <c r="R24" i="12"/>
  <c r="U24" i="12"/>
  <c r="AA24" i="12"/>
  <c r="R30" i="12"/>
  <c r="L30" i="12"/>
  <c r="U30" i="12"/>
  <c r="X30" i="12"/>
  <c r="AA30" i="12"/>
  <c r="F30" i="12"/>
  <c r="AD30" i="12"/>
  <c r="I30" i="12"/>
  <c r="AG30" i="12"/>
  <c r="O30" i="12"/>
  <c r="AM30" i="12"/>
  <c r="AJ30" i="12"/>
  <c r="F28" i="12"/>
  <c r="AD28" i="12"/>
  <c r="I28" i="12"/>
  <c r="AG28" i="12"/>
  <c r="L28" i="12"/>
  <c r="AJ28" i="12"/>
  <c r="O28" i="12"/>
  <c r="AM28" i="12"/>
  <c r="X28" i="12"/>
  <c r="R28" i="12"/>
  <c r="U28" i="12"/>
  <c r="AA28" i="12"/>
  <c r="R27" i="12"/>
  <c r="U27" i="12"/>
  <c r="X27" i="12"/>
  <c r="AJ27" i="12"/>
  <c r="AA27" i="12"/>
  <c r="F27" i="12"/>
  <c r="AD27" i="12"/>
  <c r="I27" i="12"/>
  <c r="AG27" i="12"/>
  <c r="L27" i="12"/>
  <c r="O27" i="12"/>
  <c r="AM27" i="12"/>
  <c r="F38" i="12"/>
  <c r="AD38" i="12"/>
  <c r="I38" i="12"/>
  <c r="L38" i="12"/>
  <c r="AJ38" i="12"/>
  <c r="O38" i="12"/>
  <c r="AM38" i="12"/>
  <c r="R38" i="12"/>
  <c r="U38" i="12"/>
  <c r="AA38" i="12"/>
  <c r="AG38" i="12"/>
  <c r="X38" i="12"/>
  <c r="AD15" i="12"/>
  <c r="AG15" i="12"/>
  <c r="AA15" i="12"/>
  <c r="I15" i="12"/>
  <c r="AM15" i="12"/>
  <c r="X15" i="12"/>
  <c r="O15" i="12"/>
  <c r="F15" i="12"/>
  <c r="R15" i="12"/>
  <c r="U15" i="12"/>
  <c r="L15" i="12"/>
  <c r="AJ15" i="12"/>
  <c r="O14" i="12"/>
  <c r="AA14" i="12"/>
  <c r="F14" i="12"/>
  <c r="R14" i="12"/>
  <c r="AD14" i="12"/>
  <c r="AG14" i="12"/>
  <c r="U14" i="12"/>
  <c r="I14" i="12"/>
  <c r="AJ14" i="12"/>
  <c r="X14" i="12"/>
  <c r="L14" i="12"/>
  <c r="AM14" i="12"/>
  <c r="U13" i="12"/>
  <c r="O13" i="12"/>
  <c r="AA13" i="12"/>
  <c r="F13" i="12"/>
  <c r="AG13" i="12"/>
  <c r="AJ13" i="12"/>
  <c r="AM13" i="12"/>
  <c r="L13" i="12"/>
  <c r="I13" i="12"/>
  <c r="R13" i="12"/>
  <c r="AD13" i="12"/>
  <c r="X13" i="12"/>
  <c r="O12" i="12"/>
  <c r="I12" i="12"/>
  <c r="AA12" i="12"/>
  <c r="L12" i="12"/>
  <c r="AG12" i="12"/>
  <c r="F12" i="12"/>
  <c r="F10" i="20"/>
  <c r="AD12" i="12"/>
  <c r="R12" i="12"/>
  <c r="AJ12" i="12"/>
  <c r="U12" i="12"/>
  <c r="X12" i="12"/>
  <c r="AM12" i="12"/>
  <c r="AM36" i="5"/>
  <c r="AA36" i="5"/>
  <c r="H36" i="10"/>
  <c r="AG36" i="5"/>
  <c r="R36" i="5"/>
  <c r="I36" i="5"/>
  <c r="X36" i="5"/>
  <c r="AD36" i="5"/>
  <c r="U36" i="5"/>
  <c r="L36" i="5"/>
  <c r="O36" i="5"/>
  <c r="F36" i="5"/>
  <c r="AJ36" i="5"/>
  <c r="N36" i="15"/>
  <c r="J36" i="15"/>
  <c r="Z36" i="15"/>
  <c r="V36" i="15"/>
  <c r="X36" i="15"/>
  <c r="R36" i="15"/>
  <c r="P36" i="15"/>
  <c r="D36" i="15"/>
  <c r="T36" i="15"/>
  <c r="L36" i="15"/>
  <c r="F36" i="15"/>
  <c r="H36" i="15"/>
  <c r="AM18" i="5"/>
  <c r="AJ18" i="5"/>
  <c r="L18" i="5"/>
  <c r="R18" i="5"/>
  <c r="F18" i="5"/>
  <c r="AA18" i="5"/>
  <c r="H18" i="10"/>
  <c r="U18" i="5"/>
  <c r="AG18" i="5"/>
  <c r="I18" i="5"/>
  <c r="O18" i="5"/>
  <c r="AD18" i="5"/>
  <c r="X18" i="5"/>
  <c r="X18" i="15"/>
  <c r="P18" i="16" s="1"/>
  <c r="R18" i="15"/>
  <c r="L18" i="15"/>
  <c r="T18" i="15"/>
  <c r="F18" i="15"/>
  <c r="Z18" i="15"/>
  <c r="N18" i="15"/>
  <c r="H18" i="15"/>
  <c r="V18" i="15"/>
  <c r="P18" i="15"/>
  <c r="J18" i="15"/>
  <c r="D18" i="15"/>
  <c r="AM25" i="5"/>
  <c r="R25" i="5"/>
  <c r="X25" i="5"/>
  <c r="L25" i="5"/>
  <c r="AG25" i="5"/>
  <c r="I25" i="5"/>
  <c r="H25" i="10"/>
  <c r="O25" i="5"/>
  <c r="U25" i="5"/>
  <c r="AJ25" i="5"/>
  <c r="AA25" i="5"/>
  <c r="AD25" i="5"/>
  <c r="F25" i="5"/>
  <c r="Z25" i="15"/>
  <c r="D25" i="15"/>
  <c r="P25" i="15"/>
  <c r="N25" i="15"/>
  <c r="J25" i="15"/>
  <c r="R25" i="15"/>
  <c r="X25" i="15"/>
  <c r="T25" i="15"/>
  <c r="L25" i="15"/>
  <c r="H25" i="15"/>
  <c r="F25" i="15"/>
  <c r="V25" i="15"/>
  <c r="AM39" i="5"/>
  <c r="AD39" i="5"/>
  <c r="F39" i="5"/>
  <c r="AJ39" i="5"/>
  <c r="U39" i="5"/>
  <c r="L39" i="5"/>
  <c r="O39" i="5"/>
  <c r="AA39" i="5"/>
  <c r="H39" i="10"/>
  <c r="AG39" i="5"/>
  <c r="R39" i="5"/>
  <c r="I39" i="5"/>
  <c r="X39" i="5"/>
  <c r="X39" i="15"/>
  <c r="R39" i="15"/>
  <c r="P39" i="15"/>
  <c r="D39" i="15"/>
  <c r="L39" i="15"/>
  <c r="F39" i="15"/>
  <c r="H39" i="15"/>
  <c r="V39" i="15"/>
  <c r="N39" i="15"/>
  <c r="J39" i="15"/>
  <c r="T39" i="15"/>
  <c r="Z39" i="15"/>
  <c r="Q39" i="16" s="1"/>
  <c r="AM32" i="5"/>
  <c r="X32" i="5"/>
  <c r="AD32" i="5"/>
  <c r="O32" i="5"/>
  <c r="F32" i="5"/>
  <c r="AG32" i="5"/>
  <c r="I32" i="5"/>
  <c r="U32" i="5"/>
  <c r="AA32" i="5"/>
  <c r="AJ32" i="5"/>
  <c r="L32" i="5"/>
  <c r="H32" i="10"/>
  <c r="R32" i="5"/>
  <c r="T32" i="15"/>
  <c r="H32" i="15"/>
  <c r="F32" i="15"/>
  <c r="D32" i="15"/>
  <c r="Z32" i="15"/>
  <c r="N32" i="15"/>
  <c r="J32" i="15"/>
  <c r="V32" i="15"/>
  <c r="P32" i="15"/>
  <c r="R32" i="15"/>
  <c r="L32" i="15"/>
  <c r="X32" i="15"/>
  <c r="AM19" i="5"/>
  <c r="U19" i="5"/>
  <c r="H19" i="10"/>
  <c r="O19" i="5"/>
  <c r="AJ19" i="5"/>
  <c r="L19" i="5"/>
  <c r="AA19" i="5"/>
  <c r="R19" i="5"/>
  <c r="AG19" i="5"/>
  <c r="I19" i="5"/>
  <c r="X19" i="5"/>
  <c r="AD19" i="5"/>
  <c r="F19" i="5"/>
  <c r="L19" i="15"/>
  <c r="X19" i="15"/>
  <c r="R19" i="15"/>
  <c r="T19" i="15"/>
  <c r="D19" i="15"/>
  <c r="Z19" i="15"/>
  <c r="H19" i="15"/>
  <c r="N19" i="15"/>
  <c r="F19" i="15"/>
  <c r="V19" i="15"/>
  <c r="P19" i="15"/>
  <c r="J19" i="15"/>
  <c r="AM34" i="5"/>
  <c r="R34" i="5"/>
  <c r="AG34" i="5"/>
  <c r="I34" i="5"/>
  <c r="X34" i="5"/>
  <c r="L34" i="5"/>
  <c r="O34" i="5"/>
  <c r="AD34" i="5"/>
  <c r="F34" i="5"/>
  <c r="U34" i="5"/>
  <c r="AJ34" i="5"/>
  <c r="AA34" i="5"/>
  <c r="H34" i="10"/>
  <c r="D34" i="15"/>
  <c r="N34" i="15"/>
  <c r="J34" i="15"/>
  <c r="V34" i="15"/>
  <c r="Z34" i="15"/>
  <c r="X34" i="15"/>
  <c r="R34" i="15"/>
  <c r="P34" i="15"/>
  <c r="H34" i="15"/>
  <c r="F34" i="15"/>
  <c r="T34" i="15"/>
  <c r="L34" i="15"/>
  <c r="AM20" i="5"/>
  <c r="AD20" i="5"/>
  <c r="F20" i="5"/>
  <c r="AJ20" i="5"/>
  <c r="U20" i="5"/>
  <c r="L20" i="5"/>
  <c r="AA20" i="5"/>
  <c r="H20" i="10"/>
  <c r="AG20" i="5"/>
  <c r="O20" i="5"/>
  <c r="R20" i="5"/>
  <c r="I20" i="5"/>
  <c r="X20" i="5"/>
  <c r="X20" i="15"/>
  <c r="R20" i="15"/>
  <c r="L20" i="15"/>
  <c r="T20" i="15"/>
  <c r="D20" i="15"/>
  <c r="Z20" i="15"/>
  <c r="H20" i="15"/>
  <c r="N20" i="15"/>
  <c r="F20" i="15"/>
  <c r="V20" i="15"/>
  <c r="P20" i="15"/>
  <c r="J20" i="15"/>
  <c r="AM22" i="5"/>
  <c r="X22" i="5"/>
  <c r="F22" i="5"/>
  <c r="AG22" i="5"/>
  <c r="I22" i="5"/>
  <c r="O22" i="5"/>
  <c r="AD22" i="5"/>
  <c r="R22" i="5"/>
  <c r="U22" i="5"/>
  <c r="H22" i="10"/>
  <c r="AJ22" i="5"/>
  <c r="L22" i="5"/>
  <c r="AA22" i="5"/>
  <c r="T22" i="15"/>
  <c r="D22" i="15"/>
  <c r="H22" i="15"/>
  <c r="Z22" i="15"/>
  <c r="F22" i="15"/>
  <c r="V22" i="15"/>
  <c r="P22" i="15"/>
  <c r="N22" i="15"/>
  <c r="J22" i="15"/>
  <c r="X22" i="15"/>
  <c r="R22" i="15"/>
  <c r="L22" i="15"/>
  <c r="AM37" i="5"/>
  <c r="AJ37" i="5"/>
  <c r="L37" i="5"/>
  <c r="R37" i="5"/>
  <c r="AD37" i="5"/>
  <c r="AA37" i="5"/>
  <c r="H37" i="10"/>
  <c r="AG37" i="5"/>
  <c r="I37" i="5"/>
  <c r="O37" i="5"/>
  <c r="U37" i="5"/>
  <c r="X37" i="5"/>
  <c r="F37" i="5"/>
  <c r="V37" i="15"/>
  <c r="X37" i="15"/>
  <c r="R37" i="15"/>
  <c r="Z37" i="15"/>
  <c r="P37" i="15"/>
  <c r="L37" i="15"/>
  <c r="H37" i="15"/>
  <c r="D37" i="15"/>
  <c r="J37" i="15"/>
  <c r="F37" i="15"/>
  <c r="N37" i="15"/>
  <c r="T37" i="15"/>
  <c r="AM26" i="5"/>
  <c r="AA26" i="5"/>
  <c r="H26" i="10"/>
  <c r="I26" i="5"/>
  <c r="U26" i="5"/>
  <c r="R26" i="5"/>
  <c r="AG26" i="5"/>
  <c r="X26" i="5"/>
  <c r="F26" i="5"/>
  <c r="AJ26" i="5"/>
  <c r="O26" i="5"/>
  <c r="AD26" i="5"/>
  <c r="L26" i="5"/>
  <c r="Z26" i="15"/>
  <c r="N26" i="15"/>
  <c r="J26" i="15"/>
  <c r="V26" i="15"/>
  <c r="P26" i="15"/>
  <c r="X26" i="15"/>
  <c r="R26" i="15"/>
  <c r="L26" i="15"/>
  <c r="H26" i="15"/>
  <c r="F26" i="15"/>
  <c r="D26" i="15"/>
  <c r="T26" i="15"/>
  <c r="AM38" i="5"/>
  <c r="U38" i="5"/>
  <c r="H38" i="10"/>
  <c r="F38" i="5"/>
  <c r="AJ38" i="5"/>
  <c r="L38" i="5"/>
  <c r="AA38" i="5"/>
  <c r="R38" i="5"/>
  <c r="AG38" i="5"/>
  <c r="I38" i="5"/>
  <c r="X38" i="5"/>
  <c r="O38" i="5"/>
  <c r="AD38" i="5"/>
  <c r="Z38" i="15"/>
  <c r="X38" i="15"/>
  <c r="R38" i="15"/>
  <c r="P38" i="15"/>
  <c r="T38" i="15"/>
  <c r="F38" i="15"/>
  <c r="L38" i="15"/>
  <c r="I38" i="16" s="1"/>
  <c r="H38" i="15"/>
  <c r="J38" i="15"/>
  <c r="V38" i="15"/>
  <c r="N38" i="15"/>
  <c r="D38" i="15"/>
  <c r="AM21" i="5"/>
  <c r="O21" i="5"/>
  <c r="U21" i="5"/>
  <c r="AD21" i="5"/>
  <c r="F21" i="5"/>
  <c r="AJ21" i="5"/>
  <c r="L21" i="5"/>
  <c r="R21" i="5"/>
  <c r="AG21" i="5"/>
  <c r="I21" i="5"/>
  <c r="X21" i="5"/>
  <c r="AA21" i="5"/>
  <c r="H21" i="10"/>
  <c r="L21" i="15"/>
  <c r="T21" i="15"/>
  <c r="D21" i="15"/>
  <c r="Z21" i="15"/>
  <c r="H21" i="15"/>
  <c r="F21" i="15"/>
  <c r="N21" i="15"/>
  <c r="V21" i="15"/>
  <c r="P21" i="15"/>
  <c r="J21" i="15"/>
  <c r="X21" i="15"/>
  <c r="R21" i="15"/>
  <c r="AM15" i="5"/>
  <c r="AG15" i="5"/>
  <c r="L15" i="5"/>
  <c r="V15" i="15"/>
  <c r="P15" i="15"/>
  <c r="J15" i="15"/>
  <c r="F15" i="15"/>
  <c r="L15" i="15"/>
  <c r="R15" i="5"/>
  <c r="X15" i="15"/>
  <c r="U15" i="5"/>
  <c r="X15" i="5"/>
  <c r="R15" i="15"/>
  <c r="N15" i="15"/>
  <c r="H15" i="15"/>
  <c r="AD15" i="5"/>
  <c r="F15" i="5"/>
  <c r="AJ15" i="5"/>
  <c r="T15" i="15"/>
  <c r="H15" i="10"/>
  <c r="Z15" i="15"/>
  <c r="D15" i="15"/>
  <c r="O15" i="5"/>
  <c r="AA15" i="5"/>
  <c r="E15" i="16"/>
  <c r="AM33" i="5"/>
  <c r="AG33" i="5"/>
  <c r="I33" i="5"/>
  <c r="O33" i="5"/>
  <c r="H33" i="10"/>
  <c r="X33" i="5"/>
  <c r="AD33" i="5"/>
  <c r="F33" i="5"/>
  <c r="L33" i="5"/>
  <c r="AA33" i="5"/>
  <c r="U33" i="5"/>
  <c r="AJ33" i="5"/>
  <c r="R33" i="5"/>
  <c r="H33" i="15"/>
  <c r="F33" i="15"/>
  <c r="J33" i="15"/>
  <c r="D33" i="15"/>
  <c r="N33" i="15"/>
  <c r="V33" i="15"/>
  <c r="Z33" i="15"/>
  <c r="P33" i="15"/>
  <c r="T33" i="15"/>
  <c r="L33" i="15"/>
  <c r="X33" i="15"/>
  <c r="R33" i="15"/>
  <c r="AM16" i="5"/>
  <c r="V16" i="15"/>
  <c r="P16" i="15"/>
  <c r="J16" i="15"/>
  <c r="F16" i="15"/>
  <c r="O16" i="5"/>
  <c r="Z16" i="15"/>
  <c r="AA16" i="5"/>
  <c r="L16" i="15"/>
  <c r="AG16" i="5"/>
  <c r="X16" i="15"/>
  <c r="R16" i="15"/>
  <c r="D16" i="15"/>
  <c r="T16" i="15"/>
  <c r="N16" i="15"/>
  <c r="H16" i="15"/>
  <c r="F16" i="5"/>
  <c r="U16" i="5"/>
  <c r="H16" i="10"/>
  <c r="L16" i="5"/>
  <c r="AD16" i="5"/>
  <c r="X16" i="5"/>
  <c r="AJ16" i="5"/>
  <c r="R16" i="5"/>
  <c r="AM30" i="5"/>
  <c r="AD30" i="5"/>
  <c r="F30" i="5"/>
  <c r="L30" i="5"/>
  <c r="O30" i="5"/>
  <c r="U30" i="5"/>
  <c r="AJ30" i="5"/>
  <c r="AA30" i="5"/>
  <c r="H30" i="10"/>
  <c r="I30" i="5"/>
  <c r="X30" i="5"/>
  <c r="R30" i="5"/>
  <c r="AG30" i="5"/>
  <c r="X30" i="15"/>
  <c r="R30" i="15"/>
  <c r="P30" i="15"/>
  <c r="T30" i="15"/>
  <c r="L30" i="15"/>
  <c r="F30" i="15"/>
  <c r="H30" i="15"/>
  <c r="D30" i="15"/>
  <c r="Z30" i="15"/>
  <c r="J30" i="15"/>
  <c r="N30" i="15"/>
  <c r="V30" i="15"/>
  <c r="AM14" i="5"/>
  <c r="T14" i="15"/>
  <c r="N14" i="15"/>
  <c r="H14" i="15"/>
  <c r="Z14" i="15"/>
  <c r="O14" i="5"/>
  <c r="V14" i="15"/>
  <c r="P14" i="15"/>
  <c r="J14" i="15"/>
  <c r="F14" i="15"/>
  <c r="U14" i="5"/>
  <c r="L14" i="15"/>
  <c r="AA14" i="5"/>
  <c r="F14" i="5"/>
  <c r="X14" i="15"/>
  <c r="R14" i="5"/>
  <c r="H14" i="10"/>
  <c r="R14" i="15"/>
  <c r="D14" i="15"/>
  <c r="AG14" i="5"/>
  <c r="AJ14" i="5"/>
  <c r="AD14" i="5"/>
  <c r="X14" i="5"/>
  <c r="L14" i="5"/>
  <c r="AM13" i="5"/>
  <c r="L13" i="5"/>
  <c r="F13" i="5"/>
  <c r="U13" i="5"/>
  <c r="R13" i="5"/>
  <c r="O13" i="5"/>
  <c r="N13" i="15"/>
  <c r="H13" i="15"/>
  <c r="X13" i="5"/>
  <c r="AA13" i="5"/>
  <c r="L13" i="15"/>
  <c r="V13" i="15"/>
  <c r="P13" i="15"/>
  <c r="J13" i="15"/>
  <c r="AD13" i="5"/>
  <c r="AG13" i="5"/>
  <c r="X13" i="15"/>
  <c r="AJ13" i="5"/>
  <c r="R13" i="15"/>
  <c r="F13" i="15"/>
  <c r="Z13" i="15"/>
  <c r="T13" i="15"/>
  <c r="D13" i="15"/>
  <c r="H13" i="10"/>
  <c r="AM28" i="5"/>
  <c r="U28" i="5"/>
  <c r="AA28" i="5"/>
  <c r="AJ28" i="5"/>
  <c r="L28" i="5"/>
  <c r="H28" i="10"/>
  <c r="R28" i="5"/>
  <c r="X28" i="5"/>
  <c r="O28" i="5"/>
  <c r="AD28" i="5"/>
  <c r="F28" i="5"/>
  <c r="AG28" i="5"/>
  <c r="I28" i="5"/>
  <c r="L28" i="15"/>
  <c r="P28" i="15"/>
  <c r="X28" i="15"/>
  <c r="R28" i="15"/>
  <c r="T28" i="15"/>
  <c r="F28" i="15"/>
  <c r="H28" i="15"/>
  <c r="V28" i="15"/>
  <c r="N28" i="15"/>
  <c r="D28" i="15"/>
  <c r="Z28" i="15"/>
  <c r="J28" i="15"/>
  <c r="AM24" i="5"/>
  <c r="AG24" i="5"/>
  <c r="I24" i="5"/>
  <c r="X24" i="5"/>
  <c r="O24" i="5"/>
  <c r="AA24" i="5"/>
  <c r="H24" i="10"/>
  <c r="R24" i="5"/>
  <c r="AD24" i="5"/>
  <c r="F24" i="5"/>
  <c r="AJ24" i="5"/>
  <c r="U24" i="5"/>
  <c r="L24" i="5"/>
  <c r="H24" i="15"/>
  <c r="V24" i="15"/>
  <c r="N24" i="15"/>
  <c r="J24" i="15"/>
  <c r="Z24" i="15"/>
  <c r="F24" i="15"/>
  <c r="P24" i="15"/>
  <c r="X24" i="15"/>
  <c r="R24" i="15"/>
  <c r="T24" i="15"/>
  <c r="L24" i="15"/>
  <c r="D24" i="15"/>
  <c r="AM31" i="5"/>
  <c r="O31" i="5"/>
  <c r="X31" i="5"/>
  <c r="AD31" i="5"/>
  <c r="F31" i="5"/>
  <c r="U31" i="5"/>
  <c r="AJ31" i="5"/>
  <c r="L31" i="5"/>
  <c r="AA31" i="5"/>
  <c r="H31" i="10"/>
  <c r="R31" i="5"/>
  <c r="AG31" i="5"/>
  <c r="I31" i="5"/>
  <c r="L31" i="15"/>
  <c r="T31" i="15"/>
  <c r="H31" i="15"/>
  <c r="D31" i="15"/>
  <c r="F31" i="15"/>
  <c r="J31" i="15"/>
  <c r="N31" i="15"/>
  <c r="P31" i="15"/>
  <c r="V31" i="15"/>
  <c r="X31" i="15"/>
  <c r="R31" i="15"/>
  <c r="Z31" i="15"/>
  <c r="AM27" i="5"/>
  <c r="AJ27" i="5"/>
  <c r="L27" i="5"/>
  <c r="AA27" i="5"/>
  <c r="H27" i="10"/>
  <c r="R27" i="5"/>
  <c r="AG27" i="5"/>
  <c r="I27" i="5"/>
  <c r="F27" i="5"/>
  <c r="X27" i="5"/>
  <c r="O27" i="5"/>
  <c r="AD27" i="5"/>
  <c r="U27" i="5"/>
  <c r="V27" i="15"/>
  <c r="P27" i="15"/>
  <c r="X27" i="15"/>
  <c r="R27" i="15"/>
  <c r="L27" i="15"/>
  <c r="F27" i="15"/>
  <c r="T27" i="15"/>
  <c r="J27" i="15"/>
  <c r="D27" i="15"/>
  <c r="H27" i="15"/>
  <c r="N27" i="15"/>
  <c r="Z27" i="15"/>
  <c r="AM12" i="5"/>
  <c r="O12" i="5"/>
  <c r="D12" i="15"/>
  <c r="X12" i="5"/>
  <c r="U12" i="5"/>
  <c r="N12" i="15"/>
  <c r="H12" i="15"/>
  <c r="AA12" i="5"/>
  <c r="F12" i="15"/>
  <c r="AD12" i="5"/>
  <c r="P12" i="15"/>
  <c r="J12" i="15"/>
  <c r="V12" i="15"/>
  <c r="L12" i="15"/>
  <c r="AG12" i="5"/>
  <c r="I12" i="5"/>
  <c r="H12" i="10"/>
  <c r="L12" i="5"/>
  <c r="AJ12" i="5"/>
  <c r="F12" i="5"/>
  <c r="Z12" i="15"/>
  <c r="R12" i="5"/>
  <c r="X12" i="15"/>
  <c r="T12" i="15"/>
  <c r="R12" i="15"/>
  <c r="V9" i="13" l="1"/>
  <c r="Q9" i="13"/>
  <c r="E9" i="13"/>
  <c r="T9" i="13"/>
  <c r="K9" i="13"/>
  <c r="C9" i="13"/>
  <c r="Y9" i="13"/>
  <c r="R9" i="13"/>
  <c r="M9" i="13"/>
  <c r="X9" i="13"/>
  <c r="G9" i="13"/>
  <c r="Q26" i="16"/>
  <c r="G28" i="16"/>
  <c r="M14" i="16"/>
  <c r="R10" i="15"/>
  <c r="G38" i="16"/>
  <c r="N37" i="16"/>
  <c r="N34" i="16"/>
  <c r="K33" i="16"/>
  <c r="P38" i="16"/>
  <c r="AA18" i="25"/>
  <c r="J19" i="10" s="1"/>
  <c r="AA27" i="25"/>
  <c r="J28" i="10" s="1"/>
  <c r="C17" i="25"/>
  <c r="AA23" i="25"/>
  <c r="J24" i="10" s="1"/>
  <c r="AA12" i="25"/>
  <c r="J13" i="10" s="1"/>
  <c r="C29" i="25"/>
  <c r="AA37" i="25"/>
  <c r="J38" i="10" s="1"/>
  <c r="AA31" i="25"/>
  <c r="J32" i="10" s="1"/>
  <c r="AA32" i="25"/>
  <c r="J33" i="10" s="1"/>
  <c r="C14" i="25"/>
  <c r="K15" i="16"/>
  <c r="P12" i="16"/>
  <c r="L16" i="16"/>
  <c r="K30" i="16"/>
  <c r="O39" i="16"/>
  <c r="L30" i="16"/>
  <c r="I16" i="16"/>
  <c r="O33" i="16"/>
  <c r="N19" i="16"/>
  <c r="H10" i="15"/>
  <c r="I12" i="16"/>
  <c r="E30" i="16"/>
  <c r="Q15" i="16"/>
  <c r="L19" i="16"/>
  <c r="N36" i="16"/>
  <c r="I37" i="16"/>
  <c r="M32" i="16"/>
  <c r="AA10" i="12"/>
  <c r="P28" i="16"/>
  <c r="O26" i="16"/>
  <c r="L26" i="16"/>
  <c r="F34" i="16"/>
  <c r="V10" i="15"/>
  <c r="D15" i="16"/>
  <c r="L20" i="16"/>
  <c r="E39" i="16"/>
  <c r="J10" i="15"/>
  <c r="T10" i="15"/>
  <c r="AA10" i="5"/>
  <c r="L10" i="15"/>
  <c r="I10" i="16" s="1"/>
  <c r="X10" i="5"/>
  <c r="AD10" i="5"/>
  <c r="P10" i="15"/>
  <c r="R10" i="5"/>
  <c r="E20" i="16"/>
  <c r="U10" i="5"/>
  <c r="AJ10" i="5"/>
  <c r="Z10" i="15"/>
  <c r="N10" i="15"/>
  <c r="F10" i="5"/>
  <c r="G14" i="16"/>
  <c r="O21" i="16"/>
  <c r="E34" i="16"/>
  <c r="O25" i="16"/>
  <c r="AM10" i="5"/>
  <c r="F10" i="15"/>
  <c r="L10" i="5"/>
  <c r="K14" i="16"/>
  <c r="AG10" i="5"/>
  <c r="I10" i="5"/>
  <c r="D10" i="15"/>
  <c r="M31" i="16"/>
  <c r="M28" i="16"/>
  <c r="D32" i="16"/>
  <c r="Q31" i="16"/>
  <c r="G15" i="16"/>
  <c r="P22" i="16"/>
  <c r="C19" i="25"/>
  <c r="J25" i="5"/>
  <c r="N12" i="16"/>
  <c r="O27" i="16"/>
  <c r="R10" i="12"/>
  <c r="AA14" i="25"/>
  <c r="J15" i="10" s="1"/>
  <c r="AA38" i="25"/>
  <c r="J39" i="10" s="1"/>
  <c r="AA21" i="25"/>
  <c r="J22" i="10" s="1"/>
  <c r="G23" i="18"/>
  <c r="I18" i="16"/>
  <c r="F15" i="16"/>
  <c r="M20" i="16"/>
  <c r="I27" i="16"/>
  <c r="N31" i="16"/>
  <c r="N28" i="16"/>
  <c r="O16" i="16"/>
  <c r="M26" i="16"/>
  <c r="L22" i="16"/>
  <c r="E18" i="16"/>
  <c r="F36" i="16"/>
  <c r="C36" i="25"/>
  <c r="AA11" i="25"/>
  <c r="J12" i="10" s="1"/>
  <c r="AA13" i="25"/>
  <c r="J14" i="10" s="1"/>
  <c r="AA30" i="25"/>
  <c r="J31" i="10" s="1"/>
  <c r="AA17" i="25"/>
  <c r="J18" i="10" s="1"/>
  <c r="AN15" i="5"/>
  <c r="O31" i="16"/>
  <c r="E37" i="16"/>
  <c r="Q20" i="16"/>
  <c r="O19" i="16"/>
  <c r="Q19" i="16"/>
  <c r="P19" i="16"/>
  <c r="D25" i="16"/>
  <c r="L18" i="16"/>
  <c r="E27" i="16"/>
  <c r="P22" i="12"/>
  <c r="V26" i="12"/>
  <c r="E12" i="16"/>
  <c r="O28" i="16"/>
  <c r="E23" i="18"/>
  <c r="C23" i="25"/>
  <c r="AA35" i="25"/>
  <c r="J36" i="10" s="1"/>
  <c r="Y37" i="18"/>
  <c r="AA25" i="25"/>
  <c r="J26" i="10" s="1"/>
  <c r="AA20" i="25"/>
  <c r="J21" i="10" s="1"/>
  <c r="M36" i="18"/>
  <c r="E14" i="18"/>
  <c r="AA19" i="25"/>
  <c r="J20" i="10" s="1"/>
  <c r="AA36" i="25"/>
  <c r="J37" i="10" s="1"/>
  <c r="C26" i="18"/>
  <c r="U31" i="18"/>
  <c r="K14" i="18"/>
  <c r="W36" i="18"/>
  <c r="O31" i="18"/>
  <c r="Q24" i="18"/>
  <c r="C36" i="18"/>
  <c r="Q23" i="18"/>
  <c r="Y17" i="18"/>
  <c r="P36" i="12"/>
  <c r="L10" i="12"/>
  <c r="F10" i="12"/>
  <c r="Q28" i="16"/>
  <c r="P14" i="16"/>
  <c r="N14" i="16"/>
  <c r="K12" i="16"/>
  <c r="I25" i="16"/>
  <c r="P25" i="16"/>
  <c r="L14" i="16"/>
  <c r="P21" i="16"/>
  <c r="H10" i="10"/>
  <c r="P15" i="16"/>
  <c r="I33" i="16"/>
  <c r="K39" i="16"/>
  <c r="I22" i="16"/>
  <c r="F16" i="16"/>
  <c r="E33" i="16"/>
  <c r="F18" i="16"/>
  <c r="G37" i="16"/>
  <c r="P37" i="16"/>
  <c r="E36" i="16"/>
  <c r="E22" i="16"/>
  <c r="G31" i="16"/>
  <c r="M24" i="16"/>
  <c r="F13" i="16"/>
  <c r="Q14" i="16"/>
  <c r="M12" i="16"/>
  <c r="F24" i="16"/>
  <c r="E25" i="16"/>
  <c r="P12" i="12"/>
  <c r="P24" i="12"/>
  <c r="AH22" i="12"/>
  <c r="P25" i="12"/>
  <c r="P14" i="12"/>
  <c r="G19" i="12"/>
  <c r="G19" i="16"/>
  <c r="G24" i="16"/>
  <c r="K27" i="16"/>
  <c r="N33" i="16"/>
  <c r="F33" i="16"/>
  <c r="I21" i="16"/>
  <c r="O22" i="16"/>
  <c r="P13" i="16"/>
  <c r="C15" i="5"/>
  <c r="D38" i="16"/>
  <c r="L27" i="16"/>
  <c r="O24" i="16"/>
  <c r="L12" i="16"/>
  <c r="D27" i="16"/>
  <c r="E31" i="16"/>
  <c r="N24" i="16"/>
  <c r="Q24" i="16"/>
  <c r="F28" i="16"/>
  <c r="F37" i="16"/>
  <c r="E32" i="16"/>
  <c r="I39" i="16"/>
  <c r="M34" i="16"/>
  <c r="C19" i="15"/>
  <c r="G32" i="16"/>
  <c r="F30" i="16"/>
  <c r="Q12" i="16"/>
  <c r="Q30" i="16"/>
  <c r="F26" i="16"/>
  <c r="K26" i="16"/>
  <c r="D22" i="16"/>
  <c r="P34" i="16"/>
  <c r="O34" i="16"/>
  <c r="G39" i="16"/>
  <c r="M25" i="16"/>
  <c r="L25" i="16"/>
  <c r="L34" i="16"/>
  <c r="O12" i="16"/>
  <c r="C12" i="15"/>
  <c r="F31" i="16"/>
  <c r="M30" i="16"/>
  <c r="N26" i="16"/>
  <c r="F19" i="16"/>
  <c r="Q37" i="16"/>
  <c r="G27" i="16"/>
  <c r="F27" i="16"/>
  <c r="P31" i="16"/>
  <c r="P24" i="16"/>
  <c r="Q21" i="16"/>
  <c r="Q22" i="16"/>
  <c r="K20" i="16"/>
  <c r="C10" i="21"/>
  <c r="K31" i="16"/>
  <c r="P14" i="5"/>
  <c r="J27" i="5"/>
  <c r="P16" i="12"/>
  <c r="M33" i="16"/>
  <c r="F38" i="16"/>
  <c r="P15" i="12"/>
  <c r="P27" i="12"/>
  <c r="AE22" i="12"/>
  <c r="Y14" i="12"/>
  <c r="G13" i="12"/>
  <c r="J27" i="12"/>
  <c r="AK15" i="12"/>
  <c r="J15" i="12"/>
  <c r="S38" i="12"/>
  <c r="AN27" i="12"/>
  <c r="AN28" i="12"/>
  <c r="AB21" i="12"/>
  <c r="AH21" i="12"/>
  <c r="M22" i="12"/>
  <c r="Y36" i="12"/>
  <c r="V37" i="12"/>
  <c r="AN13" i="5"/>
  <c r="N39" i="16"/>
  <c r="P28" i="12"/>
  <c r="P38" i="12"/>
  <c r="Y19" i="5"/>
  <c r="V28" i="5"/>
  <c r="AN24" i="5"/>
  <c r="O20" i="16"/>
  <c r="AB26" i="5"/>
  <c r="P36" i="5"/>
  <c r="P32" i="12"/>
  <c r="G39" i="12"/>
  <c r="P13" i="12"/>
  <c r="M30" i="5"/>
  <c r="P32" i="5"/>
  <c r="D37" i="16"/>
  <c r="P33" i="12"/>
  <c r="P18" i="12"/>
  <c r="AH30" i="12"/>
  <c r="J13" i="12"/>
  <c r="P19" i="12"/>
  <c r="P31" i="12"/>
  <c r="AK22" i="5"/>
  <c r="AN19" i="12"/>
  <c r="AE32" i="12"/>
  <c r="AK31" i="5"/>
  <c r="AK12" i="5"/>
  <c r="AB14" i="5"/>
  <c r="M19" i="16"/>
  <c r="AE27" i="5"/>
  <c r="AB27" i="5"/>
  <c r="E24" i="16"/>
  <c r="V24" i="5"/>
  <c r="Y24" i="5"/>
  <c r="C28" i="5"/>
  <c r="M29" i="9" s="1"/>
  <c r="M24" i="5"/>
  <c r="M16" i="16"/>
  <c r="J34" i="5"/>
  <c r="S19" i="5"/>
  <c r="V18" i="5"/>
  <c r="G36" i="5"/>
  <c r="AH36" i="5"/>
  <c r="AK25" i="12"/>
  <c r="Y30" i="12"/>
  <c r="AH38" i="12"/>
  <c r="Y39" i="12"/>
  <c r="G19" i="5"/>
  <c r="AE18" i="5"/>
  <c r="S37" i="5"/>
  <c r="K28" i="16"/>
  <c r="I28" i="16"/>
  <c r="AB37" i="5"/>
  <c r="AB25" i="12"/>
  <c r="AB38" i="12"/>
  <c r="V30" i="12"/>
  <c r="M38" i="12"/>
  <c r="J25" i="12"/>
  <c r="AE18" i="12"/>
  <c r="J21" i="5"/>
  <c r="S26" i="5"/>
  <c r="AB18" i="5"/>
  <c r="G32" i="5"/>
  <c r="AN27" i="5"/>
  <c r="J16" i="5"/>
  <c r="M21" i="16"/>
  <c r="AE38" i="5"/>
  <c r="AK38" i="5"/>
  <c r="AE24" i="12"/>
  <c r="AB20" i="12"/>
  <c r="AH27" i="12"/>
  <c r="G24" i="12"/>
  <c r="S37" i="12"/>
  <c r="AH28" i="12"/>
  <c r="V38" i="12"/>
  <c r="AN34" i="12"/>
  <c r="J24" i="5"/>
  <c r="J36" i="5"/>
  <c r="S16" i="5"/>
  <c r="AB34" i="5"/>
  <c r="J12" i="5"/>
  <c r="P39" i="5"/>
  <c r="P33" i="16"/>
  <c r="C33" i="5"/>
  <c r="M34" i="9" s="1"/>
  <c r="E33" i="10" s="1"/>
  <c r="Y15" i="5"/>
  <c r="AK26" i="5"/>
  <c r="AB33" i="5"/>
  <c r="F22" i="16"/>
  <c r="S31" i="12"/>
  <c r="AE37" i="12"/>
  <c r="M21" i="12"/>
  <c r="AH13" i="12"/>
  <c r="AN33" i="12"/>
  <c r="AK27" i="12"/>
  <c r="O10" i="5"/>
  <c r="G14" i="5"/>
  <c r="S13" i="5"/>
  <c r="AK25" i="5"/>
  <c r="S20" i="5"/>
  <c r="G20" i="5"/>
  <c r="P34" i="5"/>
  <c r="F32" i="16"/>
  <c r="J32" i="5"/>
  <c r="P19" i="5"/>
  <c r="G36" i="16"/>
  <c r="S18" i="12"/>
  <c r="J20" i="12"/>
  <c r="M18" i="12"/>
  <c r="AH21" i="5"/>
  <c r="AK15" i="5"/>
  <c r="J37" i="5"/>
  <c r="AK19" i="5"/>
  <c r="AE31" i="5"/>
  <c r="J38" i="5"/>
  <c r="V38" i="5"/>
  <c r="N22" i="16"/>
  <c r="P22" i="5"/>
  <c r="N32" i="16"/>
  <c r="Y32" i="12"/>
  <c r="AN18" i="12"/>
  <c r="J37" i="12"/>
  <c r="G28" i="5"/>
  <c r="G34" i="5"/>
  <c r="G25" i="5"/>
  <c r="L33" i="16"/>
  <c r="G15" i="5"/>
  <c r="S12" i="5"/>
  <c r="AN20" i="5"/>
  <c r="K37" i="16"/>
  <c r="Y27" i="12"/>
  <c r="AK21" i="12"/>
  <c r="AN30" i="12"/>
  <c r="C9" i="14"/>
  <c r="AN26" i="12"/>
  <c r="S39" i="12"/>
  <c r="Y12" i="12"/>
  <c r="Y13" i="12"/>
  <c r="Y19" i="12"/>
  <c r="G34" i="12"/>
  <c r="G36" i="12"/>
  <c r="AE19" i="12"/>
  <c r="AE16" i="12"/>
  <c r="J21" i="12"/>
  <c r="AK18" i="12"/>
  <c r="AK13" i="12"/>
  <c r="AB19" i="12"/>
  <c r="AN21" i="12"/>
  <c r="M36" i="12"/>
  <c r="AG10" i="12"/>
  <c r="AD10" i="12"/>
  <c r="AH34" i="12"/>
  <c r="AB27" i="12"/>
  <c r="Y28" i="12"/>
  <c r="AB30" i="12"/>
  <c r="AK30" i="12"/>
  <c r="Y33" i="12"/>
  <c r="AK20" i="12"/>
  <c r="S12" i="12"/>
  <c r="S14" i="12"/>
  <c r="Y22" i="12"/>
  <c r="Y24" i="12"/>
  <c r="G14" i="12"/>
  <c r="G31" i="12"/>
  <c r="G20" i="12"/>
  <c r="AE38" i="12"/>
  <c r="J36" i="12"/>
  <c r="J26" i="12"/>
  <c r="AK33" i="12"/>
  <c r="V25" i="12"/>
  <c r="V16" i="12"/>
  <c r="AB26" i="12"/>
  <c r="AB39" i="12"/>
  <c r="AN32" i="12"/>
  <c r="M13" i="12"/>
  <c r="M31" i="12"/>
  <c r="AH37" i="12"/>
  <c r="AH25" i="12"/>
  <c r="AH24" i="12"/>
  <c r="AE13" i="12"/>
  <c r="AB13" i="12"/>
  <c r="V14" i="12"/>
  <c r="M15" i="12"/>
  <c r="AB15" i="12"/>
  <c r="AN38" i="12"/>
  <c r="AB33" i="12"/>
  <c r="M16" i="12"/>
  <c r="J16" i="12"/>
  <c r="Y20" i="12"/>
  <c r="AE25" i="12"/>
  <c r="S36" i="12"/>
  <c r="P34" i="12"/>
  <c r="Y34" i="12"/>
  <c r="P39" i="12"/>
  <c r="V39" i="12"/>
  <c r="G32" i="12"/>
  <c r="AN37" i="12"/>
  <c r="Y37" i="12"/>
  <c r="AN16" i="12"/>
  <c r="AK34" i="12"/>
  <c r="S30" i="12"/>
  <c r="S27" i="12"/>
  <c r="Y38" i="12"/>
  <c r="Y25" i="12"/>
  <c r="G12" i="12"/>
  <c r="G37" i="12"/>
  <c r="AE12" i="12"/>
  <c r="AE34" i="12"/>
  <c r="J19" i="12"/>
  <c r="AK24" i="12"/>
  <c r="V19" i="12"/>
  <c r="V18" i="12"/>
  <c r="AB22" i="12"/>
  <c r="AB14" i="12"/>
  <c r="AN15" i="12"/>
  <c r="AN14" i="12"/>
  <c r="M28" i="12"/>
  <c r="M14" i="12"/>
  <c r="AH26" i="12"/>
  <c r="AH15" i="12"/>
  <c r="S13" i="12"/>
  <c r="M27" i="12"/>
  <c r="V27" i="12"/>
  <c r="AK28" i="12"/>
  <c r="P30" i="12"/>
  <c r="M30" i="12"/>
  <c r="V21" i="12"/>
  <c r="AE21" i="12"/>
  <c r="AK31" i="12"/>
  <c r="S33" i="12"/>
  <c r="AE33" i="12"/>
  <c r="AK26" i="12"/>
  <c r="S16" i="12"/>
  <c r="C16" i="12"/>
  <c r="C22" i="12"/>
  <c r="AH20" i="12"/>
  <c r="V20" i="12"/>
  <c r="G25" i="12"/>
  <c r="V36" i="12"/>
  <c r="AE36" i="12"/>
  <c r="AK19" i="12"/>
  <c r="J34" i="12"/>
  <c r="V34" i="12"/>
  <c r="AB18" i="12"/>
  <c r="C39" i="12"/>
  <c r="AK39" i="12"/>
  <c r="J32" i="12"/>
  <c r="C37" i="12"/>
  <c r="AK37" i="12"/>
  <c r="AN24" i="12"/>
  <c r="S32" i="12"/>
  <c r="S34" i="12"/>
  <c r="Y15" i="12"/>
  <c r="G38" i="12"/>
  <c r="AE28" i="12"/>
  <c r="AE30" i="12"/>
  <c r="J38" i="12"/>
  <c r="J30" i="12"/>
  <c r="J28" i="12"/>
  <c r="AK14" i="12"/>
  <c r="V15" i="12"/>
  <c r="V22" i="12"/>
  <c r="AB16" i="12"/>
  <c r="AB32" i="12"/>
  <c r="AN25" i="12"/>
  <c r="AN22" i="12"/>
  <c r="M33" i="12"/>
  <c r="M24" i="12"/>
  <c r="I10" i="12"/>
  <c r="AH33" i="12"/>
  <c r="AH36" i="12"/>
  <c r="AN12" i="12"/>
  <c r="AH12" i="12"/>
  <c r="C13" i="12"/>
  <c r="V13" i="12"/>
  <c r="AE14" i="12"/>
  <c r="S15" i="12"/>
  <c r="AE15" i="12"/>
  <c r="AK38" i="12"/>
  <c r="AN20" i="12"/>
  <c r="S26" i="12"/>
  <c r="S21" i="12"/>
  <c r="Y26" i="12"/>
  <c r="Y31" i="12"/>
  <c r="G15" i="12"/>
  <c r="G26" i="12"/>
  <c r="AE20" i="12"/>
  <c r="AE26" i="12"/>
  <c r="J31" i="12"/>
  <c r="J18" i="12"/>
  <c r="AK32" i="12"/>
  <c r="AK36" i="12"/>
  <c r="V28" i="12"/>
  <c r="AB12" i="12"/>
  <c r="AB24" i="12"/>
  <c r="M19" i="12"/>
  <c r="M25" i="12"/>
  <c r="M37" i="12"/>
  <c r="U10" i="12"/>
  <c r="AH19" i="12"/>
  <c r="AH32" i="12"/>
  <c r="M12" i="12"/>
  <c r="AB31" i="12"/>
  <c r="AH31" i="12"/>
  <c r="AN31" i="12"/>
  <c r="AH16" i="12"/>
  <c r="AN39" i="12"/>
  <c r="S22" i="12"/>
  <c r="S19" i="12"/>
  <c r="Y16" i="12"/>
  <c r="G33" i="12"/>
  <c r="G30" i="12"/>
  <c r="AE31" i="12"/>
  <c r="AE27" i="12"/>
  <c r="J22" i="12"/>
  <c r="AK22" i="12"/>
  <c r="AK12" i="12"/>
  <c r="V33" i="12"/>
  <c r="V12" i="12"/>
  <c r="AB37" i="12"/>
  <c r="AB28" i="12"/>
  <c r="AN13" i="12"/>
  <c r="M32" i="12"/>
  <c r="M20" i="12"/>
  <c r="AM10" i="12"/>
  <c r="AJ10" i="12"/>
  <c r="AH14" i="12"/>
  <c r="AH39" i="12"/>
  <c r="V31" i="12"/>
  <c r="J14" i="12"/>
  <c r="J33" i="12"/>
  <c r="AB36" i="12"/>
  <c r="S25" i="12"/>
  <c r="S20" i="12"/>
  <c r="Y18" i="12"/>
  <c r="Y21" i="12"/>
  <c r="G21" i="12"/>
  <c r="AE39" i="12"/>
  <c r="J12" i="12"/>
  <c r="J39" i="12"/>
  <c r="AK16" i="12"/>
  <c r="V24" i="12"/>
  <c r="V32" i="12"/>
  <c r="AB34" i="12"/>
  <c r="AN36" i="12"/>
  <c r="M34" i="12"/>
  <c r="M26" i="12"/>
  <c r="O10" i="12"/>
  <c r="AH18" i="12"/>
  <c r="G27" i="12"/>
  <c r="S28" i="12"/>
  <c r="S24" i="12"/>
  <c r="L36" i="16"/>
  <c r="AN26" i="5"/>
  <c r="AN30" i="5"/>
  <c r="V19" i="5"/>
  <c r="P31" i="5"/>
  <c r="G16" i="5"/>
  <c r="AB15" i="5"/>
  <c r="Y22" i="5"/>
  <c r="AB32" i="5"/>
  <c r="S22" i="5"/>
  <c r="S33" i="5"/>
  <c r="AE24" i="5"/>
  <c r="M15" i="5"/>
  <c r="S30" i="5"/>
  <c r="AN28" i="5"/>
  <c r="AK14" i="5"/>
  <c r="G22" i="5"/>
  <c r="Y34" i="5"/>
  <c r="P13" i="5"/>
  <c r="M37" i="5"/>
  <c r="AK34" i="5"/>
  <c r="S32" i="5"/>
  <c r="I20" i="16"/>
  <c r="G13" i="16"/>
  <c r="D20" i="16"/>
  <c r="D30" i="16"/>
  <c r="G16" i="16"/>
  <c r="AE26" i="5"/>
  <c r="J26" i="5"/>
  <c r="M37" i="16"/>
  <c r="AH37" i="5"/>
  <c r="AB22" i="5"/>
  <c r="J22" i="5"/>
  <c r="G20" i="16"/>
  <c r="AE20" i="5"/>
  <c r="D34" i="16"/>
  <c r="M34" i="5"/>
  <c r="D19" i="16"/>
  <c r="J19" i="5"/>
  <c r="K19" i="16"/>
  <c r="C32" i="15"/>
  <c r="AH32" i="5"/>
  <c r="G39" i="5"/>
  <c r="P18" i="5"/>
  <c r="G26" i="5"/>
  <c r="P15" i="5"/>
  <c r="G27" i="5"/>
  <c r="AN36" i="5"/>
  <c r="V27" i="5"/>
  <c r="AN14" i="5"/>
  <c r="S28" i="5"/>
  <c r="M21" i="5"/>
  <c r="J18" i="5"/>
  <c r="J39" i="5"/>
  <c r="P28" i="5"/>
  <c r="V26" i="5"/>
  <c r="AN34" i="5"/>
  <c r="AH26" i="5"/>
  <c r="Y36" i="5"/>
  <c r="AE36" i="5"/>
  <c r="AB24" i="5"/>
  <c r="M20" i="5"/>
  <c r="AK28" i="5"/>
  <c r="S25" i="5"/>
  <c r="P25" i="5"/>
  <c r="N38" i="16"/>
  <c r="AN21" i="5"/>
  <c r="M27" i="16"/>
  <c r="AK27" i="5"/>
  <c r="C24" i="5"/>
  <c r="G25" i="9" s="1"/>
  <c r="AH14" i="5"/>
  <c r="I30" i="16"/>
  <c r="N30" i="16"/>
  <c r="C16" i="15"/>
  <c r="Y33" i="5"/>
  <c r="O15" i="16"/>
  <c r="C21" i="15"/>
  <c r="N21" i="16"/>
  <c r="F21" i="16"/>
  <c r="E38" i="16"/>
  <c r="Y38" i="5"/>
  <c r="P26" i="16"/>
  <c r="AH18" i="5"/>
  <c r="AN18" i="5"/>
  <c r="P36" i="16"/>
  <c r="V13" i="5"/>
  <c r="AH28" i="5"/>
  <c r="M26" i="5"/>
  <c r="AB39" i="5"/>
  <c r="AE25" i="5"/>
  <c r="J33" i="5"/>
  <c r="AE13" i="5"/>
  <c r="AK21" i="5"/>
  <c r="AN39" i="5"/>
  <c r="S31" i="5"/>
  <c r="AB19" i="5"/>
  <c r="AE30" i="5"/>
  <c r="M27" i="5"/>
  <c r="AK24" i="5"/>
  <c r="AE21" i="5"/>
  <c r="P27" i="5"/>
  <c r="AK18" i="5"/>
  <c r="AN31" i="5"/>
  <c r="V20" i="5"/>
  <c r="K13" i="16"/>
  <c r="V30" i="5"/>
  <c r="AE19" i="5"/>
  <c r="Y26" i="5"/>
  <c r="M32" i="5"/>
  <c r="E28" i="16"/>
  <c r="G38" i="5"/>
  <c r="J28" i="5"/>
  <c r="S18" i="5"/>
  <c r="E13" i="16"/>
  <c r="M13" i="16"/>
  <c r="I13" i="16"/>
  <c r="D13" i="16"/>
  <c r="AK33" i="5"/>
  <c r="P33" i="5"/>
  <c r="AE15" i="5"/>
  <c r="G21" i="5"/>
  <c r="O38" i="16"/>
  <c r="AN38" i="5"/>
  <c r="C18" i="15"/>
  <c r="M13" i="5"/>
  <c r="M36" i="5"/>
  <c r="V33" i="5"/>
  <c r="S27" i="5"/>
  <c r="M38" i="5"/>
  <c r="AB12" i="5"/>
  <c r="AB21" i="5"/>
  <c r="Y13" i="5"/>
  <c r="Y20" i="5"/>
  <c r="AB13" i="5"/>
  <c r="AB31" i="5"/>
  <c r="AE28" i="5"/>
  <c r="Y31" i="5"/>
  <c r="J14" i="5"/>
  <c r="P24" i="5"/>
  <c r="AE32" i="5"/>
  <c r="AH25" i="5"/>
  <c r="M22" i="5"/>
  <c r="M28" i="5"/>
  <c r="P38" i="5"/>
  <c r="M12" i="5"/>
  <c r="P12" i="5"/>
  <c r="AH27" i="5"/>
  <c r="AB28" i="5"/>
  <c r="AK30" i="5"/>
  <c r="K16" i="16"/>
  <c r="AH16" i="5"/>
  <c r="N25" i="16"/>
  <c r="Y37" i="5"/>
  <c r="F20" i="16"/>
  <c r="Q34" i="16"/>
  <c r="K34" i="16"/>
  <c r="I34" i="16"/>
  <c r="I19" i="16"/>
  <c r="Q32" i="16"/>
  <c r="P32" i="16"/>
  <c r="Y32" i="5"/>
  <c r="F39" i="16"/>
  <c r="V37" i="5"/>
  <c r="AE39" i="5"/>
  <c r="AB20" i="5"/>
  <c r="C37" i="15"/>
  <c r="M25" i="5"/>
  <c r="N13" i="16"/>
  <c r="J30" i="5"/>
  <c r="K38" i="16"/>
  <c r="AN32" i="5"/>
  <c r="AH39" i="5"/>
  <c r="G33" i="5"/>
  <c r="S21" i="5"/>
  <c r="AN37" i="5"/>
  <c r="V14" i="5"/>
  <c r="AH34" i="5"/>
  <c r="S15" i="5"/>
  <c r="AK39" i="5"/>
  <c r="S38" i="5"/>
  <c r="AK16" i="5"/>
  <c r="AK13" i="5"/>
  <c r="V15" i="5"/>
  <c r="C24" i="15"/>
  <c r="AN12" i="5"/>
  <c r="G37" i="5"/>
  <c r="AE37" i="5"/>
  <c r="AB30" i="5"/>
  <c r="AN19" i="5"/>
  <c r="AH33" i="5"/>
  <c r="AN22" i="5"/>
  <c r="M14" i="5"/>
  <c r="S14" i="5"/>
  <c r="E14" i="16"/>
  <c r="L21" i="16"/>
  <c r="K21" i="16"/>
  <c r="AB38" i="5"/>
  <c r="K18" i="16"/>
  <c r="L39" i="16"/>
  <c r="K25" i="16"/>
  <c r="AN25" i="5"/>
  <c r="G18" i="5"/>
  <c r="O36" i="16"/>
  <c r="V36" i="5"/>
  <c r="Q36" i="16"/>
  <c r="AB25" i="5"/>
  <c r="AE16" i="5"/>
  <c r="AH22" i="5"/>
  <c r="Y14" i="5"/>
  <c r="AE33" i="5"/>
  <c r="P21" i="5"/>
  <c r="M16" i="5"/>
  <c r="V39" i="5"/>
  <c r="S24" i="5"/>
  <c r="AH20" i="5"/>
  <c r="Y21" i="5"/>
  <c r="M33" i="5"/>
  <c r="AB36" i="5"/>
  <c r="P16" i="16"/>
  <c r="Y25" i="5"/>
  <c r="M39" i="5"/>
  <c r="AH19" i="5"/>
  <c r="AH31" i="5"/>
  <c r="Y18" i="5"/>
  <c r="O13" i="16"/>
  <c r="AH30" i="5"/>
  <c r="P30" i="5"/>
  <c r="AB16" i="5"/>
  <c r="Q16" i="16"/>
  <c r="D33" i="16"/>
  <c r="AN33" i="5"/>
  <c r="L15" i="16"/>
  <c r="I26" i="16"/>
  <c r="G22" i="16"/>
  <c r="AE22" i="5"/>
  <c r="J20" i="5"/>
  <c r="AK20" i="5"/>
  <c r="G34" i="16"/>
  <c r="AE34" i="5"/>
  <c r="I32" i="16"/>
  <c r="V32" i="5"/>
  <c r="AA26" i="25"/>
  <c r="J27" i="10" s="1"/>
  <c r="C26" i="25"/>
  <c r="AA33" i="25"/>
  <c r="J34" i="10" s="1"/>
  <c r="I36" i="18"/>
  <c r="E31" i="18"/>
  <c r="Y26" i="18"/>
  <c r="AC9" i="25"/>
  <c r="AA29" i="25"/>
  <c r="J30" i="10" s="1"/>
  <c r="Q26" i="18"/>
  <c r="Y20" i="18"/>
  <c r="W17" i="18"/>
  <c r="AD9" i="25"/>
  <c r="S29" i="18"/>
  <c r="M26" i="18"/>
  <c r="W23" i="18"/>
  <c r="Q20" i="18"/>
  <c r="C17" i="18"/>
  <c r="C20" i="25"/>
  <c r="AA15" i="25"/>
  <c r="J16" i="10" s="1"/>
  <c r="AA24" i="25"/>
  <c r="J25" i="10" s="1"/>
  <c r="O29" i="18"/>
  <c r="K26" i="18"/>
  <c r="M20" i="18"/>
  <c r="S26" i="18"/>
  <c r="U14" i="18"/>
  <c r="I29" i="18"/>
  <c r="I26" i="18"/>
  <c r="K23" i="18"/>
  <c r="I20" i="18"/>
  <c r="C12" i="25"/>
  <c r="C37" i="25"/>
  <c r="K12" i="18"/>
  <c r="Q38" i="18"/>
  <c r="C37" i="18"/>
  <c r="Q27" i="18"/>
  <c r="E21" i="18"/>
  <c r="Y38" i="18"/>
  <c r="C38" i="25"/>
  <c r="Q15" i="18"/>
  <c r="W12" i="18"/>
  <c r="G12" i="18"/>
  <c r="G38" i="18"/>
  <c r="Y36" i="18"/>
  <c r="W32" i="18"/>
  <c r="M27" i="18"/>
  <c r="C27" i="25"/>
  <c r="Q12" i="18"/>
  <c r="Y12" i="18"/>
  <c r="I12" i="18"/>
  <c r="O38" i="18"/>
  <c r="O27" i="18"/>
  <c r="U12" i="18"/>
  <c r="E12" i="18"/>
  <c r="C38" i="18"/>
  <c r="C27" i="18"/>
  <c r="S17" i="18"/>
  <c r="K17" i="18"/>
  <c r="Q31" i="18"/>
  <c r="W26" i="18"/>
  <c r="S12" i="18"/>
  <c r="O12" i="18"/>
  <c r="U38" i="18"/>
  <c r="S37" i="18"/>
  <c r="Y27" i="18"/>
  <c r="M12" i="18"/>
  <c r="S38" i="18"/>
  <c r="M37" i="18"/>
  <c r="S27" i="18"/>
  <c r="Q21" i="18"/>
  <c r="AJ10" i="25"/>
  <c r="S39" i="5"/>
  <c r="AN16" i="5"/>
  <c r="AH38" i="5"/>
  <c r="C18" i="5"/>
  <c r="M19" i="9" s="1"/>
  <c r="E18" i="10" s="1"/>
  <c r="P30" i="16"/>
  <c r="N15" i="16"/>
  <c r="D21" i="16"/>
  <c r="M18" i="5"/>
  <c r="AK37" i="5"/>
  <c r="G33" i="16"/>
  <c r="G30" i="16"/>
  <c r="L24" i="16"/>
  <c r="D28" i="16"/>
  <c r="C27" i="12"/>
  <c r="C26" i="12"/>
  <c r="C20" i="12"/>
  <c r="C36" i="12"/>
  <c r="C19" i="12"/>
  <c r="C18" i="12"/>
  <c r="V31" i="5"/>
  <c r="V16" i="5"/>
  <c r="Y39" i="5"/>
  <c r="AH15" i="5"/>
  <c r="C30" i="5"/>
  <c r="M31" i="9" s="1"/>
  <c r="E30" i="10" s="1"/>
  <c r="K24" i="16"/>
  <c r="P20" i="5"/>
  <c r="E26" i="16"/>
  <c r="N27" i="16"/>
  <c r="C12" i="5"/>
  <c r="G13" i="9" s="1"/>
  <c r="G12" i="16"/>
  <c r="P27" i="16"/>
  <c r="L31" i="16"/>
  <c r="C31" i="5"/>
  <c r="G32" i="9" s="1"/>
  <c r="I24" i="16"/>
  <c r="Q25" i="16"/>
  <c r="C26" i="5"/>
  <c r="G27" i="9" s="1"/>
  <c r="O32" i="16"/>
  <c r="K36" i="16"/>
  <c r="X10" i="12"/>
  <c r="AH13" i="5"/>
  <c r="J15" i="5"/>
  <c r="AH12" i="5"/>
  <c r="D39" i="16"/>
  <c r="I14" i="16"/>
  <c r="N16" i="16"/>
  <c r="E21" i="16"/>
  <c r="N18" i="16"/>
  <c r="D36" i="16"/>
  <c r="C36" i="5"/>
  <c r="G37" i="9" s="1"/>
  <c r="V25" i="5"/>
  <c r="D14" i="16"/>
  <c r="O30" i="16"/>
  <c r="D18" i="16"/>
  <c r="M15" i="16"/>
  <c r="G18" i="16"/>
  <c r="C24" i="12"/>
  <c r="C21" i="12"/>
  <c r="C31" i="12"/>
  <c r="Y27" i="5"/>
  <c r="AE14" i="5"/>
  <c r="M31" i="5"/>
  <c r="V12" i="5"/>
  <c r="L38" i="16"/>
  <c r="Q38" i="16"/>
  <c r="C32" i="5"/>
  <c r="G33" i="9" s="1"/>
  <c r="D33" i="9" s="1"/>
  <c r="K32" i="16"/>
  <c r="C37" i="5"/>
  <c r="G38" i="9" s="1"/>
  <c r="M22" i="16"/>
  <c r="C22" i="5"/>
  <c r="M23" i="9" s="1"/>
  <c r="P20" i="16"/>
  <c r="E19" i="16"/>
  <c r="C30" i="12"/>
  <c r="P37" i="5"/>
  <c r="P39" i="16"/>
  <c r="G25" i="16"/>
  <c r="C32" i="12"/>
  <c r="C28" i="12"/>
  <c r="C20" i="5"/>
  <c r="G18" i="12"/>
  <c r="C38" i="12"/>
  <c r="P26" i="12"/>
  <c r="G16" i="12"/>
  <c r="G22" i="12"/>
  <c r="J24" i="12"/>
  <c r="M39" i="12"/>
  <c r="C25" i="12"/>
  <c r="P21" i="12"/>
  <c r="P37" i="12"/>
  <c r="C33" i="12"/>
  <c r="G28" i="12"/>
  <c r="C15" i="12"/>
  <c r="C34" i="12"/>
  <c r="P20" i="12"/>
  <c r="C12" i="12"/>
  <c r="C14" i="12"/>
  <c r="V21" i="5"/>
  <c r="G30" i="5"/>
  <c r="D31" i="16"/>
  <c r="F12" i="16"/>
  <c r="S36" i="5"/>
  <c r="Q27" i="16"/>
  <c r="C31" i="15"/>
  <c r="D24" i="16"/>
  <c r="L28" i="16"/>
  <c r="K22" i="16"/>
  <c r="I36" i="16"/>
  <c r="C27" i="5"/>
  <c r="G12" i="5"/>
  <c r="Y30" i="5"/>
  <c r="AH24" i="5"/>
  <c r="J31" i="5"/>
  <c r="F25" i="16"/>
  <c r="F14" i="16"/>
  <c r="C30" i="15"/>
  <c r="E16" i="16"/>
  <c r="C34" i="5"/>
  <c r="D12" i="16"/>
  <c r="C16" i="5"/>
  <c r="P26" i="5"/>
  <c r="Q33" i="16"/>
  <c r="Y28" i="5"/>
  <c r="O14" i="16"/>
  <c r="G24" i="5"/>
  <c r="C14" i="5"/>
  <c r="C38" i="5"/>
  <c r="C39" i="5"/>
  <c r="C19" i="5"/>
  <c r="O18" i="16"/>
  <c r="C36" i="15"/>
  <c r="AK36" i="5"/>
  <c r="AK32" i="5"/>
  <c r="C21" i="5"/>
  <c r="J13" i="5"/>
  <c r="AE12" i="5"/>
  <c r="S34" i="5"/>
  <c r="Q18" i="16"/>
  <c r="D26" i="16"/>
  <c r="G26" i="16"/>
  <c r="L32" i="16"/>
  <c r="L37" i="16"/>
  <c r="Y12" i="5"/>
  <c r="P16" i="5"/>
  <c r="G13" i="5"/>
  <c r="G31" i="5"/>
  <c r="M38" i="16"/>
  <c r="M19" i="5"/>
  <c r="V34" i="5"/>
  <c r="M39" i="16"/>
  <c r="Y16" i="5"/>
  <c r="C13" i="5"/>
  <c r="V22" i="5"/>
  <c r="C25" i="5"/>
  <c r="C33" i="15"/>
  <c r="I15" i="16"/>
  <c r="C20" i="15"/>
  <c r="N20" i="16"/>
  <c r="Q13" i="16"/>
  <c r="L13" i="16"/>
  <c r="M36" i="16"/>
  <c r="O37" i="16"/>
  <c r="C13" i="15"/>
  <c r="I31" i="16"/>
  <c r="C14" i="15"/>
  <c r="C38" i="15"/>
  <c r="G21" i="16"/>
  <c r="C34" i="15"/>
  <c r="C22" i="15"/>
  <c r="D16" i="16"/>
  <c r="C27" i="15"/>
  <c r="C15" i="15"/>
  <c r="C25" i="15"/>
  <c r="M18" i="16"/>
  <c r="C28" i="15"/>
  <c r="X10" i="15"/>
  <c r="C39" i="15"/>
  <c r="C26" i="15"/>
  <c r="U32" i="18"/>
  <c r="O30" i="18"/>
  <c r="Y29" i="18"/>
  <c r="G29" i="18"/>
  <c r="W20" i="18"/>
  <c r="G20" i="18"/>
  <c r="Q19" i="18"/>
  <c r="S18" i="18"/>
  <c r="Q30" i="18"/>
  <c r="C32" i="25"/>
  <c r="U13" i="18"/>
  <c r="M38" i="18"/>
  <c r="Q37" i="18"/>
  <c r="S36" i="18"/>
  <c r="W35" i="18"/>
  <c r="Q32" i="18"/>
  <c r="M30" i="18"/>
  <c r="W29" i="18"/>
  <c r="E29" i="18"/>
  <c r="U20" i="18"/>
  <c r="E20" i="18"/>
  <c r="O19" i="18"/>
  <c r="Q18" i="18"/>
  <c r="Q17" i="18"/>
  <c r="C11" i="25"/>
  <c r="W14" i="18"/>
  <c r="Q13" i="18"/>
  <c r="I38" i="18"/>
  <c r="O37" i="18"/>
  <c r="Q36" i="18"/>
  <c r="G35" i="18"/>
  <c r="K32" i="18"/>
  <c r="K30" i="18"/>
  <c r="U29" i="18"/>
  <c r="C29" i="18"/>
  <c r="G26" i="18"/>
  <c r="Y23" i="18"/>
  <c r="U21" i="18"/>
  <c r="S20" i="18"/>
  <c r="C20" i="18"/>
  <c r="M19" i="18"/>
  <c r="O18" i="18"/>
  <c r="M17" i="18"/>
  <c r="S19" i="18"/>
  <c r="O13" i="18"/>
  <c r="G32" i="18"/>
  <c r="Y30" i="18"/>
  <c r="I30" i="18"/>
  <c r="I19" i="18"/>
  <c r="M18" i="18"/>
  <c r="C18" i="25"/>
  <c r="C30" i="25"/>
  <c r="Q14" i="18"/>
  <c r="E13" i="18"/>
  <c r="W38" i="18"/>
  <c r="E38" i="18"/>
  <c r="I37" i="18"/>
  <c r="K36" i="18"/>
  <c r="Q33" i="18"/>
  <c r="E32" i="18"/>
  <c r="W30" i="18"/>
  <c r="G30" i="18"/>
  <c r="Q29" i="18"/>
  <c r="U23" i="18"/>
  <c r="O21" i="18"/>
  <c r="O20" i="18"/>
  <c r="Y19" i="18"/>
  <c r="G19" i="18"/>
  <c r="C18" i="18"/>
  <c r="G17" i="18"/>
  <c r="E11" i="18"/>
  <c r="U30" i="18"/>
  <c r="E30" i="18"/>
  <c r="W25" i="18"/>
  <c r="W19" i="18"/>
  <c r="E19" i="18"/>
  <c r="C25" i="25"/>
  <c r="U11" i="18"/>
  <c r="G14" i="18"/>
  <c r="G36" i="18"/>
  <c r="Y32" i="18"/>
  <c r="S30" i="18"/>
  <c r="M29" i="18"/>
  <c r="G25" i="18"/>
  <c r="U19" i="18"/>
  <c r="C19" i="18"/>
  <c r="K11" i="18"/>
  <c r="Q35" i="18"/>
  <c r="C33" i="25"/>
  <c r="C11" i="18"/>
  <c r="S11" i="18"/>
  <c r="S15" i="18"/>
  <c r="C15" i="18"/>
  <c r="M14" i="18"/>
  <c r="W13" i="18"/>
  <c r="G13" i="18"/>
  <c r="U37" i="18"/>
  <c r="E37" i="18"/>
  <c r="O36" i="18"/>
  <c r="Y35" i="18"/>
  <c r="I35" i="18"/>
  <c r="S33" i="18"/>
  <c r="C33" i="18"/>
  <c r="M32" i="18"/>
  <c r="W31" i="18"/>
  <c r="G31" i="18"/>
  <c r="U27" i="18"/>
  <c r="E27" i="18"/>
  <c r="O26" i="18"/>
  <c r="Y25" i="18"/>
  <c r="I25" i="18"/>
  <c r="S24" i="18"/>
  <c r="C24" i="18"/>
  <c r="M23" i="18"/>
  <c r="W21" i="18"/>
  <c r="G21" i="18"/>
  <c r="U18" i="18"/>
  <c r="E18" i="18"/>
  <c r="O17" i="18"/>
  <c r="C31" i="25"/>
  <c r="G11" i="18"/>
  <c r="W11" i="18"/>
  <c r="O15" i="18"/>
  <c r="Y14" i="18"/>
  <c r="I14" i="18"/>
  <c r="S13" i="18"/>
  <c r="C13" i="18"/>
  <c r="U35" i="18"/>
  <c r="E35" i="18"/>
  <c r="O33" i="18"/>
  <c r="I32" i="18"/>
  <c r="S31" i="18"/>
  <c r="C31" i="18"/>
  <c r="U25" i="18"/>
  <c r="E25" i="18"/>
  <c r="O24" i="18"/>
  <c r="I23" i="18"/>
  <c r="S21" i="18"/>
  <c r="C21" i="18"/>
  <c r="D9" i="25"/>
  <c r="I11" i="18"/>
  <c r="Y11" i="18"/>
  <c r="M15" i="18"/>
  <c r="S35" i="18"/>
  <c r="C35" i="18"/>
  <c r="M33" i="18"/>
  <c r="S25" i="18"/>
  <c r="C25" i="18"/>
  <c r="M24" i="18"/>
  <c r="I17" i="18"/>
  <c r="K15" i="18"/>
  <c r="C15" i="25"/>
  <c r="C35" i="25"/>
  <c r="M11" i="18"/>
  <c r="Y15" i="18"/>
  <c r="I15" i="18"/>
  <c r="S14" i="18"/>
  <c r="C14" i="18"/>
  <c r="M13" i="18"/>
  <c r="K37" i="18"/>
  <c r="U36" i="18"/>
  <c r="O35" i="18"/>
  <c r="Y33" i="18"/>
  <c r="I33" i="18"/>
  <c r="S32" i="18"/>
  <c r="C32" i="18"/>
  <c r="M31" i="18"/>
  <c r="K27" i="18"/>
  <c r="U26" i="18"/>
  <c r="O25" i="18"/>
  <c r="Y24" i="18"/>
  <c r="I24" i="18"/>
  <c r="S23" i="18"/>
  <c r="C23" i="18"/>
  <c r="M21" i="18"/>
  <c r="K18" i="18"/>
  <c r="U17" i="18"/>
  <c r="K33" i="18"/>
  <c r="K24" i="18"/>
  <c r="C21" i="25"/>
  <c r="C24" i="25"/>
  <c r="O11" i="18"/>
  <c r="W15" i="18"/>
  <c r="G15" i="18"/>
  <c r="K13" i="18"/>
  <c r="M35" i="18"/>
  <c r="W33" i="18"/>
  <c r="G33" i="18"/>
  <c r="K31" i="18"/>
  <c r="I27" i="18"/>
  <c r="M25" i="18"/>
  <c r="W24" i="18"/>
  <c r="G24" i="18"/>
  <c r="K21" i="18"/>
  <c r="Y18" i="18"/>
  <c r="I18" i="18"/>
  <c r="Q25" i="18"/>
  <c r="C13" i="25"/>
  <c r="U15" i="18"/>
  <c r="Y13" i="18"/>
  <c r="W37" i="18"/>
  <c r="U33" i="18"/>
  <c r="Y31" i="18"/>
  <c r="W27" i="18"/>
  <c r="U24" i="18"/>
  <c r="Y21" i="18"/>
  <c r="W18" i="18"/>
  <c r="M10" i="16" l="1"/>
  <c r="P10" i="16"/>
  <c r="D10" i="16"/>
  <c r="N10" i="16"/>
  <c r="Q9" i="18"/>
  <c r="Y9" i="18"/>
  <c r="Z9" i="18"/>
  <c r="G19" i="9"/>
  <c r="D19" i="9" s="1"/>
  <c r="O10" i="16"/>
  <c r="G10" i="16"/>
  <c r="F10" i="16"/>
  <c r="Q10" i="16"/>
  <c r="G29" i="9"/>
  <c r="D29" i="9" s="1"/>
  <c r="L10" i="16"/>
  <c r="C10" i="5"/>
  <c r="M11" i="9" s="1"/>
  <c r="E10" i="10" s="1"/>
  <c r="C33" i="16"/>
  <c r="C28" i="16"/>
  <c r="M32" i="9"/>
  <c r="E31" i="10" s="1"/>
  <c r="K10" i="16"/>
  <c r="E10" i="16"/>
  <c r="G34" i="9"/>
  <c r="D34" i="9" s="1"/>
  <c r="M25" i="9"/>
  <c r="E24" i="10" s="1"/>
  <c r="M33" i="9"/>
  <c r="E32" i="10" s="1"/>
  <c r="C32" i="16"/>
  <c r="G31" i="9"/>
  <c r="D31" i="9" s="1"/>
  <c r="C30" i="16"/>
  <c r="C31" i="16"/>
  <c r="C24" i="16"/>
  <c r="M37" i="9"/>
  <c r="E36" i="10" s="1"/>
  <c r="C18" i="16"/>
  <c r="C16" i="16"/>
  <c r="D33" i="5"/>
  <c r="C37" i="16"/>
  <c r="D37" i="5"/>
  <c r="M38" i="9"/>
  <c r="E37" i="10" s="1"/>
  <c r="C38" i="16"/>
  <c r="D32" i="12"/>
  <c r="D24" i="12"/>
  <c r="D15" i="12"/>
  <c r="D28" i="12"/>
  <c r="D21" i="12"/>
  <c r="D27" i="12"/>
  <c r="D39" i="12"/>
  <c r="D33" i="12"/>
  <c r="D38" i="12"/>
  <c r="D18" i="12"/>
  <c r="D22" i="12"/>
  <c r="D14" i="12"/>
  <c r="D19" i="12"/>
  <c r="D13" i="12"/>
  <c r="D16" i="12"/>
  <c r="D12" i="12"/>
  <c r="D25" i="12"/>
  <c r="D36" i="12"/>
  <c r="D30" i="12"/>
  <c r="C10" i="12"/>
  <c r="D20" i="12"/>
  <c r="D37" i="12"/>
  <c r="D34" i="12"/>
  <c r="D31" i="12"/>
  <c r="D26" i="12"/>
  <c r="D18" i="5"/>
  <c r="D32" i="5"/>
  <c r="D31" i="5"/>
  <c r="G23" i="9"/>
  <c r="D23" i="9" s="1"/>
  <c r="C26" i="16"/>
  <c r="C27" i="16"/>
  <c r="D22" i="5"/>
  <c r="C39" i="16"/>
  <c r="D24" i="5"/>
  <c r="D20" i="5"/>
  <c r="D26" i="5"/>
  <c r="M27" i="9"/>
  <c r="E26" i="10" s="1"/>
  <c r="C34" i="16"/>
  <c r="D28" i="5"/>
  <c r="C22" i="16"/>
  <c r="D30" i="5"/>
  <c r="AA9" i="25"/>
  <c r="AJ9" i="25" s="1"/>
  <c r="AJ12" i="25" s="1"/>
  <c r="C9" i="25"/>
  <c r="C20" i="16"/>
  <c r="M21" i="9"/>
  <c r="E20" i="10" s="1"/>
  <c r="M13" i="9"/>
  <c r="E12" i="10" s="1"/>
  <c r="G21" i="9"/>
  <c r="D21" i="9" s="1"/>
  <c r="D12" i="5"/>
  <c r="C15" i="16"/>
  <c r="C12" i="16"/>
  <c r="D36" i="5"/>
  <c r="M16" i="9"/>
  <c r="G16" i="9"/>
  <c r="D15" i="5"/>
  <c r="C36" i="16"/>
  <c r="M26" i="9"/>
  <c r="G26" i="9"/>
  <c r="D25" i="5"/>
  <c r="M39" i="9"/>
  <c r="D38" i="5"/>
  <c r="G39" i="9"/>
  <c r="E22" i="10"/>
  <c r="D37" i="9"/>
  <c r="E28" i="10"/>
  <c r="D32" i="9"/>
  <c r="J33" i="9"/>
  <c r="M15" i="9"/>
  <c r="D14" i="5"/>
  <c r="G15" i="9"/>
  <c r="C14" i="16"/>
  <c r="M14" i="9"/>
  <c r="D13" i="5"/>
  <c r="G14" i="9"/>
  <c r="G35" i="9"/>
  <c r="M35" i="9"/>
  <c r="D34" i="5"/>
  <c r="D21" i="5"/>
  <c r="M22" i="9"/>
  <c r="G22" i="9"/>
  <c r="C25" i="16"/>
  <c r="C21" i="16"/>
  <c r="D38" i="9"/>
  <c r="C13" i="16"/>
  <c r="M20" i="9"/>
  <c r="G20" i="9"/>
  <c r="D19" i="5"/>
  <c r="C19" i="16"/>
  <c r="G28" i="9"/>
  <c r="M28" i="9"/>
  <c r="D27" i="5"/>
  <c r="D25" i="9"/>
  <c r="G40" i="9"/>
  <c r="M40" i="9"/>
  <c r="D39" i="5"/>
  <c r="D16" i="5"/>
  <c r="M17" i="9"/>
  <c r="G17" i="9"/>
  <c r="D13" i="9"/>
  <c r="D27" i="9"/>
  <c r="C10" i="15"/>
  <c r="W9" i="18"/>
  <c r="O9" i="18"/>
  <c r="E9" i="18"/>
  <c r="U9" i="18"/>
  <c r="M9" i="18"/>
  <c r="S9" i="18"/>
  <c r="K9" i="18"/>
  <c r="C9" i="18"/>
  <c r="I9" i="18"/>
  <c r="G9" i="18"/>
  <c r="G11" i="9" l="1"/>
  <c r="D11" i="9" s="1"/>
  <c r="J11" i="9" s="1"/>
  <c r="F10" i="10" s="1"/>
  <c r="D10" i="10" s="1"/>
  <c r="J10" i="10"/>
  <c r="C10" i="16"/>
  <c r="N27" i="9"/>
  <c r="H33" i="9"/>
  <c r="N21" i="9"/>
  <c r="H21" i="9"/>
  <c r="N33" i="9"/>
  <c r="N38" i="9"/>
  <c r="N23" i="9"/>
  <c r="H27" i="9"/>
  <c r="H38" i="9"/>
  <c r="H31" i="9"/>
  <c r="H23" i="9"/>
  <c r="N32" i="9"/>
  <c r="H32" i="9"/>
  <c r="N37" i="9"/>
  <c r="H29" i="9"/>
  <c r="N13" i="9"/>
  <c r="N25" i="9"/>
  <c r="N29" i="9"/>
  <c r="H34" i="9"/>
  <c r="N31" i="9"/>
  <c r="N19" i="9"/>
  <c r="N34" i="9"/>
  <c r="H13" i="9"/>
  <c r="H19" i="9"/>
  <c r="H25" i="9"/>
  <c r="H37" i="9"/>
  <c r="H16" i="9"/>
  <c r="D16" i="9"/>
  <c r="E15" i="10"/>
  <c r="N16" i="9"/>
  <c r="D20" i="9"/>
  <c r="H20" i="9"/>
  <c r="E21" i="10"/>
  <c r="N22" i="9"/>
  <c r="H35" i="9"/>
  <c r="D35" i="9"/>
  <c r="J21" i="9"/>
  <c r="N20" i="9"/>
  <c r="E19" i="10"/>
  <c r="D14" i="9"/>
  <c r="H14" i="9"/>
  <c r="J37" i="9"/>
  <c r="F36" i="10" s="1"/>
  <c r="D36" i="10" s="1"/>
  <c r="C36" i="10" s="1"/>
  <c r="D39" i="9"/>
  <c r="H39" i="9"/>
  <c r="J34" i="9"/>
  <c r="F33" i="10" s="1"/>
  <c r="D33" i="10" s="1"/>
  <c r="C33" i="10" s="1"/>
  <c r="J19" i="9"/>
  <c r="E14" i="10"/>
  <c r="N15" i="9"/>
  <c r="N40" i="9"/>
  <c r="E39" i="10"/>
  <c r="N14" i="9"/>
  <c r="E13" i="10"/>
  <c r="E38" i="10"/>
  <c r="N39" i="9"/>
  <c r="E34" i="10"/>
  <c r="N35" i="9"/>
  <c r="D40" i="9"/>
  <c r="H40" i="9"/>
  <c r="E27" i="10"/>
  <c r="N28" i="9"/>
  <c r="J38" i="9"/>
  <c r="F37" i="10" s="1"/>
  <c r="D37" i="10" s="1"/>
  <c r="C37" i="10" s="1"/>
  <c r="J31" i="9"/>
  <c r="F32" i="10"/>
  <c r="D32" i="10" s="1"/>
  <c r="C32" i="10" s="1"/>
  <c r="J23" i="9"/>
  <c r="F22" i="10" s="1"/>
  <c r="D22" i="10" s="1"/>
  <c r="C22" i="10" s="1"/>
  <c r="H17" i="9"/>
  <c r="D17" i="9"/>
  <c r="H22" i="9"/>
  <c r="D22" i="9"/>
  <c r="E16" i="10"/>
  <c r="N17" i="9"/>
  <c r="D28" i="9"/>
  <c r="H28" i="9"/>
  <c r="H15" i="9"/>
  <c r="D15" i="9"/>
  <c r="J32" i="9"/>
  <c r="J29" i="9"/>
  <c r="H26" i="9"/>
  <c r="D26" i="9"/>
  <c r="J27" i="9"/>
  <c r="J13" i="9"/>
  <c r="J25" i="9"/>
  <c r="E25" i="10"/>
  <c r="N26" i="9"/>
  <c r="C10" i="10" l="1"/>
  <c r="E38" i="9"/>
  <c r="E33" i="9"/>
  <c r="E13" i="9"/>
  <c r="E21" i="9"/>
  <c r="E27" i="9"/>
  <c r="E19" i="9"/>
  <c r="E37" i="9"/>
  <c r="E23" i="9"/>
  <c r="E29" i="9"/>
  <c r="E34" i="9"/>
  <c r="E31" i="9"/>
  <c r="E25" i="9"/>
  <c r="E32" i="9"/>
  <c r="F30" i="10"/>
  <c r="D30" i="10" s="1"/>
  <c r="C30" i="10" s="1"/>
  <c r="F31" i="10"/>
  <c r="D31" i="10" s="1"/>
  <c r="C31" i="10" s="1"/>
  <c r="F26" i="10"/>
  <c r="D26" i="10" s="1"/>
  <c r="C26" i="10" s="1"/>
  <c r="J16" i="9"/>
  <c r="F15" i="10" s="1"/>
  <c r="D15" i="10" s="1"/>
  <c r="C15" i="10" s="1"/>
  <c r="E16" i="9"/>
  <c r="F12" i="10"/>
  <c r="D12" i="10" s="1"/>
  <c r="C12" i="10" s="1"/>
  <c r="E28" i="9"/>
  <c r="J28" i="9"/>
  <c r="F18" i="10"/>
  <c r="D18" i="10" s="1"/>
  <c r="C18" i="10" s="1"/>
  <c r="F28" i="10"/>
  <c r="D28" i="10" s="1"/>
  <c r="C28" i="10" s="1"/>
  <c r="E35" i="9"/>
  <c r="J35" i="9"/>
  <c r="J22" i="9"/>
  <c r="E22" i="9"/>
  <c r="E14" i="9"/>
  <c r="J14" i="9"/>
  <c r="J40" i="9"/>
  <c r="E40" i="9"/>
  <c r="F24" i="10"/>
  <c r="D24" i="10" s="1"/>
  <c r="C24" i="10" s="1"/>
  <c r="J26" i="9"/>
  <c r="E26" i="9"/>
  <c r="E15" i="9"/>
  <c r="J15" i="9"/>
  <c r="J17" i="9"/>
  <c r="E17" i="9"/>
  <c r="J39" i="9"/>
  <c r="E39" i="9"/>
  <c r="F20" i="10"/>
  <c r="D20" i="10" s="1"/>
  <c r="C20" i="10" s="1"/>
  <c r="J20" i="9"/>
  <c r="E20" i="9"/>
  <c r="K25" i="9" l="1"/>
  <c r="K17" i="9"/>
  <c r="K34" i="9"/>
  <c r="K32" i="9"/>
  <c r="K19" i="9"/>
  <c r="K37" i="9"/>
  <c r="K20" i="9"/>
  <c r="K35" i="9"/>
  <c r="K38" i="9"/>
  <c r="K23" i="9"/>
  <c r="K14" i="9"/>
  <c r="K33" i="9"/>
  <c r="K16" i="9"/>
  <c r="K15" i="9"/>
  <c r="K22" i="9"/>
  <c r="K39" i="9"/>
  <c r="K29" i="9"/>
  <c r="K21" i="9"/>
  <c r="K28" i="9"/>
  <c r="K13" i="9"/>
  <c r="K26" i="9"/>
  <c r="K40" i="9"/>
  <c r="K27" i="9"/>
  <c r="K31" i="9"/>
  <c r="F25" i="10"/>
  <c r="D25" i="10" s="1"/>
  <c r="C25" i="10" s="1"/>
  <c r="F39" i="10"/>
  <c r="D39" i="10" s="1"/>
  <c r="C39" i="10" s="1"/>
  <c r="F34" i="10"/>
  <c r="D34" i="10" s="1"/>
  <c r="C34" i="10" s="1"/>
  <c r="F13" i="10"/>
  <c r="D13" i="10" s="1"/>
  <c r="C13" i="10" s="1"/>
  <c r="F38" i="10"/>
  <c r="D38" i="10" s="1"/>
  <c r="C38" i="10" s="1"/>
  <c r="F27" i="10"/>
  <c r="D27" i="10" s="1"/>
  <c r="C27" i="10" s="1"/>
  <c r="F19" i="10"/>
  <c r="D19" i="10" s="1"/>
  <c r="C19" i="10" s="1"/>
  <c r="F14" i="10"/>
  <c r="D14" i="10" s="1"/>
  <c r="C14" i="10" s="1"/>
  <c r="F16" i="10"/>
  <c r="D16" i="10" s="1"/>
  <c r="C16" i="10" s="1"/>
  <c r="F21" i="10"/>
  <c r="D21" i="10" s="1"/>
  <c r="C21" i="10" s="1"/>
</calcChain>
</file>

<file path=xl/sharedStrings.xml><?xml version="1.0" encoding="utf-8"?>
<sst xmlns="http://schemas.openxmlformats.org/spreadsheetml/2006/main" count="975" uniqueCount="216">
  <si>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</si>
  <si>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</si>
  <si>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</si>
  <si>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</si>
  <si>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</si>
  <si>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</si>
  <si>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</si>
  <si>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</si>
  <si>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</si>
  <si>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</si>
  <si>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</si>
  <si>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</si>
  <si>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</si>
  <si>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</si>
  <si>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</si>
  <si>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</si>
  <si>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</si>
  <si>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</si>
  <si>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</si>
  <si>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</si>
  <si>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</si>
  <si>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</si>
  <si>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</si>
  <si>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</si>
  <si>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</si>
  <si>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</si>
  <si>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</si>
  <si>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</si>
  <si>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</si>
  <si>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</si>
  <si>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</si>
  <si>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</si>
  <si>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</si>
  <si>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</si>
  <si>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</si>
  <si>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</si>
  <si>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</si>
  <si>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</si>
  <si>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</si>
  <si>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</si>
  <si>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</si>
  <si>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</si>
  <si>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</si>
  <si>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</si>
  <si>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</si>
  <si>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</si>
  <si>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</si>
  <si>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</si>
  <si>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</si>
  <si>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</si>
  <si>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</si>
  <si>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</si>
  <si>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</si>
  <si>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</si>
  <si>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</si>
  <si>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</si>
  <si>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</si>
  <si>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</si>
  <si>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</si>
  <si>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</si>
  <si>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</si>
  <si>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</si>
  <si>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</si>
  <si>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</si>
  <si>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</si>
  <si>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</si>
  <si>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</si>
  <si>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</si>
  <si>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</si>
  <si>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</si>
  <si>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</si>
  <si>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</si>
  <si>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</si>
  <si>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</si>
  <si>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</si>
  <si>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</si>
  <si>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</si>
  <si>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</si>
  <si>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</si>
  <si>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</si>
  <si>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</si>
  <si>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</si>
  <si>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</si>
  <si>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</si>
  <si>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</si>
  <si>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</si>
  <si>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</si>
  <si>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</si>
  <si>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</si>
  <si>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</si>
  <si>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</si>
  <si>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</si>
  <si>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</si>
  <si>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</si>
  <si>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</si>
  <si>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</si>
  <si>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</si>
  <si>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</si>
  <si>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</si>
  <si>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</si>
  <si>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</si>
  <si>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</si>
  <si>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</si>
  <si>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</si>
  <si>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</si>
  <si>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</si>
  <si>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</si>
  <si>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</si>
  <si>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</si>
  <si>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</si>
  <si>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</si>
  <si>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</si>
  <si>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t>Montgomery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</si>
  <si>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</si>
  <si>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</si>
  <si>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</si>
  <si>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</si>
  <si>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</si>
  <si>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</si>
  <si>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</si>
  <si>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</si>
  <si>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*State share of Teachers' retirement is included; equipment, outgoing transfers, and adult education are excluded.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</si>
  <si>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</si>
  <si>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</si>
  <si>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</si>
  <si>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 xml:space="preserve">*Half-day prekindergarten pupils have been equated to full-time. </t>
  </si>
  <si>
    <t>Expenditures**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</si>
  <si>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</si>
  <si>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</si>
  <si>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</si>
  <si>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t>*Interfund transfers and transfers between Maryland local education agencies are not shown on this table.</t>
  </si>
  <si>
    <t>*Excludes Adult Education, Equipment, all Transfers  but Federal Funds Indirect Cost Recovery.</t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</si>
  <si>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</si>
  <si>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</si>
  <si>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</si>
  <si>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</si>
  <si>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Table 3 Continued</t>
  </si>
  <si>
    <t>NOTE:  Excludes expenditures for adult education, equipment, state share of teachers' retirement, interfund</t>
  </si>
  <si>
    <t>Table 4 Continued</t>
  </si>
  <si>
    <t xml:space="preserve">Textbooks, </t>
  </si>
  <si>
    <t>Oper-
ation</t>
  </si>
  <si>
    <t>Instruc-
tion**</t>
  </si>
  <si>
    <t>Table 10 Continued</t>
  </si>
  <si>
    <t>Expenditures</t>
  </si>
  <si>
    <t>Current Capital</t>
  </si>
  <si>
    <t>From All Funds</t>
  </si>
  <si>
    <t>Outlay &amp; Debt Services</t>
  </si>
  <si>
    <t>Debt Services</t>
  </si>
  <si>
    <t>Capital Outlay</t>
  </si>
  <si>
    <t>**</t>
  </si>
  <si>
    <t>Less Equipment</t>
  </si>
  <si>
    <t>Equipment</t>
  </si>
  <si>
    <t>2019-2020</t>
  </si>
  <si>
    <t xml:space="preserve">State Share of </t>
  </si>
  <si>
    <t>Excluding</t>
  </si>
  <si>
    <t xml:space="preserve">     Fixed</t>
  </si>
  <si>
    <t xml:space="preserve">     Charges</t>
  </si>
  <si>
    <t>and</t>
  </si>
  <si>
    <t>Wages</t>
  </si>
  <si>
    <t xml:space="preserve">Salaries </t>
  </si>
  <si>
    <t xml:space="preserve">Other </t>
  </si>
  <si>
    <t>Total Non-</t>
  </si>
  <si>
    <t xml:space="preserve">Student </t>
  </si>
  <si>
    <t xml:space="preserve">Activity </t>
  </si>
  <si>
    <t xml:space="preserve">Fund </t>
  </si>
  <si>
    <t>Memorandum Only</t>
  </si>
  <si>
    <t>School</t>
  </si>
  <si>
    <t xml:space="preserve"> Construction </t>
  </si>
  <si>
    <t xml:space="preserve"> </t>
  </si>
  <si>
    <t>Year 2019-2020</t>
  </si>
  <si>
    <t>Instruction Less Adult Eduction FY 2018</t>
  </si>
  <si>
    <t>2018-2019</t>
  </si>
  <si>
    <t>Instruction Less Adult Education FY 2020</t>
  </si>
  <si>
    <t>Instruction Less Adult Eduction FY 2019</t>
  </si>
  <si>
    <t>Year 2018-2019</t>
  </si>
  <si>
    <t>Year 2017-2018</t>
  </si>
  <si>
    <t>Equated ADM</t>
  </si>
  <si>
    <t>Other Supplies and Materials</t>
  </si>
  <si>
    <t>z`</t>
  </si>
  <si>
    <t>.</t>
  </si>
  <si>
    <t xml:space="preserve">School/Student </t>
  </si>
  <si>
    <t>Activities</t>
  </si>
  <si>
    <t>Activities***</t>
  </si>
  <si>
    <t>*** School/Student Activities treated as Governmental/Special fund per GASB 84</t>
  </si>
  <si>
    <t>School/Student</t>
  </si>
  <si>
    <t>School/</t>
  </si>
  <si>
    <t>Student Activities****</t>
  </si>
  <si>
    <t>*** Excludes Depreciation</t>
  </si>
  <si>
    <t>**** School/Student Activities treated as Governmental Funds per GASB 84</t>
  </si>
  <si>
    <t>Instruction Less Adult Education FY 2021</t>
  </si>
  <si>
    <t>2020-2021</t>
  </si>
  <si>
    <t>transfers, outgoing transfers, and school/Student activities</t>
  </si>
  <si>
    <t>transfers, and outgoing transfers,  and school/Student activities</t>
  </si>
  <si>
    <t>fixed assets; Debt Service expenditures include both principal and interest payments, and school/Student activities</t>
  </si>
  <si>
    <t xml:space="preserve">**Excludes Debt Principal repayment </t>
  </si>
  <si>
    <t>* Excludes Food Service, Community Services, Capital Outlay, Adult Education, equipment, and transfers and school activities</t>
  </si>
  <si>
    <t>Maryland Public Schools:  2021-2022</t>
  </si>
  <si>
    <t>Cost per Pupil Belonging* by Category:  Maryland Public Schools:  2021-2022</t>
  </si>
  <si>
    <t>Cost per Pupil Attending* by Category:  Maryland Public Schools:  2021-2022</t>
  </si>
  <si>
    <t>Cost per Pupil Belonging* from Federal Funds:  Maryland Public Schools:  2021-2022</t>
  </si>
  <si>
    <t>Cost per Pupil Belonging* Excluding Federal Funds:  Maryland Public Schools:  2021-2022</t>
  </si>
  <si>
    <t>Percent Distribution of Current Expenses by Category*:  Maryland Public Schools:  2021-2022</t>
  </si>
  <si>
    <t>Percent Distribution of Day Current Expenses by Category*:  Maryland Public Schools:  2021-2022</t>
  </si>
  <si>
    <t xml:space="preserve"> Current Expenses by Category*:  Maryland Public Schools:  2021-2022</t>
  </si>
  <si>
    <t>Expenditures* for Calculating Cost per Pupil Belonging from Federal Funds:  Maryland Public Schools:2021-2022</t>
  </si>
  <si>
    <t>Expenditures for All Purposes*:  Maryland Public Schools:  2021-2022</t>
  </si>
  <si>
    <t>Expenditures for All Purposes*:  Maryland Public Schools: 2021-2022</t>
  </si>
  <si>
    <t>Cost per Pupil Belonging* for Materials of Instruction **:  Maryland Public Schools:  2020-2022</t>
  </si>
  <si>
    <t>Service**</t>
  </si>
  <si>
    <t>** Current Capital Outlay means expenditures of current funds which result in the acquisition of new fixed assets or additions to existing</t>
  </si>
  <si>
    <t>ation</t>
  </si>
  <si>
    <t>** Includes Instructional Salaries and Wages, Textbooks and Instructional Supplies, and Other Instructional Costs.</t>
  </si>
  <si>
    <t>** Excludes Adult Education, but includes State-paid Teachers' Pension/Retirement.</t>
  </si>
  <si>
    <t>Table 12</t>
  </si>
  <si>
    <t xml:space="preserve">Table 13B </t>
  </si>
  <si>
    <t>Table 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</si>
</sst>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2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9.5"/>
      <name val="Lato"/>
      <family val="2"/>
    </font>
    <font>
      <b/>
      <sz val="9.5"/>
      <name val="Lato"/>
      <family val="2"/>
    </font>
    <font>
      <b/>
      <sz val="9.5"/>
      <color theme="0"/>
      <name val="Lato"/>
      <family val="2"/>
    </font>
    <font>
      <sz val="9.5"/>
      <color rgb="FFFF0000"/>
      <name val="Lato"/>
      <family val="2"/>
    </font>
    <font>
      <b/>
      <sz val="9.5"/>
      <color rgb="FFFF0000"/>
      <name val="Lato"/>
      <family val="2"/>
    </font>
    <font>
      <sz val="9.5"/>
      <color theme="1"/>
      <name val="Lato"/>
      <family val="2"/>
    </font>
    <font>
      <sz val="9.5"/>
      <color indexed="8"/>
      <name val="Lato"/>
      <family val="2"/>
    </font>
    <font>
      <sz val="9.5"/>
      <color indexed="12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rgb="FF01599D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49" fontId="4" fillId="0" borderId="0" xfId="2" applyNumberFormat="1" applyFont="1" applyBorder="1"/>
    <xf numFmtId="43" fontId="4" fillId="0" borderId="0" xfId="1" applyFont="1" applyAlignment="1">
      <alignment horizontal="center"/>
    </xf>
    <xf numFmtId="43" fontId="4" fillId="0" borderId="0" xfId="0" applyNumberFormat="1" applyFont="1"/>
    <xf numFmtId="0" fontId="4" fillId="0" borderId="0" xfId="1" applyNumberFormat="1" applyFont="1" applyBorder="1"/>
    <xf numFmtId="0" fontId="4" fillId="0" borderId="2" xfId="0" applyFont="1" applyBorder="1"/>
    <xf numFmtId="43" fontId="4" fillId="0" borderId="2" xfId="1" applyFont="1" applyFill="1" applyBorder="1"/>
    <xf numFmtId="0" fontId="5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indent="3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indent="4"/>
    </xf>
    <xf numFmtId="0" fontId="6" fillId="2" borderId="0" xfId="0" applyFont="1" applyFill="1" applyAlignment="1">
      <alignment horizontal="right"/>
    </xf>
    <xf numFmtId="49" fontId="5" fillId="0" borderId="0" xfId="2" applyNumberFormat="1" applyFont="1" applyBorder="1"/>
    <xf numFmtId="7" fontId="5" fillId="0" borderId="0" xfId="2" applyNumberFormat="1" applyFont="1"/>
    <xf numFmtId="49" fontId="5" fillId="0" borderId="13" xfId="2" applyNumberFormat="1" applyFont="1" applyBorder="1"/>
    <xf numFmtId="7" fontId="5" fillId="0" borderId="13" xfId="2" applyNumberFormat="1" applyFont="1" applyBorder="1" applyAlignment="1">
      <alignment horizontal="right"/>
    </xf>
    <xf numFmtId="44" fontId="5" fillId="0" borderId="13" xfId="2" applyFont="1" applyBorder="1" applyAlignment="1">
      <alignment horizontal="center"/>
    </xf>
    <xf numFmtId="7" fontId="5" fillId="0" borderId="13" xfId="2" applyNumberFormat="1" applyFont="1" applyFill="1" applyBorder="1" applyAlignment="1">
      <alignment horizontal="right"/>
    </xf>
    <xf numFmtId="0" fontId="4" fillId="0" borderId="13" xfId="0" applyFont="1" applyBorder="1"/>
    <xf numFmtId="166" fontId="4" fillId="0" borderId="13" xfId="2" applyNumberFormat="1" applyFont="1" applyBorder="1" applyAlignment="1">
      <alignment horizontal="center"/>
    </xf>
    <xf numFmtId="43" fontId="4" fillId="0" borderId="13" xfId="1" applyFont="1" applyBorder="1" applyAlignment="1">
      <alignment horizontal="center"/>
    </xf>
    <xf numFmtId="43" fontId="4" fillId="0" borderId="13" xfId="0" applyNumberFormat="1" applyFont="1" applyBorder="1" applyAlignment="1">
      <alignment horizontal="center"/>
    </xf>
    <xf numFmtId="43" fontId="4" fillId="0" borderId="13" xfId="1" applyFont="1" applyFill="1" applyBorder="1"/>
    <xf numFmtId="43" fontId="4" fillId="0" borderId="13" xfId="1" applyFont="1" applyBorder="1" applyAlignment="1">
      <alignment horizontal="left" indent="1"/>
    </xf>
    <xf numFmtId="43" fontId="4" fillId="0" borderId="13" xfId="1" applyFont="1" applyBorder="1" applyAlignment="1"/>
    <xf numFmtId="0" fontId="4" fillId="0" borderId="13" xfId="1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43" fontId="4" fillId="0" borderId="0" xfId="1" applyFont="1" applyBorder="1"/>
    <xf numFmtId="4" fontId="4" fillId="0" borderId="0" xfId="0" applyNumberFormat="1" applyFont="1"/>
    <xf numFmtId="43" fontId="4" fillId="0" borderId="0" xfId="1" applyFont="1"/>
    <xf numFmtId="4" fontId="4" fillId="0" borderId="2" xfId="0" applyNumberFormat="1" applyFont="1" applyBorder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/>
    </xf>
    <xf numFmtId="166" fontId="5" fillId="0" borderId="13" xfId="1" applyNumberFormat="1" applyFont="1" applyBorder="1"/>
    <xf numFmtId="166" fontId="5" fillId="0" borderId="13" xfId="0" applyNumberFormat="1" applyFont="1" applyBorder="1"/>
    <xf numFmtId="44" fontId="4" fillId="0" borderId="13" xfId="2" applyFont="1" applyBorder="1"/>
    <xf numFmtId="44" fontId="4" fillId="0" borderId="13" xfId="0" applyNumberFormat="1" applyFont="1" applyBorder="1"/>
    <xf numFmtId="43" fontId="4" fillId="0" borderId="13" xfId="1" applyFont="1" applyBorder="1"/>
    <xf numFmtId="4" fontId="4" fillId="0" borderId="13" xfId="0" applyNumberFormat="1" applyFont="1" applyBorder="1"/>
    <xf numFmtId="0" fontId="4" fillId="0" borderId="13" xfId="1" applyNumberFormat="1" applyFont="1" applyBorder="1" applyAlignment="1">
      <alignment horizontal="left"/>
    </xf>
    <xf numFmtId="165" fontId="4" fillId="0" borderId="0" xfId="1" applyNumberFormat="1" applyFont="1"/>
    <xf numFmtId="2" fontId="4" fillId="0" borderId="0" xfId="0" applyNumberFormat="1" applyFont="1"/>
    <xf numFmtId="44" fontId="4" fillId="0" borderId="0" xfId="2" applyFont="1"/>
    <xf numFmtId="3" fontId="4" fillId="0" borderId="0" xfId="0" applyNumberFormat="1" applyFont="1"/>
    <xf numFmtId="1" fontId="4" fillId="0" borderId="0" xfId="0" applyNumberFormat="1" applyFont="1"/>
    <xf numFmtId="3" fontId="4" fillId="0" borderId="2" xfId="0" applyNumberFormat="1" applyFont="1" applyBorder="1"/>
    <xf numFmtId="1" fontId="4" fillId="0" borderId="2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4" fontId="5" fillId="0" borderId="0" xfId="2" applyFont="1" applyBorder="1"/>
    <xf numFmtId="43" fontId="5" fillId="0" borderId="0" xfId="1" applyFont="1" applyBorder="1"/>
    <xf numFmtId="0" fontId="6" fillId="2" borderId="15" xfId="0" applyFont="1" applyFill="1" applyBorder="1" applyAlignment="1">
      <alignment horizontal="center"/>
    </xf>
    <xf numFmtId="49" fontId="5" fillId="0" borderId="13" xfId="2" applyNumberFormat="1" applyFont="1" applyBorder="1" applyAlignment="1">
      <alignment horizontal="left"/>
    </xf>
    <xf numFmtId="44" fontId="5" fillId="0" borderId="13" xfId="2" applyFont="1" applyBorder="1" applyAlignment="1">
      <alignment horizontal="left"/>
    </xf>
    <xf numFmtId="167" fontId="5" fillId="0" borderId="13" xfId="1" applyNumberFormat="1" applyFont="1" applyBorder="1" applyAlignment="1">
      <alignment horizontal="left"/>
    </xf>
    <xf numFmtId="44" fontId="5" fillId="0" borderId="13" xfId="2" applyFont="1" applyBorder="1"/>
    <xf numFmtId="43" fontId="5" fillId="0" borderId="13" xfId="1" applyFont="1" applyBorder="1"/>
    <xf numFmtId="44" fontId="5" fillId="0" borderId="13" xfId="0" applyNumberFormat="1" applyFont="1" applyBorder="1"/>
    <xf numFmtId="43" fontId="5" fillId="0" borderId="13" xfId="1" applyFont="1" applyBorder="1" applyAlignment="1">
      <alignment horizontal="right"/>
    </xf>
    <xf numFmtId="3" fontId="4" fillId="0" borderId="13" xfId="0" applyNumberFormat="1" applyFont="1" applyBorder="1"/>
    <xf numFmtId="1" fontId="4" fillId="0" borderId="13" xfId="0" applyNumberFormat="1" applyFont="1" applyBorder="1"/>
    <xf numFmtId="44" fontId="5" fillId="0" borderId="0" xfId="2" applyFont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7" fontId="4" fillId="0" borderId="0" xfId="1" applyNumberFormat="1" applyFont="1"/>
    <xf numFmtId="7" fontId="5" fillId="0" borderId="0" xfId="1" applyNumberFormat="1" applyFont="1"/>
    <xf numFmtId="43" fontId="6" fillId="2" borderId="0" xfId="1" applyFont="1" applyFill="1" applyBorder="1"/>
    <xf numFmtId="43" fontId="6" fillId="2" borderId="0" xfId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 vertical="top"/>
    </xf>
    <xf numFmtId="43" fontId="6" fillId="2" borderId="0" xfId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wrapText="1"/>
    </xf>
    <xf numFmtId="7" fontId="5" fillId="0" borderId="13" xfId="1" applyNumberFormat="1" applyFont="1" applyBorder="1"/>
    <xf numFmtId="43" fontId="6" fillId="2" borderId="14" xfId="1" applyFont="1" applyFill="1" applyBorder="1" applyAlignment="1">
      <alignment horizontal="center"/>
    </xf>
    <xf numFmtId="7" fontId="4" fillId="0" borderId="13" xfId="1" applyNumberFormat="1" applyFont="1" applyBorder="1"/>
    <xf numFmtId="165" fontId="4" fillId="0" borderId="0" xfId="0" applyNumberFormat="1" applyFont="1"/>
    <xf numFmtId="165" fontId="4" fillId="0" borderId="0" xfId="1" applyNumberFormat="1" applyFont="1" applyBorder="1" applyAlignment="1"/>
    <xf numFmtId="165" fontId="4" fillId="0" borderId="0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left" indent="2"/>
    </xf>
    <xf numFmtId="165" fontId="4" fillId="0" borderId="0" xfId="1" applyNumberFormat="1" applyFont="1" applyBorder="1" applyAlignment="1">
      <alignment horizontal="left" indent="2"/>
    </xf>
    <xf numFmtId="166" fontId="4" fillId="0" borderId="0" xfId="2" applyNumberFormat="1" applyFont="1"/>
    <xf numFmtId="43" fontId="4" fillId="0" borderId="0" xfId="1" applyFont="1" applyFill="1" applyBorder="1"/>
    <xf numFmtId="165" fontId="4" fillId="0" borderId="0" xfId="1" applyNumberFormat="1" applyFont="1" applyBorder="1"/>
    <xf numFmtId="165" fontId="4" fillId="0" borderId="0" xfId="1" applyNumberFormat="1" applyFont="1" applyFill="1" applyBorder="1"/>
    <xf numFmtId="165" fontId="4" fillId="0" borderId="0" xfId="1" applyNumberFormat="1" applyFont="1" applyFill="1" applyBorder="1" applyProtection="1"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0" xfId="1" applyNumberFormat="1" applyFont="1" applyFill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1" fontId="4" fillId="0" borderId="0" xfId="0" applyNumberFormat="1" applyFont="1"/>
    <xf numFmtId="165" fontId="4" fillId="0" borderId="0" xfId="1" applyNumberFormat="1" applyFont="1" applyFill="1" applyBorder="1" applyAlignment="1">
      <alignment horizontal="center"/>
    </xf>
    <xf numFmtId="41" fontId="5" fillId="0" borderId="0" xfId="0" applyNumberFormat="1" applyFont="1"/>
    <xf numFmtId="174" fontId="4" fillId="0" borderId="0" xfId="0" applyNumberFormat="1" applyFont="1"/>
    <xf numFmtId="41" fontId="4" fillId="0" borderId="2" xfId="0" applyNumberFormat="1" applyFont="1" applyBorder="1"/>
    <xf numFmtId="166" fontId="5" fillId="0" borderId="0" xfId="2" applyNumberFormat="1" applyFont="1"/>
    <xf numFmtId="166" fontId="5" fillId="0" borderId="0" xfId="2" applyNumberFormat="1" applyFont="1" applyBorder="1"/>
    <xf numFmtId="43" fontId="5" fillId="0" borderId="0" xfId="0" applyNumberFormat="1" applyFont="1"/>
    <xf numFmtId="166" fontId="8" fillId="0" borderId="0" xfId="2" applyNumberFormat="1" applyFont="1"/>
    <xf numFmtId="43" fontId="5" fillId="0" borderId="0" xfId="1" applyFont="1" applyFill="1" applyBorder="1"/>
    <xf numFmtId="165" fontId="5" fillId="0" borderId="0" xfId="1" applyNumberFormat="1" applyFont="1" applyBorder="1"/>
    <xf numFmtId="169" fontId="5" fillId="0" borderId="0" xfId="2" applyNumberFormat="1" applyFont="1" applyBorder="1"/>
    <xf numFmtId="166" fontId="8" fillId="0" borderId="0" xfId="2" applyNumberFormat="1" applyFont="1" applyBorder="1"/>
    <xf numFmtId="170" fontId="5" fillId="0" borderId="0" xfId="0" applyNumberFormat="1" applyFont="1"/>
    <xf numFmtId="42" fontId="5" fillId="0" borderId="0" xfId="0" applyNumberFormat="1" applyFont="1"/>
    <xf numFmtId="171" fontId="5" fillId="0" borderId="0" xfId="0" applyNumberFormat="1" applyFont="1"/>
    <xf numFmtId="165" fontId="5" fillId="0" borderId="0" xfId="1" applyNumberFormat="1" applyFont="1" applyFill="1" applyBorder="1"/>
    <xf numFmtId="169" fontId="5" fillId="0" borderId="0" xfId="2" applyNumberFormat="1" applyFont="1" applyFill="1" applyBorder="1"/>
    <xf numFmtId="2" fontId="5" fillId="0" borderId="13" xfId="0" applyNumberFormat="1" applyFont="1" applyBorder="1" applyAlignment="1">
      <alignment horizontal="right"/>
    </xf>
    <xf numFmtId="2" fontId="5" fillId="0" borderId="13" xfId="1" applyNumberFormat="1" applyFont="1" applyBorder="1" applyAlignment="1">
      <alignment horizontal="right" vertical="center"/>
    </xf>
    <xf numFmtId="2" fontId="5" fillId="0" borderId="13" xfId="2" applyNumberFormat="1" applyFont="1" applyBorder="1" applyAlignment="1">
      <alignment horizontal="right"/>
    </xf>
    <xf numFmtId="2" fontId="5" fillId="0" borderId="13" xfId="2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horizontal="right"/>
    </xf>
    <xf numFmtId="2" fontId="4" fillId="0" borderId="13" xfId="1" applyNumberFormat="1" applyFont="1" applyBorder="1" applyAlignment="1">
      <alignment horizontal="right" vertical="center"/>
    </xf>
    <xf numFmtId="2" fontId="4" fillId="0" borderId="13" xfId="2" applyNumberFormat="1" applyFont="1" applyBorder="1" applyAlignment="1">
      <alignment horizontal="right" vertical="center"/>
    </xf>
    <xf numFmtId="10" fontId="4" fillId="0" borderId="0" xfId="4" applyNumberFormat="1" applyFont="1" applyBorder="1"/>
    <xf numFmtId="165" fontId="6" fillId="2" borderId="0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10" fontId="5" fillId="0" borderId="13" xfId="4" applyNumberFormat="1" applyFont="1" applyBorder="1"/>
    <xf numFmtId="43" fontId="4" fillId="0" borderId="13" xfId="4" applyNumberFormat="1" applyFont="1" applyBorder="1"/>
    <xf numFmtId="10" fontId="4" fillId="0" borderId="0" xfId="2" applyNumberFormat="1" applyFont="1"/>
    <xf numFmtId="43" fontId="4" fillId="0" borderId="0" xfId="2" applyNumberFormat="1" applyFont="1"/>
    <xf numFmtId="49" fontId="5" fillId="0" borderId="16" xfId="2" applyNumberFormat="1" applyFont="1" applyBorder="1"/>
    <xf numFmtId="10" fontId="5" fillId="0" borderId="17" xfId="4" applyNumberFormat="1" applyFont="1" applyBorder="1"/>
    <xf numFmtId="10" fontId="5" fillId="0" borderId="18" xfId="4" applyNumberFormat="1" applyFont="1" applyBorder="1"/>
    <xf numFmtId="0" fontId="4" fillId="0" borderId="19" xfId="0" applyFont="1" applyBorder="1"/>
    <xf numFmtId="168" fontId="4" fillId="0" borderId="13" xfId="4" applyNumberFormat="1" applyFont="1" applyBorder="1"/>
    <xf numFmtId="168" fontId="4" fillId="0" borderId="20" xfId="4" applyNumberFormat="1" applyFont="1" applyBorder="1"/>
    <xf numFmtId="43" fontId="4" fillId="0" borderId="20" xfId="1" applyFont="1" applyBorder="1"/>
    <xf numFmtId="0" fontId="4" fillId="0" borderId="19" xfId="1" applyNumberFormat="1" applyFont="1" applyBorder="1"/>
    <xf numFmtId="0" fontId="4" fillId="0" borderId="21" xfId="0" applyFont="1" applyBorder="1"/>
    <xf numFmtId="43" fontId="4" fillId="0" borderId="22" xfId="1" applyFont="1" applyBorder="1"/>
    <xf numFmtId="43" fontId="4" fillId="0" borderId="23" xfId="1" applyFont="1" applyBorder="1"/>
    <xf numFmtId="165" fontId="4" fillId="0" borderId="0" xfId="4" applyNumberFormat="1" applyFont="1" applyBorder="1"/>
    <xf numFmtId="169" fontId="4" fillId="0" borderId="0" xfId="2" applyNumberFormat="1" applyFont="1"/>
    <xf numFmtId="14" fontId="4" fillId="0" borderId="0" xfId="1" applyNumberFormat="1" applyFont="1" applyBorder="1"/>
    <xf numFmtId="14" fontId="4" fillId="0" borderId="0" xfId="1" applyNumberFormat="1" applyFont="1"/>
    <xf numFmtId="9" fontId="4" fillId="0" borderId="0" xfId="4" applyFont="1"/>
    <xf numFmtId="165" fontId="5" fillId="0" borderId="0" xfId="1" applyNumberFormat="1" applyFont="1"/>
    <xf numFmtId="170" fontId="5" fillId="0" borderId="13" xfId="1" applyNumberFormat="1" applyFont="1" applyBorder="1"/>
    <xf numFmtId="42" fontId="5" fillId="0" borderId="13" xfId="1" applyNumberFormat="1" applyFont="1" applyBorder="1"/>
    <xf numFmtId="165" fontId="4" fillId="0" borderId="13" xfId="1" applyNumberFormat="1" applyFont="1" applyBorder="1"/>
    <xf numFmtId="170" fontId="4" fillId="0" borderId="13" xfId="2" applyNumberFormat="1" applyFont="1" applyFill="1" applyBorder="1"/>
    <xf numFmtId="165" fontId="4" fillId="0" borderId="13" xfId="1" applyNumberFormat="1" applyFont="1" applyFill="1" applyBorder="1"/>
    <xf numFmtId="49" fontId="4" fillId="0" borderId="13" xfId="1" applyNumberFormat="1" applyFont="1" applyBorder="1"/>
    <xf numFmtId="173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/>
    <xf numFmtId="165" fontId="6" fillId="2" borderId="0" xfId="1" applyNumberFormat="1" applyFont="1" applyFill="1" applyBorder="1"/>
    <xf numFmtId="164" fontId="6" fillId="2" borderId="0" xfId="1" applyNumberFormat="1" applyFont="1" applyFill="1" applyBorder="1" applyAlignment="1">
      <alignment horizontal="center"/>
    </xf>
    <xf numFmtId="49" fontId="5" fillId="0" borderId="13" xfId="1" applyNumberFormat="1" applyFont="1" applyBorder="1"/>
    <xf numFmtId="165" fontId="5" fillId="0" borderId="13" xfId="1" applyNumberFormat="1" applyFont="1" applyBorder="1"/>
    <xf numFmtId="165" fontId="5" fillId="0" borderId="13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3" fontId="5" fillId="0" borderId="13" xfId="1" applyNumberFormat="1" applyFont="1" applyBorder="1" applyAlignment="1">
      <alignment horizontal="right"/>
    </xf>
    <xf numFmtId="164" fontId="4" fillId="0" borderId="13" xfId="1" applyNumberFormat="1" applyFont="1" applyBorder="1"/>
    <xf numFmtId="3" fontId="4" fillId="0" borderId="13" xfId="1" applyNumberFormat="1" applyFont="1" applyBorder="1"/>
    <xf numFmtId="164" fontId="4" fillId="0" borderId="13" xfId="1" applyNumberFormat="1" applyFont="1" applyFill="1" applyBorder="1"/>
    <xf numFmtId="43" fontId="4" fillId="0" borderId="0" xfId="1" applyFont="1" applyAlignment="1">
      <alignment horizontal="center" vertical="center"/>
    </xf>
    <xf numFmtId="43" fontId="4" fillId="0" borderId="0" xfId="1" applyFont="1" applyAlignment="1"/>
    <xf numFmtId="43" fontId="4" fillId="0" borderId="0" xfId="1" applyFont="1" applyAlignment="1">
      <alignment vertical="center" wrapText="1"/>
    </xf>
    <xf numFmtId="43" fontId="4" fillId="0" borderId="0" xfId="1" applyFont="1" applyAlignment="1">
      <alignment horizontal="left" vertical="center" shrinkToFit="1"/>
    </xf>
    <xf numFmtId="41" fontId="4" fillId="0" borderId="0" xfId="1" applyNumberFormat="1" applyFont="1"/>
    <xf numFmtId="41" fontId="9" fillId="0" borderId="0" xfId="1" applyNumberFormat="1" applyFont="1"/>
    <xf numFmtId="43" fontId="4" fillId="0" borderId="0" xfId="1" applyFont="1" applyAlignment="1">
      <alignment wrapText="1"/>
    </xf>
    <xf numFmtId="41" fontId="4" fillId="0" borderId="0" xfId="1" applyNumberFormat="1" applyFont="1" applyAlignment="1">
      <alignment wrapText="1"/>
    </xf>
    <xf numFmtId="42" fontId="5" fillId="0" borderId="13" xfId="5" applyNumberFormat="1" applyFont="1" applyBorder="1" applyAlignment="1">
      <alignment horizontal="center"/>
    </xf>
    <xf numFmtId="42" fontId="5" fillId="0" borderId="13" xfId="2" applyNumberFormat="1" applyFont="1" applyBorder="1"/>
    <xf numFmtId="41" fontId="4" fillId="0" borderId="13" xfId="1" applyNumberFormat="1" applyFont="1" applyBorder="1"/>
    <xf numFmtId="41" fontId="9" fillId="0" borderId="13" xfId="0" applyNumberFormat="1" applyFont="1" applyBorder="1" applyProtection="1">
      <protection locked="0"/>
    </xf>
    <xf numFmtId="41" fontId="9" fillId="0" borderId="13" xfId="1" applyNumberFormat="1" applyFont="1" applyBorder="1" applyProtection="1">
      <protection locked="0"/>
    </xf>
    <xf numFmtId="41" fontId="9" fillId="0" borderId="13" xfId="1" applyNumberFormat="1" applyFont="1" applyBorder="1"/>
    <xf numFmtId="41" fontId="4" fillId="0" borderId="13" xfId="2" applyNumberFormat="1" applyFont="1" applyBorder="1"/>
    <xf numFmtId="165" fontId="4" fillId="0" borderId="0" xfId="1" applyNumberFormat="1" applyFont="1" applyAlignment="1">
      <alignment horizontal="center"/>
    </xf>
    <xf numFmtId="165" fontId="4" fillId="0" borderId="0" xfId="1" applyNumberFormat="1" applyFont="1" applyAlignment="1"/>
    <xf numFmtId="165" fontId="4" fillId="0" borderId="0" xfId="1" applyNumberFormat="1" applyFont="1" applyAlignment="1">
      <alignment horizontal="center" vertical="top" wrapText="1"/>
    </xf>
    <xf numFmtId="165" fontId="4" fillId="0" borderId="0" xfId="1" applyNumberFormat="1" applyFont="1" applyBorder="1" applyAlignment="1">
      <alignment horizontal="left"/>
    </xf>
    <xf numFmtId="165" fontId="4" fillId="0" borderId="3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4" fillId="0" borderId="5" xfId="1" applyNumberFormat="1" applyFont="1" applyBorder="1" applyAlignment="1">
      <alignment horizontal="center"/>
    </xf>
    <xf numFmtId="165" fontId="4" fillId="0" borderId="6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/>
    <xf numFmtId="169" fontId="4" fillId="0" borderId="0" xfId="2" applyNumberFormat="1" applyFont="1" applyBorder="1" applyAlignment="1">
      <alignment horizontal="right"/>
    </xf>
    <xf numFmtId="3" fontId="4" fillId="0" borderId="0" xfId="6" applyNumberFormat="1" applyFont="1"/>
    <xf numFmtId="0" fontId="4" fillId="0" borderId="0" xfId="6" applyFont="1"/>
    <xf numFmtId="4" fontId="4" fillId="0" borderId="0" xfId="6" applyNumberFormat="1" applyFont="1"/>
    <xf numFmtId="3" fontId="4" fillId="0" borderId="11" xfId="3" applyNumberFormat="1" applyFont="1" applyBorder="1" applyAlignment="1">
      <alignment horizontal="right" wrapText="1"/>
    </xf>
    <xf numFmtId="0" fontId="10" fillId="0" borderId="11" xfId="3" applyFont="1" applyBorder="1" applyAlignment="1">
      <alignment horizontal="left" wrapText="1"/>
    </xf>
    <xf numFmtId="0" fontId="10" fillId="0" borderId="12" xfId="3" applyFont="1" applyBorder="1" applyAlignment="1">
      <alignment horizontal="left" wrapText="1"/>
    </xf>
    <xf numFmtId="43" fontId="4" fillId="0" borderId="10" xfId="1" applyFont="1" applyBorder="1"/>
    <xf numFmtId="0" fontId="10" fillId="0" borderId="0" xfId="3" applyFont="1" applyAlignment="1">
      <alignment horizontal="left" wrapText="1"/>
    </xf>
    <xf numFmtId="4" fontId="11" fillId="0" borderId="0" xfId="3" applyNumberFormat="1" applyFont="1" applyAlignment="1">
      <alignment horizontal="right" wrapText="1"/>
    </xf>
    <xf numFmtId="49" fontId="4" fillId="0" borderId="0" xfId="1" applyNumberFormat="1" applyFont="1"/>
    <xf numFmtId="165" fontId="6" fillId="2" borderId="0" xfId="1" applyNumberFormat="1" applyFont="1" applyFill="1" applyBorder="1" applyAlignment="1">
      <alignment horizontal="left"/>
    </xf>
    <xf numFmtId="165" fontId="6" fillId="2" borderId="0" xfId="1" applyNumberFormat="1" applyFont="1" applyFill="1" applyBorder="1" applyAlignment="1"/>
    <xf numFmtId="165" fontId="6" fillId="2" borderId="0" xfId="1" applyNumberFormat="1" applyFont="1" applyFill="1" applyBorder="1" applyAlignment="1">
      <alignment horizontal="center" vertical="center"/>
    </xf>
    <xf numFmtId="165" fontId="6" fillId="2" borderId="14" xfId="1" applyNumberFormat="1" applyFont="1" applyFill="1" applyBorder="1" applyAlignment="1">
      <alignment horizontal="center"/>
    </xf>
    <xf numFmtId="165" fontId="6" fillId="2" borderId="14" xfId="1" applyNumberFormat="1" applyFont="1" applyFill="1" applyBorder="1" applyAlignment="1">
      <alignment horizontal="left" indent="30"/>
    </xf>
    <xf numFmtId="165" fontId="6" fillId="2" borderId="0" xfId="1" applyNumberFormat="1" applyFont="1" applyFill="1" applyBorder="1" applyAlignment="1">
      <alignment vertical="top" wrapText="1"/>
    </xf>
    <xf numFmtId="165" fontId="6" fillId="2" borderId="14" xfId="1" applyNumberFormat="1" applyFont="1" applyFill="1" applyBorder="1" applyAlignment="1">
      <alignment horizontal="center" vertical="center"/>
    </xf>
    <xf numFmtId="165" fontId="5" fillId="0" borderId="13" xfId="1" applyNumberFormat="1" applyFont="1" applyBorder="1" applyAlignment="1">
      <alignment horizontal="left"/>
    </xf>
    <xf numFmtId="169" fontId="5" fillId="0" borderId="13" xfId="2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left"/>
    </xf>
    <xf numFmtId="169" fontId="5" fillId="0" borderId="13" xfId="2" applyNumberFormat="1" applyFont="1" applyBorder="1" applyAlignment="1">
      <alignment horizontal="left"/>
    </xf>
    <xf numFmtId="165" fontId="4" fillId="0" borderId="13" xfId="1" applyNumberFormat="1" applyFont="1" applyFill="1" applyBorder="1" applyAlignment="1">
      <alignment horizontal="right"/>
    </xf>
    <xf numFmtId="173" fontId="4" fillId="0" borderId="0" xfId="1" applyNumberFormat="1" applyFont="1" applyBorder="1" applyAlignment="1">
      <alignment horizontal="left" indent="53"/>
    </xf>
    <xf numFmtId="172" fontId="4" fillId="0" borderId="0" xfId="1" applyNumberFormat="1" applyFont="1" applyAlignment="1">
      <alignment horizontal="left" indent="53"/>
    </xf>
    <xf numFmtId="165" fontId="4" fillId="0" borderId="0" xfId="1" applyNumberFormat="1" applyFont="1" applyAlignment="1">
      <alignment horizontal="left" indent="53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</cellXfs>
  <cellStyles count="7">
    <cellStyle name="Comma" xfId="1" builtinId="3"/>
    <cellStyle name="Comma [0]" xfId="5" builtinId="6"/>
    <cellStyle name="Currency" xfId="2" builtinId="4"/>
    <cellStyle name="Normal" xfId="0" builtinId="0"/>
    <cellStyle name="Normal 2" xfId="6" xr:uid="{00000000-0005-0000-0000-000004000000}"/>
    <cellStyle name="Normal_expwret" xfId="3" xr:uid="{00000000-0005-0000-0000-000005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B1:K42"/>
  <sheetViews>
    <sheetView showGridLines="0" tabSelected="1" zoomScaleNormal="100" workbookViewId="0">
      <selection activeCell="E64" sqref="E64"/>
    </sheetView>
  </sheetViews>
  <sheetFormatPr defaultRowHeight="12.75" x14ac:dyDescent="0.2"/>
  <cols>
    <col min="1" max="1" width="2.5703125" style="2" customWidth="1"/>
    <col min="2" max="2" width="14.140625" style="2" bestFit="1" customWidth="1"/>
    <col min="3" max="6" width="16.85546875" style="2" customWidth="1"/>
    <col min="7" max="7" width="5.140625" style="2" customWidth="1"/>
    <col min="8" max="8" width="14.140625" style="2" customWidth="1"/>
    <col min="9" max="9" width="4.85546875" style="2" customWidth="1"/>
    <col min="10" max="10" width="18.28515625" style="2" customWidth="1"/>
    <col min="11" max="11" width="5.42578125" style="2" customWidth="1"/>
    <col min="12" max="16384" width="9.140625" style="2"/>
  </cols>
  <sheetData>
    <row r="1" spans="2:11" x14ac:dyDescent="0.2">
      <c r="B1" s="217" t="s">
        <v>66</v>
      </c>
      <c r="C1" s="217"/>
      <c r="D1" s="217"/>
      <c r="E1" s="217"/>
      <c r="F1" s="217"/>
      <c r="G1" s="217"/>
      <c r="H1" s="217"/>
      <c r="I1" s="217"/>
      <c r="J1" s="217"/>
    </row>
    <row r="2" spans="2:11" x14ac:dyDescent="0.2">
      <c r="B2" s="1"/>
      <c r="C2" s="1"/>
      <c r="D2" s="1"/>
      <c r="E2" s="1"/>
      <c r="F2" s="1"/>
      <c r="G2" s="1"/>
      <c r="H2" s="1"/>
      <c r="I2" s="1"/>
      <c r="J2" s="1"/>
    </row>
    <row r="3" spans="2:11" x14ac:dyDescent="0.2">
      <c r="B3" s="217" t="s">
        <v>128</v>
      </c>
      <c r="C3" s="217"/>
      <c r="D3" s="217"/>
      <c r="E3" s="217"/>
      <c r="F3" s="217"/>
      <c r="G3" s="217"/>
      <c r="H3" s="217"/>
      <c r="I3" s="217"/>
      <c r="J3" s="217"/>
    </row>
    <row r="4" spans="2:11" x14ac:dyDescent="0.2">
      <c r="B4" s="1"/>
      <c r="C4" s="1"/>
      <c r="D4" s="1"/>
      <c r="E4" s="1" t="s">
        <v>196</v>
      </c>
      <c r="F4" s="1"/>
      <c r="G4" s="1"/>
      <c r="H4" s="1"/>
      <c r="I4" s="1"/>
      <c r="J4" s="1"/>
    </row>
    <row r="6" spans="2:11" ht="15" customHeight="1" x14ac:dyDescent="0.2">
      <c r="B6" s="10"/>
      <c r="C6" s="10"/>
      <c r="D6" s="11"/>
      <c r="E6" s="11" t="s">
        <v>70</v>
      </c>
      <c r="F6" s="11"/>
      <c r="G6" s="11"/>
      <c r="H6" s="11"/>
      <c r="I6" s="11"/>
      <c r="J6" s="12" t="s">
        <v>107</v>
      </c>
    </row>
    <row r="7" spans="2:11" ht="12.6" customHeight="1" x14ac:dyDescent="0.2">
      <c r="B7" s="10" t="s">
        <v>82</v>
      </c>
      <c r="C7" s="10"/>
      <c r="D7" s="11"/>
      <c r="E7" s="10"/>
      <c r="F7" s="10"/>
      <c r="G7" s="10"/>
      <c r="H7" s="13" t="s">
        <v>153</v>
      </c>
      <c r="I7" s="11"/>
      <c r="J7" s="12" t="s">
        <v>108</v>
      </c>
    </row>
    <row r="8" spans="2:11" x14ac:dyDescent="0.2">
      <c r="B8" s="10" t="s">
        <v>11</v>
      </c>
      <c r="C8" s="12" t="s">
        <v>104</v>
      </c>
      <c r="D8" s="11"/>
      <c r="E8" s="12" t="s">
        <v>105</v>
      </c>
      <c r="F8" s="10"/>
      <c r="G8" s="10"/>
      <c r="H8" s="13" t="s">
        <v>59</v>
      </c>
      <c r="I8" s="11"/>
      <c r="J8" s="12" t="s">
        <v>71</v>
      </c>
    </row>
    <row r="9" spans="2:11" x14ac:dyDescent="0.2">
      <c r="B9" s="10" t="s">
        <v>83</v>
      </c>
      <c r="C9" s="14" t="s">
        <v>52</v>
      </c>
      <c r="D9" s="14" t="s">
        <v>106</v>
      </c>
      <c r="E9" s="14" t="s">
        <v>68</v>
      </c>
      <c r="F9" s="11" t="s">
        <v>69</v>
      </c>
      <c r="G9" s="15"/>
      <c r="H9" s="13" t="s">
        <v>60</v>
      </c>
      <c r="I9" s="11"/>
      <c r="J9" s="12" t="s">
        <v>208</v>
      </c>
    </row>
    <row r="10" spans="2:11" s="17" customFormat="1" x14ac:dyDescent="0.2">
      <c r="B10" s="18" t="s">
        <v>51</v>
      </c>
      <c r="C10" s="19">
        <f>+D10+J10</f>
        <v>18400.228500123314</v>
      </c>
      <c r="D10" s="19">
        <f>SUM(E10:H10)</f>
        <v>17376.951547685825</v>
      </c>
      <c r="E10" s="19">
        <f>+'Tbl2'!M11</f>
        <v>15708.739811403504</v>
      </c>
      <c r="F10" s="19">
        <f>+'Tbl2'!D11-'Tbl2'!J11</f>
        <v>778.24326860266956</v>
      </c>
      <c r="G10" s="19"/>
      <c r="H10" s="20">
        <f>'Tbl 10'!Q9/'Tbl11'!D10</f>
        <v>889.96846767965008</v>
      </c>
      <c r="I10" s="19"/>
      <c r="J10" s="21">
        <f>Allexp!AA9/'Tbl11'!D10</f>
        <v>1023.2769524374886</v>
      </c>
    </row>
    <row r="11" spans="2:11" x14ac:dyDescent="0.2">
      <c r="B11" s="22"/>
      <c r="C11" s="23"/>
      <c r="D11" s="24"/>
      <c r="E11" s="25"/>
      <c r="F11" s="25"/>
      <c r="G11" s="25"/>
      <c r="H11" s="24"/>
      <c r="I11" s="24"/>
      <c r="J11" s="26"/>
    </row>
    <row r="12" spans="2:11" x14ac:dyDescent="0.2">
      <c r="B12" s="22" t="s">
        <v>28</v>
      </c>
      <c r="C12" s="27">
        <f>+D12+J12</f>
        <v>17163.297181722737</v>
      </c>
      <c r="D12" s="24">
        <f>SUM(E12:H12)</f>
        <v>16975.384997918103</v>
      </c>
      <c r="E12" s="25">
        <f>+'Tbl2'!M13</f>
        <v>15329.472536021723</v>
      </c>
      <c r="F12" s="25">
        <f>+'Tbl2'!D13-'Tbl2'!J13</f>
        <v>796.44682109594942</v>
      </c>
      <c r="G12" s="25"/>
      <c r="H12" s="24">
        <f>'Tbl 10'!Q11/'Tbl11'!D12</f>
        <v>849.46564080042867</v>
      </c>
      <c r="I12" s="24"/>
      <c r="J12" s="26">
        <f>Allexp!AA11/'Tbl11'!D12</f>
        <v>187.91218380463496</v>
      </c>
      <c r="K12" s="5"/>
    </row>
    <row r="13" spans="2:11" x14ac:dyDescent="0.2">
      <c r="B13" s="22" t="s">
        <v>29</v>
      </c>
      <c r="C13" s="27">
        <f>+D13+J13</f>
        <v>17341.834453588592</v>
      </c>
      <c r="D13" s="24">
        <f t="shared" ref="D13:D16" si="0">SUM(E13:H13)</f>
        <v>16205.468948467746</v>
      </c>
      <c r="E13" s="25">
        <f>+'Tbl2'!M14</f>
        <v>14659.860454578475</v>
      </c>
      <c r="F13" s="25">
        <f>+'Tbl2'!D14-'Tbl2'!J14</f>
        <v>729.99189148019104</v>
      </c>
      <c r="G13" s="25"/>
      <c r="H13" s="24">
        <f>'Tbl 10'!Q12/'Tbl11'!D13</f>
        <v>815.61660240907918</v>
      </c>
      <c r="I13" s="24"/>
      <c r="J13" s="26">
        <f>Allexp!AA12/'Tbl11'!D13</f>
        <v>1136.3655051208455</v>
      </c>
    </row>
    <row r="14" spans="2:11" x14ac:dyDescent="0.2">
      <c r="B14" s="22" t="s">
        <v>50</v>
      </c>
      <c r="C14" s="27">
        <f>+D14+J14</f>
        <v>19899.861023488727</v>
      </c>
      <c r="D14" s="28">
        <f t="shared" si="0"/>
        <v>19210.138638679648</v>
      </c>
      <c r="E14" s="25">
        <f>+'Tbl2'!M15</f>
        <v>17729.093991848036</v>
      </c>
      <c r="F14" s="25">
        <f>+'Tbl2'!D15-'Tbl2'!J15</f>
        <v>638.12804690092889</v>
      </c>
      <c r="G14" s="25"/>
      <c r="H14" s="24">
        <f>'Tbl 10'!Q13/'Tbl11'!D14</f>
        <v>842.91659993068185</v>
      </c>
      <c r="I14" s="24"/>
      <c r="J14" s="26">
        <f>Allexp!AA13/'Tbl11'!D14</f>
        <v>689.72238480907993</v>
      </c>
    </row>
    <row r="15" spans="2:11" x14ac:dyDescent="0.2">
      <c r="B15" s="22" t="s">
        <v>30</v>
      </c>
      <c r="C15" s="27">
        <f>+D15+J15</f>
        <v>17053.560382553136</v>
      </c>
      <c r="D15" s="24">
        <f t="shared" si="0"/>
        <v>16369.357231241225</v>
      </c>
      <c r="E15" s="25">
        <f>+'Tbl2'!M16</f>
        <v>14859.953340556342</v>
      </c>
      <c r="F15" s="25">
        <f>+'Tbl2'!D16-'Tbl2'!J16</f>
        <v>647.46356277181803</v>
      </c>
      <c r="G15" s="25"/>
      <c r="H15" s="24">
        <f>'Tbl 10'!Q14/'Tbl11'!D15</f>
        <v>861.94032791306654</v>
      </c>
      <c r="I15" s="24"/>
      <c r="J15" s="26">
        <f>Allexp!AA14/'Tbl11'!D15</f>
        <v>684.20315131191273</v>
      </c>
    </row>
    <row r="16" spans="2:11" x14ac:dyDescent="0.2">
      <c r="B16" s="22" t="s">
        <v>31</v>
      </c>
      <c r="C16" s="27">
        <f>+D16+J16</f>
        <v>16745.252658290221</v>
      </c>
      <c r="D16" s="24">
        <f t="shared" si="0"/>
        <v>16333.690539858679</v>
      </c>
      <c r="E16" s="25">
        <f>+'Tbl2'!M17</f>
        <v>14238.307583535037</v>
      </c>
      <c r="F16" s="25">
        <f>+'Tbl2'!D17-'Tbl2'!J17</f>
        <v>1198.0261729140311</v>
      </c>
      <c r="G16" s="25"/>
      <c r="H16" s="24">
        <f>'Tbl 10'!Q15/'Tbl11'!D16</f>
        <v>897.35678340961056</v>
      </c>
      <c r="I16" s="24"/>
      <c r="J16" s="26">
        <f>Allexp!AA15/'Tbl11'!D16</f>
        <v>411.56211843154136</v>
      </c>
    </row>
    <row r="17" spans="2:10" x14ac:dyDescent="0.2">
      <c r="B17" s="22"/>
      <c r="C17" s="24"/>
      <c r="D17" s="24"/>
      <c r="E17" s="25"/>
      <c r="F17" s="25"/>
      <c r="G17" s="25"/>
      <c r="H17" s="24"/>
      <c r="I17" s="24"/>
      <c r="J17" s="26"/>
    </row>
    <row r="18" spans="2:10" x14ac:dyDescent="0.2">
      <c r="B18" s="22" t="s">
        <v>32</v>
      </c>
      <c r="C18" s="27">
        <f t="shared" ref="C18:C22" si="1">+D18+J18</f>
        <v>17427.579886286934</v>
      </c>
      <c r="D18" s="24">
        <f t="shared" ref="D18:D22" si="2">SUM(E18:H18)</f>
        <v>16684.927099377106</v>
      </c>
      <c r="E18" s="25">
        <f>+'Tbl2'!M19</f>
        <v>14958.780551236372</v>
      </c>
      <c r="F18" s="25">
        <f>+'Tbl2'!D19-'Tbl2'!J19</f>
        <v>828.10161634748147</v>
      </c>
      <c r="G18" s="25"/>
      <c r="H18" s="24">
        <f>'Tbl 10'!Q17/'Tbl11'!D18</f>
        <v>898.04493179325402</v>
      </c>
      <c r="I18" s="24"/>
      <c r="J18" s="26">
        <f>Allexp!AA17/'Tbl11'!D18</f>
        <v>742.65278690982677</v>
      </c>
    </row>
    <row r="19" spans="2:10" x14ac:dyDescent="0.2">
      <c r="B19" s="22" t="s">
        <v>33</v>
      </c>
      <c r="C19" s="27">
        <f t="shared" si="1"/>
        <v>16292.19273871284</v>
      </c>
      <c r="D19" s="24">
        <f t="shared" si="2"/>
        <v>15878.571818538212</v>
      </c>
      <c r="E19" s="25">
        <f>+'Tbl2'!M20</f>
        <v>14041.311850840922</v>
      </c>
      <c r="F19" s="25">
        <f>+'Tbl2'!D20-'Tbl2'!J20</f>
        <v>1036.1913936468263</v>
      </c>
      <c r="G19" s="25"/>
      <c r="H19" s="24">
        <f>'Tbl 10'!Q18/'Tbl11'!D19</f>
        <v>801.06857405046298</v>
      </c>
      <c r="I19" s="24"/>
      <c r="J19" s="26">
        <f>Allexp!AA18/'Tbl11'!D19</f>
        <v>413.62092017462834</v>
      </c>
    </row>
    <row r="20" spans="2:10" x14ac:dyDescent="0.2">
      <c r="B20" s="22" t="s">
        <v>34</v>
      </c>
      <c r="C20" s="27">
        <f t="shared" si="1"/>
        <v>16967.7961420582</v>
      </c>
      <c r="D20" s="28">
        <f t="shared" si="2"/>
        <v>16443.545314397015</v>
      </c>
      <c r="E20" s="25">
        <f>+'Tbl2'!M21</f>
        <v>14663.022318309635</v>
      </c>
      <c r="F20" s="25">
        <f>+'Tbl2'!D21-'Tbl2'!J21</f>
        <v>839.6551108921376</v>
      </c>
      <c r="G20" s="25"/>
      <c r="H20" s="24">
        <f>'Tbl 10'!Q19/'Tbl11'!D20</f>
        <v>940.86788519524157</v>
      </c>
      <c r="I20" s="24"/>
      <c r="J20" s="26">
        <f>Allexp!AA19/'Tbl11'!D20</f>
        <v>524.25082766118612</v>
      </c>
    </row>
    <row r="21" spans="2:10" x14ac:dyDescent="0.2">
      <c r="B21" s="22" t="s">
        <v>35</v>
      </c>
      <c r="C21" s="27">
        <f t="shared" si="1"/>
        <v>17856.999340857965</v>
      </c>
      <c r="D21" s="24">
        <f t="shared" si="2"/>
        <v>16316.513444892636</v>
      </c>
      <c r="E21" s="25">
        <f>+'Tbl2'!M22</f>
        <v>14233.418038940996</v>
      </c>
      <c r="F21" s="25">
        <f>+'Tbl2'!D22-'Tbl2'!J22</f>
        <v>1246.8873478280748</v>
      </c>
      <c r="G21" s="25"/>
      <c r="H21" s="24">
        <f>'Tbl 10'!Q20/'Tbl11'!D21</f>
        <v>836.20805812356605</v>
      </c>
      <c r="I21" s="24"/>
      <c r="J21" s="26">
        <f>Allexp!AA20/'Tbl11'!D21</f>
        <v>1540.4858959653279</v>
      </c>
    </row>
    <row r="22" spans="2:10" x14ac:dyDescent="0.2">
      <c r="B22" s="22" t="s">
        <v>36</v>
      </c>
      <c r="C22" s="27">
        <f t="shared" si="1"/>
        <v>20266.124366293672</v>
      </c>
      <c r="D22" s="24">
        <f t="shared" si="2"/>
        <v>20035.690943137699</v>
      </c>
      <c r="E22" s="25">
        <f>+'Tbl2'!M23</f>
        <v>18105.72752454898</v>
      </c>
      <c r="F22" s="25">
        <f>+'Tbl2'!D23-'Tbl2'!J23</f>
        <v>1046.542089518156</v>
      </c>
      <c r="G22" s="25"/>
      <c r="H22" s="24">
        <f>'Tbl 10'!Q21/'Tbl11'!D22</f>
        <v>883.42132907056407</v>
      </c>
      <c r="I22" s="24"/>
      <c r="J22" s="26">
        <f>Allexp!AA21/'Tbl11'!D22</f>
        <v>230.43342315597167</v>
      </c>
    </row>
    <row r="23" spans="2:10" x14ac:dyDescent="0.2">
      <c r="B23" s="22"/>
      <c r="C23" s="24"/>
      <c r="D23" s="24"/>
      <c r="E23" s="25"/>
      <c r="F23" s="25"/>
      <c r="G23" s="25"/>
      <c r="H23" s="24"/>
      <c r="I23" s="24"/>
      <c r="J23" s="26"/>
    </row>
    <row r="24" spans="2:10" x14ac:dyDescent="0.2">
      <c r="B24" s="22" t="s">
        <v>37</v>
      </c>
      <c r="C24" s="27">
        <f t="shared" ref="C24:C28" si="3">+D24+J24</f>
        <v>15841.863400136612</v>
      </c>
      <c r="D24" s="24">
        <f t="shared" ref="D24:D28" si="4">SUM(E24:H24)</f>
        <v>15227.083403958884</v>
      </c>
      <c r="E24" s="25">
        <f>+'Tbl2'!M25</f>
        <v>13975.211613700068</v>
      </c>
      <c r="F24" s="25">
        <f>+'Tbl2'!D25-'Tbl2'!J25</f>
        <v>490.09364784952595</v>
      </c>
      <c r="G24" s="25"/>
      <c r="H24" s="24">
        <f>'Tbl 10'!Q23/'Tbl11'!D24</f>
        <v>761.77814240929013</v>
      </c>
      <c r="I24" s="24"/>
      <c r="J24" s="26">
        <f>Allexp!AA23/'Tbl11'!D24</f>
        <v>614.77999617772753</v>
      </c>
    </row>
    <row r="25" spans="2:10" x14ac:dyDescent="0.2">
      <c r="B25" s="22" t="s">
        <v>38</v>
      </c>
      <c r="C25" s="27">
        <f t="shared" si="3"/>
        <v>18531.810748696185</v>
      </c>
      <c r="D25" s="24">
        <f t="shared" si="4"/>
        <v>18190.14879342349</v>
      </c>
      <c r="E25" s="25">
        <f>+'Tbl2'!M26</f>
        <v>15934.893340994133</v>
      </c>
      <c r="F25" s="25">
        <f>+'Tbl2'!D26-'Tbl2'!J26</f>
        <v>1368.3129968472858</v>
      </c>
      <c r="G25" s="25"/>
      <c r="H25" s="24">
        <f>'Tbl 10'!Q24/'Tbl11'!D25</f>
        <v>886.94245558207365</v>
      </c>
      <c r="I25" s="24"/>
      <c r="J25" s="26">
        <f>Allexp!AA24/'Tbl11'!D25</f>
        <v>341.66195527269508</v>
      </c>
    </row>
    <row r="26" spans="2:10" x14ac:dyDescent="0.2">
      <c r="B26" s="22" t="s">
        <v>39</v>
      </c>
      <c r="C26" s="27">
        <f t="shared" si="3"/>
        <v>16439.167002677954</v>
      </c>
      <c r="D26" s="28">
        <f t="shared" si="4"/>
        <v>15525.614709273612</v>
      </c>
      <c r="E26" s="25">
        <f>+'Tbl2'!M27</f>
        <v>13783.167081187767</v>
      </c>
      <c r="F26" s="25">
        <f>+'Tbl2'!D27-'Tbl2'!J27</f>
        <v>992.13046116847545</v>
      </c>
      <c r="G26" s="25"/>
      <c r="H26" s="24">
        <f>'Tbl 10'!Q25/'Tbl11'!D26</f>
        <v>750.31716691736915</v>
      </c>
      <c r="I26" s="24"/>
      <c r="J26" s="26">
        <f>Allexp!AA25/'Tbl11'!D26</f>
        <v>913.55229340434153</v>
      </c>
    </row>
    <row r="27" spans="2:10" x14ac:dyDescent="0.2">
      <c r="B27" s="22" t="s">
        <v>40</v>
      </c>
      <c r="C27" s="27">
        <f t="shared" si="3"/>
        <v>19237.368262791402</v>
      </c>
      <c r="D27" s="24">
        <f t="shared" si="4"/>
        <v>18412.770735285128</v>
      </c>
      <c r="E27" s="25">
        <f>+'Tbl2'!M28</f>
        <v>16561.694956573476</v>
      </c>
      <c r="F27" s="25">
        <f>+'Tbl2'!D28-'Tbl2'!J28</f>
        <v>818.04997485887361</v>
      </c>
      <c r="G27" s="25"/>
      <c r="H27" s="24">
        <f>'Tbl 10'!Q26/'Tbl11'!D27</f>
        <v>1033.0258038527797</v>
      </c>
      <c r="I27" s="24"/>
      <c r="J27" s="26">
        <f>Allexp!AA26/'Tbl11'!D27</f>
        <v>824.59752750627285</v>
      </c>
    </row>
    <row r="28" spans="2:10" x14ac:dyDescent="0.2">
      <c r="B28" s="22" t="s">
        <v>41</v>
      </c>
      <c r="C28" s="27">
        <f t="shared" si="3"/>
        <v>19479.167240688828</v>
      </c>
      <c r="D28" s="24">
        <f t="shared" si="4"/>
        <v>19450.973007609133</v>
      </c>
      <c r="E28" s="25">
        <f>+'Tbl2'!M29</f>
        <v>17355.576766405404</v>
      </c>
      <c r="F28" s="25">
        <f>+'Tbl2'!D29-'Tbl2'!J29</f>
        <v>1117.0742548200687</v>
      </c>
      <c r="G28" s="25"/>
      <c r="H28" s="24">
        <f>'Tbl 10'!Q27/'Tbl11'!D28</f>
        <v>978.32198638366049</v>
      </c>
      <c r="I28" s="24"/>
      <c r="J28" s="26">
        <f>Allexp!AA27/'Tbl11'!D28</f>
        <v>28.194233079695636</v>
      </c>
    </row>
    <row r="29" spans="2:10" x14ac:dyDescent="0.2">
      <c r="B29" s="22"/>
      <c r="C29" s="24"/>
      <c r="D29" s="24"/>
      <c r="E29" s="25"/>
      <c r="F29" s="25"/>
      <c r="G29" s="25"/>
      <c r="H29" s="24"/>
      <c r="I29" s="24"/>
      <c r="J29" s="26"/>
    </row>
    <row r="30" spans="2:10" x14ac:dyDescent="0.2">
      <c r="B30" s="29" t="s">
        <v>112</v>
      </c>
      <c r="C30" s="27">
        <f t="shared" ref="C30:C34" si="5">+D30+J30</f>
        <v>20637.264509742727</v>
      </c>
      <c r="D30" s="24">
        <f t="shared" ref="D30:D34" si="6">SUM(E30:H30)</f>
        <v>18558.201272934937</v>
      </c>
      <c r="E30" s="25">
        <f>+'Tbl2'!M31</f>
        <v>16807.000878004306</v>
      </c>
      <c r="F30" s="25">
        <f>+'Tbl2'!D31-'Tbl2'!J31</f>
        <v>728.7144293532765</v>
      </c>
      <c r="G30" s="25"/>
      <c r="H30" s="24">
        <f>'Tbl 10'!Q29/'Tbl11'!D30</f>
        <v>1022.485965577355</v>
      </c>
      <c r="I30" s="24"/>
      <c r="J30" s="26">
        <f>Allexp!AA29/'Tbl11'!D30</f>
        <v>2079.0632368077881</v>
      </c>
    </row>
    <row r="31" spans="2:10" x14ac:dyDescent="0.2">
      <c r="B31" s="22" t="s">
        <v>42</v>
      </c>
      <c r="C31" s="27">
        <f t="shared" si="5"/>
        <v>19060.753171179509</v>
      </c>
      <c r="D31" s="24">
        <f t="shared" si="6"/>
        <v>18269.790859713394</v>
      </c>
      <c r="E31" s="25">
        <f>+'Tbl2'!M32</f>
        <v>16587.355560356911</v>
      </c>
      <c r="F31" s="25">
        <f>+'Tbl2'!D32-'Tbl2'!J32</f>
        <v>788.50578704102736</v>
      </c>
      <c r="G31" s="25"/>
      <c r="H31" s="24">
        <f>'Tbl 10'!Q30/'Tbl11'!D31</f>
        <v>893.92951231545703</v>
      </c>
      <c r="I31" s="24"/>
      <c r="J31" s="26">
        <f>Allexp!AA30/'Tbl11'!D31</f>
        <v>790.96231146611581</v>
      </c>
    </row>
    <row r="32" spans="2:10" x14ac:dyDescent="0.2">
      <c r="B32" s="22" t="s">
        <v>43</v>
      </c>
      <c r="C32" s="27">
        <f t="shared" si="5"/>
        <v>16005.115209123014</v>
      </c>
      <c r="D32" s="28">
        <f t="shared" si="6"/>
        <v>15741.888642321397</v>
      </c>
      <c r="E32" s="25">
        <f>+'Tbl2'!M33</f>
        <v>13727.742125324279</v>
      </c>
      <c r="F32" s="25">
        <f>+'Tbl2'!D33-'Tbl2'!J33</f>
        <v>1197.5032867690097</v>
      </c>
      <c r="G32" s="25"/>
      <c r="H32" s="24">
        <f>'Tbl 10'!Q31/'Tbl11'!D32</f>
        <v>816.64323022810777</v>
      </c>
      <c r="I32" s="24"/>
      <c r="J32" s="26">
        <f>Allexp!AA31/'Tbl11'!D32</f>
        <v>263.22656680161771</v>
      </c>
    </row>
    <row r="33" spans="2:11" x14ac:dyDescent="0.2">
      <c r="B33" s="22" t="s">
        <v>44</v>
      </c>
      <c r="C33" s="27">
        <f t="shared" si="5"/>
        <v>16445.954867093173</v>
      </c>
      <c r="D33" s="24">
        <f t="shared" si="6"/>
        <v>15909.708376012421</v>
      </c>
      <c r="E33" s="25">
        <f>+'Tbl2'!M34</f>
        <v>13872.537057993426</v>
      </c>
      <c r="F33" s="25">
        <f>+'Tbl2'!D34-'Tbl2'!J34</f>
        <v>1254.8840213643998</v>
      </c>
      <c r="G33" s="25"/>
      <c r="H33" s="24">
        <f>'Tbl 10'!Q32/'Tbl11'!D33</f>
        <v>782.28729665459412</v>
      </c>
      <c r="I33" s="24"/>
      <c r="J33" s="26">
        <f>Allexp!AA32/'Tbl11'!D33</f>
        <v>536.24649108075164</v>
      </c>
    </row>
    <row r="34" spans="2:11" x14ac:dyDescent="0.2">
      <c r="B34" s="22" t="s">
        <v>45</v>
      </c>
      <c r="C34" s="27">
        <f t="shared" si="5"/>
        <v>22928.56905461508</v>
      </c>
      <c r="D34" s="24">
        <f t="shared" si="6"/>
        <v>22280.361816837598</v>
      </c>
      <c r="E34" s="25">
        <f>+'Tbl2'!M35</f>
        <v>19906.199730810793</v>
      </c>
      <c r="F34" s="25">
        <f>+'Tbl2'!D35-'Tbl2'!J35</f>
        <v>1277.5360505014105</v>
      </c>
      <c r="G34" s="25"/>
      <c r="H34" s="24">
        <f>'Tbl 10'!Q33/'Tbl11'!D34</f>
        <v>1096.6260355253928</v>
      </c>
      <c r="I34" s="24"/>
      <c r="J34" s="26">
        <f>Allexp!AA33/'Tbl11'!D34</f>
        <v>648.20723777748287</v>
      </c>
    </row>
    <row r="35" spans="2:11" x14ac:dyDescent="0.2">
      <c r="B35" s="22"/>
      <c r="C35" s="24"/>
      <c r="D35" s="24"/>
      <c r="E35" s="25"/>
      <c r="F35" s="25"/>
      <c r="G35" s="25"/>
      <c r="H35" s="24"/>
      <c r="I35" s="24"/>
      <c r="J35" s="26"/>
    </row>
    <row r="36" spans="2:11" x14ac:dyDescent="0.2">
      <c r="B36" s="22" t="s">
        <v>46</v>
      </c>
      <c r="C36" s="27">
        <f t="shared" ref="C36:C39" si="7">+D36+J36</f>
        <v>16706.59987928284</v>
      </c>
      <c r="D36" s="24">
        <f t="shared" ref="D36:D39" si="8">SUM(E36:H36)</f>
        <v>15775.235356906673</v>
      </c>
      <c r="E36" s="25">
        <f>+'Tbl2'!M37</f>
        <v>14419.102113302963</v>
      </c>
      <c r="F36" s="25">
        <f>+'Tbl2'!D37-'Tbl2'!J37</f>
        <v>541.34421271080828</v>
      </c>
      <c r="G36" s="25"/>
      <c r="H36" s="24">
        <f>'Tbl 10'!Q35/'Tbl11'!D36</f>
        <v>814.78903089290122</v>
      </c>
      <c r="I36" s="24"/>
      <c r="J36" s="26">
        <f>Allexp!AA35/'Tbl11'!D36</f>
        <v>931.36452237616504</v>
      </c>
      <c r="K36" s="5"/>
    </row>
    <row r="37" spans="2:11" x14ac:dyDescent="0.2">
      <c r="B37" s="22" t="s">
        <v>47</v>
      </c>
      <c r="C37" s="27">
        <f t="shared" si="7"/>
        <v>16643.639973357323</v>
      </c>
      <c r="D37" s="24">
        <f t="shared" si="8"/>
        <v>16206.140450668039</v>
      </c>
      <c r="E37" s="25">
        <f>+'Tbl2'!M38</f>
        <v>14856.1663975135</v>
      </c>
      <c r="F37" s="25">
        <f>+'Tbl2'!D38-'Tbl2'!J38</f>
        <v>561.74347593915263</v>
      </c>
      <c r="G37" s="25"/>
      <c r="H37" s="24">
        <f>'Tbl 10'!Q36/'Tbl11'!D37</f>
        <v>788.23057721538737</v>
      </c>
      <c r="I37" s="24"/>
      <c r="J37" s="26">
        <f>Allexp!AA36/'Tbl11'!D37</f>
        <v>437.49952268928348</v>
      </c>
    </row>
    <row r="38" spans="2:11" x14ac:dyDescent="0.2">
      <c r="B38" s="22" t="s">
        <v>48</v>
      </c>
      <c r="C38" s="27">
        <f t="shared" si="7"/>
        <v>18688.705989704595</v>
      </c>
      <c r="D38" s="28">
        <f t="shared" si="8"/>
        <v>17365.373833519279</v>
      </c>
      <c r="E38" s="25">
        <f>+'Tbl2'!M39</f>
        <v>15813.642349994052</v>
      </c>
      <c r="F38" s="25">
        <f>+'Tbl2'!D39-'Tbl2'!J39</f>
        <v>644.21294517824208</v>
      </c>
      <c r="G38" s="25"/>
      <c r="H38" s="24">
        <f>'Tbl 10'!Q37/'Tbl11'!D38</f>
        <v>907.5185383469842</v>
      </c>
      <c r="I38" s="24"/>
      <c r="J38" s="26">
        <f>Allexp!AA37/'Tbl11'!D38</f>
        <v>1323.3321561853154</v>
      </c>
    </row>
    <row r="39" spans="2:11" x14ac:dyDescent="0.2">
      <c r="B39" s="22" t="s">
        <v>49</v>
      </c>
      <c r="C39" s="27">
        <f t="shared" si="7"/>
        <v>22176.830406065921</v>
      </c>
      <c r="D39" s="24">
        <f t="shared" si="8"/>
        <v>20165.672148266727</v>
      </c>
      <c r="E39" s="25">
        <f>+'Tbl2'!M40</f>
        <v>17943.605793591269</v>
      </c>
      <c r="F39" s="25">
        <f>+'Tbl2'!D40-'Tbl2'!J40</f>
        <v>1168.4200773247903</v>
      </c>
      <c r="G39" s="25"/>
      <c r="H39" s="24">
        <f>'Tbl 10'!Q38/'Tbl11'!D39</f>
        <v>1053.6462773506685</v>
      </c>
      <c r="I39" s="24"/>
      <c r="J39" s="26">
        <f>Allexp!AA38/'Tbl11'!D39</f>
        <v>2011.1582577991942</v>
      </c>
    </row>
    <row r="40" spans="2:11" x14ac:dyDescent="0.2">
      <c r="B40" s="2" t="s">
        <v>127</v>
      </c>
      <c r="J40" s="5"/>
    </row>
    <row r="41" spans="2:11" x14ac:dyDescent="0.2">
      <c r="B41" s="2" t="s">
        <v>209</v>
      </c>
    </row>
    <row r="42" spans="2:11" x14ac:dyDescent="0.2">
      <c r="B42" s="2" t="s">
        <v>193</v>
      </c>
    </row>
  </sheetData>
  <mergeCells count="2">
    <mergeCell ref="B3:J3"/>
    <mergeCell ref="B1:J1"/>
  </mergeCells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1:V57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4.42578125" style="2" customWidth="1"/>
    <col min="3" max="3" width="6.7109375" style="2" customWidth="1"/>
    <col min="4" max="4" width="12.140625" style="2" customWidth="1"/>
    <col min="5" max="5" width="6.42578125" style="2" bestFit="1" customWidth="1"/>
    <col min="6" max="6" width="7.7109375" style="2" customWidth="1"/>
    <col min="7" max="7" width="11.5703125" style="2" customWidth="1"/>
    <col min="8" max="8" width="7.28515625" style="2" customWidth="1"/>
    <col min="9" max="9" width="7.85546875" style="2" customWidth="1"/>
    <col min="10" max="10" width="11.42578125" style="2" customWidth="1"/>
    <col min="11" max="11" width="6.42578125" style="2" bestFit="1" customWidth="1"/>
    <col min="12" max="12" width="12.42578125" style="2" customWidth="1"/>
    <col min="13" max="13" width="11.42578125" style="2" customWidth="1"/>
    <col min="14" max="14" width="15.28515625" style="2" customWidth="1"/>
    <col min="15" max="15" width="9.140625" style="2"/>
    <col min="16" max="16" width="15" style="2" bestFit="1" customWidth="1"/>
    <col min="17" max="17" width="9.140625" style="2"/>
    <col min="18" max="18" width="10.28515625" style="5" bestFit="1" customWidth="1"/>
    <col min="19" max="19" width="9.140625" style="2"/>
    <col min="20" max="20" width="15" style="2" bestFit="1" customWidth="1"/>
    <col min="21" max="21" width="9.140625" style="2"/>
    <col min="22" max="22" width="12" style="2" bestFit="1" customWidth="1"/>
    <col min="23" max="16384" width="9.140625" style="2"/>
  </cols>
  <sheetData>
    <row r="1" spans="2:22" x14ac:dyDescent="0.2">
      <c r="B1" s="1"/>
      <c r="C1" s="1"/>
      <c r="D1" s="1"/>
      <c r="E1" s="1"/>
      <c r="F1" s="1"/>
      <c r="G1" s="1"/>
      <c r="H1" s="1" t="s">
        <v>67</v>
      </c>
      <c r="I1" s="1"/>
      <c r="J1" s="1"/>
      <c r="K1" s="1"/>
      <c r="L1" s="1"/>
      <c r="M1" s="1"/>
      <c r="N1" s="1"/>
    </row>
    <row r="2" spans="2:2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22" x14ac:dyDescent="0.2">
      <c r="B3" s="1"/>
      <c r="C3" s="1"/>
      <c r="D3" s="1"/>
      <c r="E3" s="1"/>
      <c r="F3" s="1"/>
      <c r="G3" s="1"/>
      <c r="H3" s="1" t="s">
        <v>65</v>
      </c>
      <c r="I3" s="1"/>
      <c r="J3" s="1"/>
      <c r="K3" s="1"/>
      <c r="L3" s="1"/>
      <c r="M3" s="1"/>
      <c r="N3" s="1"/>
    </row>
    <row r="4" spans="2:22" x14ac:dyDescent="0.2">
      <c r="B4" s="1"/>
      <c r="C4" s="1"/>
      <c r="D4" s="1"/>
      <c r="E4" s="1"/>
      <c r="F4" s="1"/>
      <c r="G4" s="30" t="s">
        <v>196</v>
      </c>
      <c r="H4" s="1"/>
      <c r="I4" s="1"/>
      <c r="J4" s="1"/>
      <c r="K4" s="1"/>
      <c r="L4" s="1"/>
      <c r="M4" s="1"/>
      <c r="N4" s="1"/>
    </row>
    <row r="6" spans="2:22" ht="15" customHeight="1" x14ac:dyDescent="0.2">
      <c r="B6" s="10"/>
      <c r="C6" s="10"/>
      <c r="D6" s="38"/>
      <c r="E6" s="38"/>
      <c r="F6" s="38" t="s">
        <v>63</v>
      </c>
      <c r="G6" s="38"/>
      <c r="H6" s="38"/>
      <c r="I6" s="10"/>
      <c r="J6" s="38"/>
      <c r="K6" s="38"/>
      <c r="L6" s="38" t="s">
        <v>64</v>
      </c>
      <c r="M6" s="38"/>
      <c r="N6" s="38"/>
    </row>
    <row r="7" spans="2:22" x14ac:dyDescent="0.2">
      <c r="B7" s="10"/>
      <c r="C7" s="10"/>
      <c r="D7" s="36" t="s">
        <v>61</v>
      </c>
      <c r="E7" s="36"/>
      <c r="F7" s="10"/>
      <c r="G7" s="37" t="s">
        <v>154</v>
      </c>
      <c r="H7" s="37"/>
      <c r="I7" s="10"/>
      <c r="J7" s="36" t="s">
        <v>61</v>
      </c>
      <c r="K7" s="36"/>
      <c r="L7" s="10"/>
      <c r="M7" s="37" t="s">
        <v>154</v>
      </c>
      <c r="N7" s="37"/>
      <c r="O7" s="31"/>
    </row>
    <row r="8" spans="2:22" x14ac:dyDescent="0.2">
      <c r="B8" s="10" t="s">
        <v>82</v>
      </c>
      <c r="C8" s="10"/>
      <c r="D8" s="36" t="s">
        <v>62</v>
      </c>
      <c r="E8" s="36"/>
      <c r="F8" s="10"/>
      <c r="G8" s="36" t="s">
        <v>62</v>
      </c>
      <c r="H8" s="36"/>
      <c r="I8" s="10"/>
      <c r="J8" s="36" t="s">
        <v>62</v>
      </c>
      <c r="K8" s="36"/>
      <c r="L8" s="10"/>
      <c r="M8" s="36" t="s">
        <v>62</v>
      </c>
      <c r="N8" s="36"/>
    </row>
    <row r="9" spans="2:22" x14ac:dyDescent="0.2">
      <c r="B9" s="10" t="s">
        <v>11</v>
      </c>
      <c r="C9" s="10"/>
      <c r="D9" s="39" t="s">
        <v>60</v>
      </c>
      <c r="E9" s="39"/>
      <c r="F9" s="10"/>
      <c r="G9" s="39" t="s">
        <v>60</v>
      </c>
      <c r="H9" s="39"/>
      <c r="I9" s="10"/>
      <c r="J9" s="39" t="s">
        <v>60</v>
      </c>
      <c r="K9" s="39"/>
      <c r="L9" s="10"/>
      <c r="M9" s="39" t="s">
        <v>60</v>
      </c>
      <c r="N9" s="39"/>
    </row>
    <row r="10" spans="2:22" x14ac:dyDescent="0.2">
      <c r="B10" s="10" t="s">
        <v>83</v>
      </c>
      <c r="C10" s="10"/>
      <c r="D10" s="11" t="s">
        <v>55</v>
      </c>
      <c r="E10" s="11" t="s">
        <v>56</v>
      </c>
      <c r="F10" s="10"/>
      <c r="G10" s="11" t="s">
        <v>55</v>
      </c>
      <c r="H10" s="11" t="s">
        <v>56</v>
      </c>
      <c r="I10" s="10"/>
      <c r="J10" s="11" t="s">
        <v>55</v>
      </c>
      <c r="K10" s="11" t="s">
        <v>56</v>
      </c>
      <c r="L10" s="10"/>
      <c r="M10" s="11" t="s">
        <v>55</v>
      </c>
      <c r="N10" s="11" t="s">
        <v>56</v>
      </c>
    </row>
    <row r="11" spans="2:22" x14ac:dyDescent="0.2">
      <c r="B11" s="18" t="s">
        <v>51</v>
      </c>
      <c r="C11" s="18"/>
      <c r="D11" s="40">
        <f>+G11+'Tbl1'!H10</f>
        <v>17376.951547685825</v>
      </c>
      <c r="E11" s="41"/>
      <c r="F11" s="41"/>
      <c r="G11" s="41">
        <f>+'Tbl3'!C10</f>
        <v>16486.983080006175</v>
      </c>
      <c r="H11" s="41"/>
      <c r="I11" s="41"/>
      <c r="J11" s="40">
        <f>+D11-'Tbl3'!AD10</f>
        <v>16598.708279083156</v>
      </c>
      <c r="K11" s="41"/>
      <c r="L11" s="41"/>
      <c r="M11" s="40">
        <f>+'Tbl3'!C10-'Tbl3'!AD10</f>
        <v>15708.739811403504</v>
      </c>
      <c r="N11" s="41"/>
      <c r="P11" s="5"/>
      <c r="T11" s="5"/>
      <c r="V11" s="5"/>
    </row>
    <row r="12" spans="2:22" x14ac:dyDescent="0.2">
      <c r="B12" s="22"/>
      <c r="C12" s="22"/>
      <c r="D12" s="42"/>
      <c r="E12" s="22"/>
      <c r="F12" s="22"/>
      <c r="G12" s="22"/>
      <c r="H12" s="22"/>
      <c r="I12" s="22"/>
      <c r="J12" s="22"/>
      <c r="K12" s="22"/>
      <c r="L12" s="22"/>
      <c r="M12" s="43"/>
      <c r="N12" s="22"/>
      <c r="P12" s="5"/>
      <c r="T12" s="5"/>
      <c r="V12" s="5"/>
    </row>
    <row r="13" spans="2:22" x14ac:dyDescent="0.2">
      <c r="B13" s="22" t="s">
        <v>28</v>
      </c>
      <c r="C13" s="22"/>
      <c r="D13" s="44">
        <f>+G13+'Tbl1'!H12</f>
        <v>16975.384997918103</v>
      </c>
      <c r="E13" s="22">
        <f>RANK(D13,D$13:D$40)</f>
        <v>11</v>
      </c>
      <c r="F13" s="22"/>
      <c r="G13" s="45">
        <f>+'Tbl3'!C12</f>
        <v>16125.919357117673</v>
      </c>
      <c r="H13" s="22">
        <f>RANK(G13,G$13:G$40)</f>
        <v>11</v>
      </c>
      <c r="I13" s="22"/>
      <c r="J13" s="44">
        <f>+D13-'Tbl3'!AD12</f>
        <v>16178.938176822154</v>
      </c>
      <c r="K13" s="22">
        <f>RANK(J13,J$13:J$40)</f>
        <v>11</v>
      </c>
      <c r="L13" s="22"/>
      <c r="M13" s="44">
        <f>+'Tbl3'!C12-'Tbl3'!AD12</f>
        <v>15329.472536021723</v>
      </c>
      <c r="N13" s="22">
        <f>RANK(M13,M$13:M$40)</f>
        <v>11</v>
      </c>
      <c r="P13" s="5"/>
      <c r="T13" s="5"/>
      <c r="V13" s="5"/>
    </row>
    <row r="14" spans="2:22" x14ac:dyDescent="0.2">
      <c r="B14" s="22" t="s">
        <v>29</v>
      </c>
      <c r="C14" s="22"/>
      <c r="D14" s="44">
        <f>+G14+'Tbl1'!H13</f>
        <v>16205.468948467746</v>
      </c>
      <c r="E14" s="22">
        <f t="shared" ref="E14:E40" si="0">RANK(D14,D$13:D$40)</f>
        <v>18</v>
      </c>
      <c r="F14" s="22"/>
      <c r="G14" s="45">
        <f>+'Tbl3'!C13</f>
        <v>15389.852346058666</v>
      </c>
      <c r="H14" s="22">
        <f t="shared" ref="H14:H40" si="1">RANK(G14,G$13:G$40)</f>
        <v>18</v>
      </c>
      <c r="I14" s="22"/>
      <c r="J14" s="44">
        <f>+D14-'Tbl3'!AD13</f>
        <v>15475.477056987555</v>
      </c>
      <c r="K14" s="22">
        <f t="shared" ref="K14:K40" si="2">RANK(J14,J$13:J$40)</f>
        <v>16</v>
      </c>
      <c r="L14" s="22"/>
      <c r="M14" s="44">
        <f>+'Tbl3'!C13-'Tbl3'!AD13</f>
        <v>14659.860454578475</v>
      </c>
      <c r="N14" s="22">
        <f t="shared" ref="N14:N40" si="3">RANK(M14,M$13:M$40)</f>
        <v>16</v>
      </c>
      <c r="P14" s="5"/>
      <c r="T14" s="5"/>
      <c r="V14" s="5"/>
    </row>
    <row r="15" spans="2:22" x14ac:dyDescent="0.2">
      <c r="B15" s="22" t="s">
        <v>50</v>
      </c>
      <c r="C15" s="22"/>
      <c r="D15" s="44">
        <f>+G15+'Tbl1'!H14</f>
        <v>19210.138638679648</v>
      </c>
      <c r="E15" s="22">
        <f t="shared" si="0"/>
        <v>5</v>
      </c>
      <c r="F15" s="22"/>
      <c r="G15" s="45">
        <f>+'Tbl3'!C14</f>
        <v>18367.222038748965</v>
      </c>
      <c r="H15" s="22">
        <f t="shared" si="1"/>
        <v>5</v>
      </c>
      <c r="I15" s="22"/>
      <c r="J15" s="44">
        <f>+D15-'Tbl3'!AD14</f>
        <v>18572.010591778719</v>
      </c>
      <c r="K15" s="22">
        <f t="shared" si="2"/>
        <v>4</v>
      </c>
      <c r="L15" s="22"/>
      <c r="M15" s="44">
        <f>+'Tbl3'!C14-'Tbl3'!AD14</f>
        <v>17729.093991848036</v>
      </c>
      <c r="N15" s="22">
        <f t="shared" si="3"/>
        <v>4</v>
      </c>
      <c r="P15" s="5"/>
      <c r="T15" s="5"/>
      <c r="V15" s="5"/>
    </row>
    <row r="16" spans="2:22" x14ac:dyDescent="0.2">
      <c r="B16" s="22" t="s">
        <v>30</v>
      </c>
      <c r="C16" s="22"/>
      <c r="D16" s="44">
        <f>+G16+'Tbl1'!H15</f>
        <v>16369.357231241225</v>
      </c>
      <c r="E16" s="22">
        <f t="shared" si="0"/>
        <v>14</v>
      </c>
      <c r="F16" s="22"/>
      <c r="G16" s="45">
        <f>+'Tbl3'!C15</f>
        <v>15507.41690332816</v>
      </c>
      <c r="H16" s="22">
        <f t="shared" si="1"/>
        <v>13</v>
      </c>
      <c r="I16" s="22"/>
      <c r="J16" s="44">
        <f>+D16-'Tbl3'!AD15</f>
        <v>15721.893668469407</v>
      </c>
      <c r="K16" s="22">
        <f t="shared" si="2"/>
        <v>13</v>
      </c>
      <c r="L16" s="22"/>
      <c r="M16" s="44">
        <f>+'Tbl3'!C15-'Tbl3'!AD15</f>
        <v>14859.953340556342</v>
      </c>
      <c r="N16" s="22">
        <f t="shared" si="3"/>
        <v>13</v>
      </c>
      <c r="P16" s="5"/>
      <c r="T16" s="5"/>
      <c r="V16" s="5"/>
    </row>
    <row r="17" spans="2:22" x14ac:dyDescent="0.2">
      <c r="B17" s="22" t="s">
        <v>31</v>
      </c>
      <c r="C17" s="22"/>
      <c r="D17" s="44">
        <f>+G17+'Tbl1'!H16</f>
        <v>16333.690539858679</v>
      </c>
      <c r="E17" s="22">
        <f t="shared" si="0"/>
        <v>15</v>
      </c>
      <c r="F17" s="22"/>
      <c r="G17" s="45">
        <f>+'Tbl3'!C16</f>
        <v>15436.333756449068</v>
      </c>
      <c r="H17" s="22">
        <f t="shared" si="1"/>
        <v>16</v>
      </c>
      <c r="I17" s="22"/>
      <c r="J17" s="44">
        <f>+D17-'Tbl3'!AD16</f>
        <v>15135.664366944648</v>
      </c>
      <c r="K17" s="22">
        <f t="shared" si="2"/>
        <v>18</v>
      </c>
      <c r="L17" s="22"/>
      <c r="M17" s="44">
        <f>+'Tbl3'!C16-'Tbl3'!AD16</f>
        <v>14238.307583535037</v>
      </c>
      <c r="N17" s="22">
        <f t="shared" si="3"/>
        <v>18</v>
      </c>
      <c r="P17" s="5"/>
      <c r="T17" s="5"/>
      <c r="V17" s="5"/>
    </row>
    <row r="18" spans="2:22" x14ac:dyDescent="0.2">
      <c r="B18" s="22"/>
      <c r="C18" s="22"/>
      <c r="D18" s="44"/>
      <c r="E18" s="22"/>
      <c r="F18" s="22"/>
      <c r="G18" s="45"/>
      <c r="H18" s="22"/>
      <c r="I18" s="22"/>
      <c r="J18" s="44"/>
      <c r="K18" s="22"/>
      <c r="L18" s="22"/>
      <c r="M18" s="44"/>
      <c r="N18" s="22"/>
      <c r="P18" s="5"/>
      <c r="T18" s="5"/>
    </row>
    <row r="19" spans="2:22" x14ac:dyDescent="0.2">
      <c r="B19" s="22" t="s">
        <v>32</v>
      </c>
      <c r="C19" s="22"/>
      <c r="D19" s="44">
        <f>+G19+'Tbl1'!H18</f>
        <v>16684.927099377106</v>
      </c>
      <c r="E19" s="22">
        <f t="shared" si="0"/>
        <v>12</v>
      </c>
      <c r="F19" s="22"/>
      <c r="G19" s="45">
        <f>+'Tbl3'!C18</f>
        <v>15786.882167583854</v>
      </c>
      <c r="H19" s="22">
        <f t="shared" si="1"/>
        <v>12</v>
      </c>
      <c r="I19" s="22"/>
      <c r="J19" s="44">
        <f>+D19-'Tbl3'!AD18</f>
        <v>15856.825483029625</v>
      </c>
      <c r="K19" s="22">
        <f t="shared" si="2"/>
        <v>12</v>
      </c>
      <c r="L19" s="22"/>
      <c r="M19" s="44">
        <f>+'Tbl3'!C18-'Tbl3'!AD18</f>
        <v>14958.780551236372</v>
      </c>
      <c r="N19" s="22">
        <f t="shared" si="3"/>
        <v>12</v>
      </c>
      <c r="P19" s="5"/>
      <c r="T19" s="5"/>
      <c r="V19" s="5"/>
    </row>
    <row r="20" spans="2:22" x14ac:dyDescent="0.2">
      <c r="B20" s="22" t="s">
        <v>33</v>
      </c>
      <c r="C20" s="22"/>
      <c r="D20" s="44">
        <f>+G20+'Tbl1'!H19</f>
        <v>15878.571818538212</v>
      </c>
      <c r="E20" s="22">
        <f t="shared" si="0"/>
        <v>20</v>
      </c>
      <c r="F20" s="22"/>
      <c r="G20" s="45">
        <f>+'Tbl3'!C19</f>
        <v>15077.503244487749</v>
      </c>
      <c r="H20" s="22">
        <f t="shared" si="1"/>
        <v>20</v>
      </c>
      <c r="I20" s="22"/>
      <c r="J20" s="44">
        <f>+D20-'Tbl3'!AD19</f>
        <v>14842.380424891386</v>
      </c>
      <c r="K20" s="22">
        <f t="shared" si="2"/>
        <v>20</v>
      </c>
      <c r="L20" s="22"/>
      <c r="M20" s="44">
        <f>+'Tbl3'!C19-'Tbl3'!AD19</f>
        <v>14041.311850840922</v>
      </c>
      <c r="N20" s="22">
        <f t="shared" si="3"/>
        <v>20</v>
      </c>
      <c r="P20" s="5"/>
      <c r="T20" s="5"/>
      <c r="V20" s="5"/>
    </row>
    <row r="21" spans="2:22" x14ac:dyDescent="0.2">
      <c r="B21" s="22" t="s">
        <v>34</v>
      </c>
      <c r="C21" s="22"/>
      <c r="D21" s="44">
        <f>+G21+'Tbl1'!H20</f>
        <v>16443.545314397015</v>
      </c>
      <c r="E21" s="22">
        <f t="shared" si="0"/>
        <v>13</v>
      </c>
      <c r="F21" s="22"/>
      <c r="G21" s="45">
        <f>+'Tbl3'!C20</f>
        <v>15502.677429201773</v>
      </c>
      <c r="H21" s="22">
        <f t="shared" si="1"/>
        <v>14</v>
      </c>
      <c r="I21" s="22"/>
      <c r="J21" s="44">
        <f>+D21-'Tbl3'!AD20</f>
        <v>15603.890203504878</v>
      </c>
      <c r="K21" s="22">
        <f t="shared" si="2"/>
        <v>15</v>
      </c>
      <c r="L21" s="22"/>
      <c r="M21" s="44">
        <f>+'Tbl3'!C20-'Tbl3'!AD20</f>
        <v>14663.022318309635</v>
      </c>
      <c r="N21" s="22">
        <f t="shared" si="3"/>
        <v>15</v>
      </c>
      <c r="P21" s="5"/>
      <c r="T21" s="5"/>
      <c r="V21" s="5"/>
    </row>
    <row r="22" spans="2:22" x14ac:dyDescent="0.2">
      <c r="B22" s="22" t="s">
        <v>35</v>
      </c>
      <c r="C22" s="22"/>
      <c r="D22" s="44">
        <f>+G22+'Tbl1'!H21</f>
        <v>16316.513444892636</v>
      </c>
      <c r="E22" s="22">
        <f t="shared" si="0"/>
        <v>16</v>
      </c>
      <c r="F22" s="22"/>
      <c r="G22" s="45">
        <f>+'Tbl3'!C21</f>
        <v>15480.305386769071</v>
      </c>
      <c r="H22" s="22">
        <f t="shared" si="1"/>
        <v>15</v>
      </c>
      <c r="I22" s="22"/>
      <c r="J22" s="44">
        <f>+D22-'Tbl3'!AD21</f>
        <v>15069.626097064562</v>
      </c>
      <c r="K22" s="22">
        <f t="shared" si="2"/>
        <v>19</v>
      </c>
      <c r="L22" s="22"/>
      <c r="M22" s="44">
        <f>+'Tbl3'!C21-'Tbl3'!AD21</f>
        <v>14233.418038940996</v>
      </c>
      <c r="N22" s="22">
        <f t="shared" si="3"/>
        <v>19</v>
      </c>
      <c r="P22" s="5"/>
      <c r="T22" s="5"/>
      <c r="V22" s="5"/>
    </row>
    <row r="23" spans="2:22" x14ac:dyDescent="0.2">
      <c r="B23" s="22" t="s">
        <v>36</v>
      </c>
      <c r="C23" s="22"/>
      <c r="D23" s="44">
        <f>+G23+'Tbl1'!H22</f>
        <v>20035.690943137699</v>
      </c>
      <c r="E23" s="22">
        <f t="shared" si="0"/>
        <v>3</v>
      </c>
      <c r="F23" s="22"/>
      <c r="G23" s="45">
        <f>+'Tbl3'!C22</f>
        <v>19152.269614067136</v>
      </c>
      <c r="H23" s="22">
        <f t="shared" si="1"/>
        <v>2</v>
      </c>
      <c r="I23" s="22"/>
      <c r="J23" s="44">
        <f>+D23-'Tbl3'!AD22</f>
        <v>18989.148853619543</v>
      </c>
      <c r="K23" s="22">
        <f t="shared" si="2"/>
        <v>3</v>
      </c>
      <c r="L23" s="22"/>
      <c r="M23" s="44">
        <f>+'Tbl3'!C22-'Tbl3'!AD22</f>
        <v>18105.72752454898</v>
      </c>
      <c r="N23" s="22">
        <f t="shared" si="3"/>
        <v>2</v>
      </c>
      <c r="P23" s="5"/>
      <c r="T23" s="5"/>
      <c r="V23" s="5"/>
    </row>
    <row r="24" spans="2:22" x14ac:dyDescent="0.2">
      <c r="B24" s="22"/>
      <c r="C24" s="22"/>
      <c r="D24" s="44"/>
      <c r="E24" s="22"/>
      <c r="F24" s="22"/>
      <c r="G24" s="45"/>
      <c r="H24" s="22"/>
      <c r="I24" s="22"/>
      <c r="J24" s="44"/>
      <c r="K24" s="22"/>
      <c r="L24" s="22"/>
      <c r="M24" s="44"/>
      <c r="N24" s="22"/>
      <c r="P24" s="5"/>
      <c r="T24" s="5"/>
    </row>
    <row r="25" spans="2:22" x14ac:dyDescent="0.2">
      <c r="B25" s="22" t="s">
        <v>37</v>
      </c>
      <c r="C25" s="22"/>
      <c r="D25" s="44">
        <f>+G25+'Tbl1'!H24</f>
        <v>15227.083403958884</v>
      </c>
      <c r="E25" s="22">
        <f t="shared" si="0"/>
        <v>24</v>
      </c>
      <c r="F25" s="22"/>
      <c r="G25" s="45">
        <f>+'Tbl3'!C24</f>
        <v>14465.305261549594</v>
      </c>
      <c r="H25" s="22">
        <f t="shared" si="1"/>
        <v>24</v>
      </c>
      <c r="I25" s="22"/>
      <c r="J25" s="44">
        <f>+D25-'Tbl3'!AD24</f>
        <v>14736.989756109358</v>
      </c>
      <c r="K25" s="22">
        <f t="shared" si="2"/>
        <v>21</v>
      </c>
      <c r="L25" s="22"/>
      <c r="M25" s="44">
        <f>+'Tbl3'!C24-'Tbl3'!AD24</f>
        <v>13975.211613700068</v>
      </c>
      <c r="N25" s="22">
        <f t="shared" si="3"/>
        <v>21</v>
      </c>
      <c r="P25" s="5"/>
      <c r="T25" s="5"/>
      <c r="V25" s="5"/>
    </row>
    <row r="26" spans="2:22" x14ac:dyDescent="0.2">
      <c r="B26" s="22" t="s">
        <v>38</v>
      </c>
      <c r="C26" s="22"/>
      <c r="D26" s="44">
        <f>+G26+'Tbl1'!H25</f>
        <v>18190.14879342349</v>
      </c>
      <c r="E26" s="22">
        <f t="shared" si="0"/>
        <v>9</v>
      </c>
      <c r="F26" s="22"/>
      <c r="G26" s="45">
        <f>+'Tbl3'!C25</f>
        <v>17303.206337841417</v>
      </c>
      <c r="H26" s="22">
        <f t="shared" si="1"/>
        <v>9</v>
      </c>
      <c r="I26" s="22"/>
      <c r="J26" s="44">
        <f>+D26-'Tbl3'!AD25</f>
        <v>16821.835796576204</v>
      </c>
      <c r="K26" s="22">
        <f t="shared" si="2"/>
        <v>9</v>
      </c>
      <c r="L26" s="22"/>
      <c r="M26" s="44">
        <f>+'Tbl3'!C25-'Tbl3'!AD25</f>
        <v>15934.893340994133</v>
      </c>
      <c r="N26" s="22">
        <f t="shared" si="3"/>
        <v>9</v>
      </c>
      <c r="P26" s="5"/>
      <c r="T26" s="5"/>
      <c r="V26" s="5"/>
    </row>
    <row r="27" spans="2:22" x14ac:dyDescent="0.2">
      <c r="B27" s="22" t="s">
        <v>39</v>
      </c>
      <c r="C27" s="22"/>
      <c r="D27" s="44">
        <f>+G27+'Tbl1'!H26</f>
        <v>15525.614709273612</v>
      </c>
      <c r="E27" s="22">
        <f t="shared" si="0"/>
        <v>23</v>
      </c>
      <c r="F27" s="22"/>
      <c r="G27" s="45">
        <f>+'Tbl3'!C26</f>
        <v>14775.297542356242</v>
      </c>
      <c r="H27" s="22">
        <f t="shared" si="1"/>
        <v>23</v>
      </c>
      <c r="I27" s="22"/>
      <c r="J27" s="44">
        <f>+D27-'Tbl3'!AD26</f>
        <v>14533.484248105136</v>
      </c>
      <c r="K27" s="22">
        <f t="shared" si="2"/>
        <v>24</v>
      </c>
      <c r="L27" s="22"/>
      <c r="M27" s="44">
        <f>+'Tbl3'!C26-'Tbl3'!AD26</f>
        <v>13783.167081187767</v>
      </c>
      <c r="N27" s="22">
        <f t="shared" si="3"/>
        <v>23</v>
      </c>
      <c r="P27" s="5"/>
      <c r="T27" s="5"/>
      <c r="V27" s="5"/>
    </row>
    <row r="28" spans="2:22" x14ac:dyDescent="0.2">
      <c r="B28" s="22" t="s">
        <v>40</v>
      </c>
      <c r="C28" s="22"/>
      <c r="D28" s="44">
        <f>+G28+'Tbl1'!H27</f>
        <v>18412.770735285128</v>
      </c>
      <c r="E28" s="22">
        <f t="shared" si="0"/>
        <v>7</v>
      </c>
      <c r="F28" s="22"/>
      <c r="G28" s="45">
        <f>+'Tbl3'!C27</f>
        <v>17379.744931432349</v>
      </c>
      <c r="H28" s="22">
        <f t="shared" si="1"/>
        <v>7</v>
      </c>
      <c r="I28" s="22"/>
      <c r="J28" s="44">
        <f>+D28-'Tbl3'!AD27</f>
        <v>17594.720760426255</v>
      </c>
      <c r="K28" s="22">
        <f t="shared" si="2"/>
        <v>7</v>
      </c>
      <c r="L28" s="22"/>
      <c r="M28" s="44">
        <f>+'Tbl3'!C27-'Tbl3'!AD27</f>
        <v>16561.694956573476</v>
      </c>
      <c r="N28" s="22">
        <f t="shared" si="3"/>
        <v>8</v>
      </c>
      <c r="P28" s="5"/>
      <c r="T28" s="5"/>
      <c r="V28" s="5"/>
    </row>
    <row r="29" spans="2:22" x14ac:dyDescent="0.2">
      <c r="B29" s="22" t="s">
        <v>41</v>
      </c>
      <c r="C29" s="22"/>
      <c r="D29" s="44">
        <f>+G29+'Tbl1'!H28</f>
        <v>19450.973007609133</v>
      </c>
      <c r="E29" s="22">
        <f t="shared" si="0"/>
        <v>4</v>
      </c>
      <c r="F29" s="22"/>
      <c r="G29" s="45">
        <f>+'Tbl3'!C28</f>
        <v>18472.651021225473</v>
      </c>
      <c r="H29" s="22">
        <f t="shared" si="1"/>
        <v>4</v>
      </c>
      <c r="I29" s="22"/>
      <c r="J29" s="44">
        <f>+D29-'Tbl3'!AD28</f>
        <v>18333.898752789064</v>
      </c>
      <c r="K29" s="22">
        <f t="shared" si="2"/>
        <v>5</v>
      </c>
      <c r="L29" s="22"/>
      <c r="M29" s="44">
        <f>+'Tbl3'!C28-'Tbl3'!AD28</f>
        <v>17355.576766405404</v>
      </c>
      <c r="N29" s="22">
        <f t="shared" si="3"/>
        <v>5</v>
      </c>
      <c r="P29" s="5"/>
      <c r="T29" s="5"/>
      <c r="V29" s="5"/>
    </row>
    <row r="30" spans="2:22" x14ac:dyDescent="0.2">
      <c r="B30" s="22"/>
      <c r="C30" s="22"/>
      <c r="D30" s="44"/>
      <c r="E30" s="22"/>
      <c r="F30" s="22"/>
      <c r="G30" s="45"/>
      <c r="H30" s="22"/>
      <c r="I30" s="22"/>
      <c r="J30" s="44"/>
      <c r="K30" s="22"/>
      <c r="L30" s="22"/>
      <c r="M30" s="44"/>
      <c r="N30" s="22"/>
      <c r="P30" s="5"/>
      <c r="T30" s="5"/>
    </row>
    <row r="31" spans="2:22" x14ac:dyDescent="0.2">
      <c r="B31" s="46" t="s">
        <v>112</v>
      </c>
      <c r="C31" s="22"/>
      <c r="D31" s="44">
        <f>+G31+'Tbl1'!H30</f>
        <v>18558.201272934937</v>
      </c>
      <c r="E31" s="22">
        <f t="shared" si="0"/>
        <v>6</v>
      </c>
      <c r="F31" s="22"/>
      <c r="G31" s="45">
        <f>+'Tbl3'!C30</f>
        <v>17535.715307357583</v>
      </c>
      <c r="H31" s="22">
        <f t="shared" si="1"/>
        <v>6</v>
      </c>
      <c r="I31" s="22"/>
      <c r="J31" s="44">
        <f>+D31-'Tbl3'!AD30</f>
        <v>17829.486843581661</v>
      </c>
      <c r="K31" s="22">
        <f t="shared" si="2"/>
        <v>6</v>
      </c>
      <c r="L31" s="22"/>
      <c r="M31" s="44">
        <f>+'Tbl3'!C30-'Tbl3'!AD30</f>
        <v>16807.000878004306</v>
      </c>
      <c r="N31" s="22">
        <f t="shared" si="3"/>
        <v>6</v>
      </c>
      <c r="P31" s="5"/>
      <c r="T31" s="5"/>
      <c r="V31" s="5"/>
    </row>
    <row r="32" spans="2:22" x14ac:dyDescent="0.2">
      <c r="B32" s="22" t="s">
        <v>42</v>
      </c>
      <c r="C32" s="22"/>
      <c r="D32" s="44">
        <f>+G32+'Tbl1'!H31</f>
        <v>18269.790859713394</v>
      </c>
      <c r="E32" s="22">
        <f t="shared" si="0"/>
        <v>8</v>
      </c>
      <c r="F32" s="22"/>
      <c r="G32" s="45">
        <f>+'Tbl3'!C31</f>
        <v>17375.861347397939</v>
      </c>
      <c r="H32" s="22">
        <f t="shared" si="1"/>
        <v>8</v>
      </c>
      <c r="I32" s="22"/>
      <c r="J32" s="44">
        <f>+D32-'Tbl3'!AD31</f>
        <v>17481.285072672366</v>
      </c>
      <c r="K32" s="22">
        <f t="shared" si="2"/>
        <v>8</v>
      </c>
      <c r="L32" s="22"/>
      <c r="M32" s="44">
        <f>+'Tbl3'!C31-'Tbl3'!AD31</f>
        <v>16587.355560356911</v>
      </c>
      <c r="N32" s="22">
        <f t="shared" si="3"/>
        <v>7</v>
      </c>
      <c r="P32" s="5"/>
      <c r="T32" s="5"/>
      <c r="V32" s="5"/>
    </row>
    <row r="33" spans="2:22" x14ac:dyDescent="0.2">
      <c r="B33" s="22" t="s">
        <v>43</v>
      </c>
      <c r="C33" s="22"/>
      <c r="D33" s="44">
        <f>+G33+'Tbl1'!H32</f>
        <v>15741.888642321397</v>
      </c>
      <c r="E33" s="22">
        <f t="shared" si="0"/>
        <v>22</v>
      </c>
      <c r="F33" s="22"/>
      <c r="G33" s="45">
        <f>+'Tbl3'!C32</f>
        <v>14925.245412093289</v>
      </c>
      <c r="H33" s="22">
        <f t="shared" si="1"/>
        <v>22</v>
      </c>
      <c r="I33" s="22"/>
      <c r="J33" s="44">
        <f>+D33-'Tbl3'!AD32</f>
        <v>14544.385355552387</v>
      </c>
      <c r="K33" s="22">
        <f t="shared" si="2"/>
        <v>23</v>
      </c>
      <c r="L33" s="22"/>
      <c r="M33" s="44">
        <f>+'Tbl3'!C32-'Tbl3'!AD32</f>
        <v>13727.742125324279</v>
      </c>
      <c r="N33" s="22">
        <f t="shared" si="3"/>
        <v>24</v>
      </c>
      <c r="P33" s="5"/>
      <c r="T33" s="5"/>
      <c r="V33" s="5"/>
    </row>
    <row r="34" spans="2:22" x14ac:dyDescent="0.2">
      <c r="B34" s="22" t="s">
        <v>44</v>
      </c>
      <c r="C34" s="22"/>
      <c r="D34" s="44">
        <f>+G34+'Tbl1'!H33</f>
        <v>15909.708376012421</v>
      </c>
      <c r="E34" s="22">
        <f t="shared" si="0"/>
        <v>19</v>
      </c>
      <c r="F34" s="22"/>
      <c r="G34" s="45">
        <f>+'Tbl3'!C33</f>
        <v>15127.421079357826</v>
      </c>
      <c r="H34" s="22">
        <f t="shared" si="1"/>
        <v>19</v>
      </c>
      <c r="I34" s="22"/>
      <c r="J34" s="44">
        <f>+D34-'Tbl3'!AD33</f>
        <v>14654.824354648021</v>
      </c>
      <c r="K34" s="22">
        <f t="shared" si="2"/>
        <v>22</v>
      </c>
      <c r="L34" s="22"/>
      <c r="M34" s="44">
        <f>+'Tbl3'!C33-'Tbl3'!AD33</f>
        <v>13872.537057993426</v>
      </c>
      <c r="N34" s="22">
        <f t="shared" si="3"/>
        <v>22</v>
      </c>
      <c r="P34" s="5"/>
      <c r="T34" s="5"/>
      <c r="V34" s="5"/>
    </row>
    <row r="35" spans="2:22" x14ac:dyDescent="0.2">
      <c r="B35" s="22" t="s">
        <v>45</v>
      </c>
      <c r="C35" s="22"/>
      <c r="D35" s="44">
        <f>+G35+'Tbl1'!H34</f>
        <v>22280.361816837598</v>
      </c>
      <c r="E35" s="22">
        <f t="shared" si="0"/>
        <v>1</v>
      </c>
      <c r="F35" s="22"/>
      <c r="G35" s="45">
        <f>+'Tbl3'!C34</f>
        <v>21183.735781312203</v>
      </c>
      <c r="H35" s="22">
        <f t="shared" si="1"/>
        <v>1</v>
      </c>
      <c r="I35" s="22"/>
      <c r="J35" s="44">
        <f>+D35-'Tbl3'!AD34</f>
        <v>21002.825766336187</v>
      </c>
      <c r="K35" s="22">
        <f t="shared" si="2"/>
        <v>1</v>
      </c>
      <c r="L35" s="22"/>
      <c r="M35" s="44">
        <f>+'Tbl3'!C34-'Tbl3'!AD34</f>
        <v>19906.199730810793</v>
      </c>
      <c r="N35" s="22">
        <f t="shared" si="3"/>
        <v>1</v>
      </c>
      <c r="P35" s="5"/>
      <c r="T35" s="5"/>
      <c r="V35" s="5"/>
    </row>
    <row r="36" spans="2:22" x14ac:dyDescent="0.2">
      <c r="B36" s="22"/>
      <c r="C36" s="22"/>
      <c r="D36" s="44"/>
      <c r="E36" s="22"/>
      <c r="F36" s="22"/>
      <c r="G36" s="22"/>
      <c r="H36" s="22"/>
      <c r="I36" s="22"/>
      <c r="J36" s="22"/>
      <c r="K36" s="22"/>
      <c r="L36" s="22"/>
      <c r="M36" s="22"/>
      <c r="N36" s="22"/>
      <c r="P36" s="5"/>
      <c r="T36" s="5"/>
    </row>
    <row r="37" spans="2:22" x14ac:dyDescent="0.2">
      <c r="B37" s="22" t="s">
        <v>46</v>
      </c>
      <c r="C37" s="22"/>
      <c r="D37" s="44">
        <f>+G37+'Tbl1'!H36</f>
        <v>15775.235356906673</v>
      </c>
      <c r="E37" s="22">
        <f t="shared" si="0"/>
        <v>21</v>
      </c>
      <c r="F37" s="22"/>
      <c r="G37" s="45">
        <f>+'Tbl3'!C36</f>
        <v>14960.446326013771</v>
      </c>
      <c r="H37" s="22">
        <f t="shared" si="1"/>
        <v>21</v>
      </c>
      <c r="I37" s="22"/>
      <c r="J37" s="44">
        <f>+D37-'Tbl3'!AD36</f>
        <v>15233.891144195864</v>
      </c>
      <c r="K37" s="22">
        <f t="shared" si="2"/>
        <v>17</v>
      </c>
      <c r="L37" s="22"/>
      <c r="M37" s="44">
        <f>+'Tbl3'!C36-'Tbl3'!AD36</f>
        <v>14419.102113302963</v>
      </c>
      <c r="N37" s="22">
        <f t="shared" si="3"/>
        <v>17</v>
      </c>
      <c r="P37" s="5"/>
      <c r="T37" s="5"/>
      <c r="V37" s="5"/>
    </row>
    <row r="38" spans="2:22" x14ac:dyDescent="0.2">
      <c r="B38" s="22" t="s">
        <v>47</v>
      </c>
      <c r="C38" s="22"/>
      <c r="D38" s="44">
        <f>+G38+'Tbl1'!H37</f>
        <v>16206.140450668039</v>
      </c>
      <c r="E38" s="22">
        <f t="shared" si="0"/>
        <v>17</v>
      </c>
      <c r="F38" s="22"/>
      <c r="G38" s="45">
        <f>+'Tbl3'!C37</f>
        <v>15417.909873452652</v>
      </c>
      <c r="H38" s="22">
        <f t="shared" si="1"/>
        <v>17</v>
      </c>
      <c r="I38" s="22"/>
      <c r="J38" s="44">
        <f>+D38-'Tbl3'!AD37</f>
        <v>15644.396974728887</v>
      </c>
      <c r="K38" s="22">
        <f t="shared" si="2"/>
        <v>14</v>
      </c>
      <c r="L38" s="22"/>
      <c r="M38" s="44">
        <f>+'Tbl3'!C37-'Tbl3'!AD37</f>
        <v>14856.1663975135</v>
      </c>
      <c r="N38" s="22">
        <f t="shared" si="3"/>
        <v>14</v>
      </c>
      <c r="P38" s="5"/>
      <c r="T38" s="5"/>
      <c r="V38" s="5"/>
    </row>
    <row r="39" spans="2:22" x14ac:dyDescent="0.2">
      <c r="B39" s="22" t="s">
        <v>48</v>
      </c>
      <c r="C39" s="22"/>
      <c r="D39" s="44">
        <f>+G39+'Tbl1'!H38</f>
        <v>17365.373833519279</v>
      </c>
      <c r="E39" s="22">
        <f t="shared" si="0"/>
        <v>10</v>
      </c>
      <c r="F39" s="22"/>
      <c r="G39" s="45">
        <f>+'Tbl3'!C38</f>
        <v>16457.855295172296</v>
      </c>
      <c r="H39" s="22">
        <f t="shared" si="1"/>
        <v>10</v>
      </c>
      <c r="I39" s="22"/>
      <c r="J39" s="44">
        <f>+D39-'Tbl3'!AD38</f>
        <v>16721.160888341037</v>
      </c>
      <c r="K39" s="22">
        <f t="shared" si="2"/>
        <v>10</v>
      </c>
      <c r="L39" s="22"/>
      <c r="M39" s="44">
        <f>+'Tbl3'!C38-'Tbl3'!AD38</f>
        <v>15813.642349994052</v>
      </c>
      <c r="N39" s="22">
        <f t="shared" si="3"/>
        <v>10</v>
      </c>
      <c r="P39" s="5"/>
      <c r="T39" s="5"/>
      <c r="V39" s="5"/>
    </row>
    <row r="40" spans="2:22" x14ac:dyDescent="0.2">
      <c r="B40" s="22" t="s">
        <v>49</v>
      </c>
      <c r="C40" s="22"/>
      <c r="D40" s="44">
        <f>+G40+'Tbl1'!H39</f>
        <v>20165.672148266727</v>
      </c>
      <c r="E40" s="22">
        <f t="shared" si="0"/>
        <v>2</v>
      </c>
      <c r="F40" s="22"/>
      <c r="G40" s="45">
        <f>+'Tbl3'!C39</f>
        <v>19112.025870916059</v>
      </c>
      <c r="H40" s="22">
        <f t="shared" si="1"/>
        <v>3</v>
      </c>
      <c r="I40" s="22"/>
      <c r="J40" s="44">
        <f>+D40-'Tbl3'!AD39</f>
        <v>18997.252070941937</v>
      </c>
      <c r="K40" s="22">
        <f t="shared" si="2"/>
        <v>2</v>
      </c>
      <c r="L40" s="22"/>
      <c r="M40" s="44">
        <f>+'Tbl3'!C39-'Tbl3'!AD39</f>
        <v>17943.605793591269</v>
      </c>
      <c r="N40" s="22">
        <f t="shared" si="3"/>
        <v>3</v>
      </c>
      <c r="P40" s="5"/>
      <c r="T40" s="5"/>
      <c r="V40" s="5"/>
    </row>
    <row r="41" spans="2:22" x14ac:dyDescent="0.2">
      <c r="B41" s="2" t="s">
        <v>127</v>
      </c>
      <c r="D41" s="32"/>
      <c r="G41" s="33"/>
      <c r="J41" s="34"/>
      <c r="M41" s="34"/>
    </row>
    <row r="42" spans="2:22" x14ac:dyDescent="0.2">
      <c r="B42" s="2" t="s">
        <v>135</v>
      </c>
      <c r="D42" s="32"/>
      <c r="G42" s="33"/>
      <c r="J42" s="34"/>
      <c r="M42" s="34"/>
    </row>
    <row r="43" spans="2:22" x14ac:dyDescent="0.2">
      <c r="B43" s="2" t="s">
        <v>133</v>
      </c>
      <c r="D43" s="32"/>
      <c r="G43" s="33"/>
      <c r="J43" s="34"/>
      <c r="M43" s="34"/>
    </row>
    <row r="44" spans="2:22" x14ac:dyDescent="0.2">
      <c r="B44" s="2" t="s">
        <v>134</v>
      </c>
      <c r="M44" s="34"/>
    </row>
    <row r="57" spans="13:13" x14ac:dyDescent="0.2">
      <c r="M57" s="2" t="s">
        <v>178</v>
      </c>
    </row>
  </sheetData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AQ235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4.140625" style="2" customWidth="1"/>
    <col min="3" max="3" width="13.42578125" style="2" customWidth="1"/>
    <col min="4" max="4" width="5" style="2" customWidth="1"/>
    <col min="5" max="5" width="0.85546875" style="2" customWidth="1"/>
    <col min="6" max="6" width="9.85546875" style="2" customWidth="1"/>
    <col min="7" max="7" width="4.7109375" style="2" customWidth="1"/>
    <col min="8" max="8" width="0.85546875" style="2" customWidth="1"/>
    <col min="9" max="9" width="10.85546875" style="2" customWidth="1"/>
    <col min="10" max="10" width="4.7109375" style="2" customWidth="1"/>
    <col min="11" max="11" width="0.85546875" style="2" customWidth="1"/>
    <col min="12" max="12" width="11.7109375" style="2" customWidth="1"/>
    <col min="13" max="13" width="4.85546875" style="2" customWidth="1"/>
    <col min="14" max="14" width="0.85546875" style="2" customWidth="1"/>
    <col min="15" max="15" width="9.85546875" style="2" customWidth="1"/>
    <col min="16" max="16" width="4.5703125" style="2" customWidth="1"/>
    <col min="17" max="17" width="1.28515625" style="2" customWidth="1"/>
    <col min="18" max="18" width="10.140625" style="2" customWidth="1"/>
    <col min="19" max="19" width="4.140625" style="2" customWidth="1"/>
    <col min="20" max="20" width="0.85546875" style="2" customWidth="1"/>
    <col min="21" max="21" width="11.42578125" style="2" customWidth="1"/>
    <col min="22" max="22" width="4.28515625" style="2" customWidth="1"/>
    <col min="23" max="23" width="0.85546875" style="2" customWidth="1"/>
    <col min="24" max="24" width="9.85546875" style="2" customWidth="1"/>
    <col min="25" max="25" width="4.7109375" style="2" customWidth="1"/>
    <col min="26" max="26" width="0.85546875" style="2" customWidth="1"/>
    <col min="27" max="27" width="9.42578125" style="2" bestFit="1" customWidth="1"/>
    <col min="28" max="28" width="4.85546875" style="2" customWidth="1"/>
    <col min="29" max="29" width="0.85546875" style="2" customWidth="1"/>
    <col min="30" max="30" width="11.140625" style="2" customWidth="1"/>
    <col min="31" max="31" width="5.85546875" style="2" customWidth="1"/>
    <col min="32" max="32" width="0.85546875" style="2" customWidth="1"/>
    <col min="33" max="33" width="11" style="2" bestFit="1" customWidth="1"/>
    <col min="34" max="34" width="4.7109375" style="2" customWidth="1"/>
    <col min="35" max="35" width="0.85546875" style="2" customWidth="1"/>
    <col min="36" max="36" width="9.7109375" style="2" customWidth="1"/>
    <col min="37" max="37" width="4.7109375" style="2" customWidth="1"/>
    <col min="38" max="38" width="0.85546875" style="2" customWidth="1"/>
    <col min="39" max="39" width="10.7109375" style="2" customWidth="1"/>
    <col min="40" max="40" width="4.7109375" style="2" customWidth="1"/>
    <col min="41" max="16384" width="9.140625" style="2"/>
  </cols>
  <sheetData>
    <row r="1" spans="2:43" x14ac:dyDescent="0.2">
      <c r="B1" s="217" t="s">
        <v>72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U1" s="1"/>
      <c r="V1" s="1"/>
      <c r="W1" s="1"/>
      <c r="X1" s="1"/>
      <c r="Y1" s="1"/>
      <c r="Z1" s="1"/>
      <c r="AA1" s="1"/>
      <c r="AB1" s="1"/>
      <c r="AC1" s="1"/>
      <c r="AD1" s="1" t="s">
        <v>136</v>
      </c>
      <c r="AE1" s="1"/>
      <c r="AF1" s="1"/>
      <c r="AG1" s="1"/>
      <c r="AH1" s="1"/>
      <c r="AI1" s="1"/>
      <c r="AJ1" s="1"/>
      <c r="AK1" s="1"/>
      <c r="AL1" s="1"/>
      <c r="AM1" s="1"/>
      <c r="AN1" s="1"/>
    </row>
    <row r="3" spans="2:43" x14ac:dyDescent="0.2">
      <c r="B3" s="217" t="s">
        <v>197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U3" s="1"/>
      <c r="V3" s="1"/>
      <c r="W3" s="1"/>
      <c r="X3" s="1"/>
      <c r="Y3" s="1"/>
      <c r="Z3" s="1"/>
      <c r="AA3" s="1"/>
      <c r="AB3" s="1"/>
      <c r="AC3" s="1"/>
      <c r="AD3" s="1" t="s">
        <v>197</v>
      </c>
      <c r="AE3" s="1"/>
      <c r="AF3" s="1"/>
      <c r="AG3" s="1"/>
      <c r="AH3" s="1"/>
      <c r="AI3" s="1"/>
      <c r="AJ3" s="1"/>
      <c r="AK3" s="1"/>
      <c r="AL3" s="1"/>
      <c r="AM3" s="1"/>
      <c r="AN3" s="1"/>
      <c r="AP3" s="47"/>
      <c r="AQ3" s="48"/>
    </row>
    <row r="4" spans="2:43" x14ac:dyDescent="0.2">
      <c r="B4" s="1" t="s">
        <v>179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P4" s="47"/>
      <c r="AQ4" s="48"/>
    </row>
    <row r="6" spans="2:43" ht="15" customHeight="1" x14ac:dyDescent="0.2">
      <c r="B6" s="10"/>
      <c r="C6" s="11"/>
      <c r="D6" s="11"/>
      <c r="E6" s="11"/>
      <c r="F6" s="10"/>
      <c r="G6" s="10"/>
      <c r="H6" s="10"/>
      <c r="I6" s="11" t="s">
        <v>2</v>
      </c>
      <c r="J6" s="11"/>
      <c r="K6" s="10"/>
      <c r="L6" s="11" t="s">
        <v>3</v>
      </c>
      <c r="M6" s="11"/>
      <c r="N6" s="10"/>
      <c r="O6" s="11" t="s">
        <v>6</v>
      </c>
      <c r="P6" s="11"/>
      <c r="Q6" s="10"/>
      <c r="R6" s="11" t="s">
        <v>8</v>
      </c>
      <c r="S6" s="11"/>
      <c r="T6" s="11"/>
      <c r="U6" s="10"/>
      <c r="V6" s="10"/>
      <c r="W6" s="10"/>
      <c r="X6" s="11" t="s">
        <v>12</v>
      </c>
      <c r="Y6" s="11"/>
      <c r="Z6" s="11"/>
      <c r="AA6" s="10"/>
      <c r="AB6" s="10"/>
      <c r="AC6" s="10"/>
      <c r="AD6" s="11"/>
      <c r="AE6" s="11"/>
      <c r="AF6" s="11"/>
      <c r="AG6" s="10"/>
      <c r="AH6" s="10"/>
      <c r="AI6" s="10"/>
      <c r="AJ6" s="11"/>
      <c r="AK6" s="11"/>
      <c r="AL6" s="11"/>
      <c r="AM6" s="10"/>
      <c r="AN6" s="10"/>
    </row>
    <row r="7" spans="2:43" x14ac:dyDescent="0.2">
      <c r="B7" s="10" t="s">
        <v>82</v>
      </c>
      <c r="C7" s="11" t="s">
        <v>73</v>
      </c>
      <c r="D7" s="11"/>
      <c r="E7" s="11"/>
      <c r="F7" s="11" t="s">
        <v>0</v>
      </c>
      <c r="G7" s="11"/>
      <c r="H7" s="11"/>
      <c r="I7" s="11" t="s">
        <v>0</v>
      </c>
      <c r="J7" s="11"/>
      <c r="K7" s="11"/>
      <c r="L7" s="11" t="s">
        <v>5</v>
      </c>
      <c r="M7" s="11"/>
      <c r="N7" s="11"/>
      <c r="O7" s="11" t="s">
        <v>3</v>
      </c>
      <c r="P7" s="11"/>
      <c r="Q7" s="11"/>
      <c r="R7" s="11" t="s">
        <v>3</v>
      </c>
      <c r="S7" s="11"/>
      <c r="T7" s="11"/>
      <c r="U7" s="11" t="s">
        <v>10</v>
      </c>
      <c r="V7" s="11"/>
      <c r="W7" s="11"/>
      <c r="X7" s="11" t="s">
        <v>14</v>
      </c>
      <c r="Y7" s="11"/>
      <c r="Z7" s="11"/>
      <c r="AA7" s="11" t="s">
        <v>16</v>
      </c>
      <c r="AB7" s="11"/>
      <c r="AC7" s="11"/>
      <c r="AD7" s="10" t="s">
        <v>12</v>
      </c>
      <c r="AE7" s="10"/>
      <c r="AF7" s="11"/>
      <c r="AG7" s="11" t="s">
        <v>19</v>
      </c>
      <c r="AH7" s="11"/>
      <c r="AI7" s="11"/>
      <c r="AJ7" s="11" t="s">
        <v>75</v>
      </c>
      <c r="AK7" s="11"/>
      <c r="AL7" s="11"/>
      <c r="AM7" s="11" t="s">
        <v>155</v>
      </c>
      <c r="AN7" s="11"/>
    </row>
    <row r="8" spans="2:43" x14ac:dyDescent="0.2">
      <c r="B8" s="10" t="s">
        <v>11</v>
      </c>
      <c r="C8" s="11" t="s">
        <v>74</v>
      </c>
      <c r="D8" s="11"/>
      <c r="E8" s="11"/>
      <c r="F8" s="11" t="s">
        <v>1</v>
      </c>
      <c r="G8" s="11"/>
      <c r="H8" s="11"/>
      <c r="I8" s="11" t="s">
        <v>1</v>
      </c>
      <c r="J8" s="11"/>
      <c r="K8" s="11"/>
      <c r="L8" s="11" t="s">
        <v>4</v>
      </c>
      <c r="M8" s="11"/>
      <c r="N8" s="11"/>
      <c r="O8" s="11" t="s">
        <v>7</v>
      </c>
      <c r="P8" s="11"/>
      <c r="Q8" s="11"/>
      <c r="R8" s="11" t="s">
        <v>9</v>
      </c>
      <c r="S8" s="11"/>
      <c r="T8" s="11"/>
      <c r="U8" s="11" t="s">
        <v>11</v>
      </c>
      <c r="V8" s="11"/>
      <c r="W8" s="11"/>
      <c r="X8" s="11" t="s">
        <v>15</v>
      </c>
      <c r="Y8" s="11"/>
      <c r="Z8" s="11"/>
      <c r="AA8" s="11" t="s">
        <v>15</v>
      </c>
      <c r="AB8" s="11"/>
      <c r="AC8" s="11"/>
      <c r="AD8" s="11" t="s">
        <v>69</v>
      </c>
      <c r="AE8" s="11"/>
      <c r="AF8" s="11"/>
      <c r="AG8" s="11" t="s">
        <v>20</v>
      </c>
      <c r="AH8" s="11"/>
      <c r="AI8" s="11"/>
      <c r="AJ8" s="11" t="s">
        <v>20</v>
      </c>
      <c r="AK8" s="11"/>
      <c r="AL8" s="11"/>
      <c r="AM8" s="11" t="s">
        <v>156</v>
      </c>
      <c r="AN8" s="11"/>
    </row>
    <row r="9" spans="2:43" x14ac:dyDescent="0.2">
      <c r="B9" s="10" t="s">
        <v>83</v>
      </c>
      <c r="C9" s="58" t="s">
        <v>55</v>
      </c>
      <c r="D9" s="58" t="s">
        <v>56</v>
      </c>
      <c r="E9" s="11"/>
      <c r="F9" s="58" t="s">
        <v>55</v>
      </c>
      <c r="G9" s="58" t="s">
        <v>56</v>
      </c>
      <c r="H9" s="11"/>
      <c r="I9" s="58" t="s">
        <v>55</v>
      </c>
      <c r="J9" s="58" t="s">
        <v>56</v>
      </c>
      <c r="K9" s="11"/>
      <c r="L9" s="58" t="s">
        <v>55</v>
      </c>
      <c r="M9" s="58" t="s">
        <v>56</v>
      </c>
      <c r="N9" s="11"/>
      <c r="O9" s="58" t="s">
        <v>55</v>
      </c>
      <c r="P9" s="58" t="s">
        <v>56</v>
      </c>
      <c r="Q9" s="11"/>
      <c r="R9" s="58" t="s">
        <v>55</v>
      </c>
      <c r="S9" s="58" t="s">
        <v>56</v>
      </c>
      <c r="T9" s="11"/>
      <c r="U9" s="58" t="s">
        <v>55</v>
      </c>
      <c r="V9" s="58" t="s">
        <v>56</v>
      </c>
      <c r="W9" s="11"/>
      <c r="X9" s="58" t="s">
        <v>55</v>
      </c>
      <c r="Y9" s="58" t="s">
        <v>56</v>
      </c>
      <c r="Z9" s="11"/>
      <c r="AA9" s="58" t="s">
        <v>55</v>
      </c>
      <c r="AB9" s="58" t="s">
        <v>56</v>
      </c>
      <c r="AC9" s="11"/>
      <c r="AD9" s="58" t="s">
        <v>55</v>
      </c>
      <c r="AE9" s="58" t="s">
        <v>56</v>
      </c>
      <c r="AF9" s="11"/>
      <c r="AG9" s="58" t="s">
        <v>55</v>
      </c>
      <c r="AH9" s="58" t="s">
        <v>56</v>
      </c>
      <c r="AI9" s="11"/>
      <c r="AJ9" s="58" t="s">
        <v>55</v>
      </c>
      <c r="AK9" s="58" t="s">
        <v>56</v>
      </c>
      <c r="AL9" s="11"/>
      <c r="AM9" s="58" t="s">
        <v>55</v>
      </c>
      <c r="AN9" s="58" t="s">
        <v>56</v>
      </c>
    </row>
    <row r="10" spans="2:43" s="49" customFormat="1" x14ac:dyDescent="0.2">
      <c r="B10" s="59" t="s">
        <v>51</v>
      </c>
      <c r="C10" s="60">
        <f>+F10+I10+L10+O10+R10+U10+X10+AA10+AD10+AG10+AJ10+AM10</f>
        <v>16486.983080006175</v>
      </c>
      <c r="D10" s="61"/>
      <c r="E10" s="62"/>
      <c r="F10" s="62">
        <f>'Tbl 10'!D9/'Tbl11'!D10</f>
        <v>511.9934984637141</v>
      </c>
      <c r="G10" s="63"/>
      <c r="H10" s="62"/>
      <c r="I10" s="62">
        <f>'Tbl 10'!E9/'Tbl11'!D10</f>
        <v>1039.4121687291213</v>
      </c>
      <c r="J10" s="63"/>
      <c r="K10" s="62"/>
      <c r="L10" s="62">
        <f>'Tbl 10'!F9/'Tbl11'!D10</f>
        <v>6226.7487089112956</v>
      </c>
      <c r="M10" s="63"/>
      <c r="N10" s="62"/>
      <c r="O10" s="62">
        <f>'Tbl 10'!G9/'Tbl11'!D10</f>
        <v>381.70021703424294</v>
      </c>
      <c r="P10" s="63"/>
      <c r="Q10" s="62"/>
      <c r="R10" s="62">
        <f>'Tbl 10'!H9/'Tbl11'!D10</f>
        <v>505.68837942149599</v>
      </c>
      <c r="S10" s="63"/>
      <c r="T10" s="62"/>
      <c r="U10" s="62">
        <f>'Tbl 10'!I9/'Tbl11'!D10</f>
        <v>1862.5560367265568</v>
      </c>
      <c r="V10" s="63"/>
      <c r="W10" s="62"/>
      <c r="X10" s="62">
        <f>'Tbl 10'!J9/'Tbl11'!D10</f>
        <v>159.96900601990711</v>
      </c>
      <c r="Y10" s="63"/>
      <c r="Z10" s="62"/>
      <c r="AA10" s="64">
        <f>'Tbl 10'!K9/'Tbl11'!D10</f>
        <v>126.26385265630486</v>
      </c>
      <c r="AB10" s="63"/>
      <c r="AC10" s="62"/>
      <c r="AD10" s="62">
        <f>'Tbl 10'!L9/'Tbl11'!D10</f>
        <v>778.24326860267104</v>
      </c>
      <c r="AE10" s="63"/>
      <c r="AF10" s="62"/>
      <c r="AG10" s="62">
        <f>'Tbl 10'!M9/'Tbl11'!D10</f>
        <v>1011.8852656022857</v>
      </c>
      <c r="AH10" s="63"/>
      <c r="AI10" s="62"/>
      <c r="AJ10" s="62">
        <f>'Tbl 10'!N9/'Tbl11'!D10</f>
        <v>367.72047593491516</v>
      </c>
      <c r="AK10" s="63"/>
      <c r="AL10" s="62"/>
      <c r="AM10" s="62">
        <f>('Tbl 10'!O9)/'Tbl11'!D10</f>
        <v>3514.8022019036648</v>
      </c>
      <c r="AN10" s="65"/>
    </row>
    <row r="11" spans="2:43" x14ac:dyDescent="0.2">
      <c r="B11" s="2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22"/>
    </row>
    <row r="12" spans="2:43" x14ac:dyDescent="0.2">
      <c r="B12" s="22" t="s">
        <v>28</v>
      </c>
      <c r="C12" s="45">
        <f>+F12+I12+L12+O12+R12+U12+X12+AA12+AD12+AG12+AJ12+AM12</f>
        <v>16125.919357117673</v>
      </c>
      <c r="D12" s="66">
        <f>RANK(C12,C$12:C$39)</f>
        <v>11</v>
      </c>
      <c r="E12" s="66"/>
      <c r="F12" s="45">
        <f>'Tbl 10'!D11/'Tbl11'!D12</f>
        <v>297.18244629735523</v>
      </c>
      <c r="G12" s="66">
        <f>RANK(F12,F$12:F$39)</f>
        <v>21</v>
      </c>
      <c r="H12" s="66"/>
      <c r="I12" s="45">
        <f>'Tbl 10'!E11/'Tbl11'!D12</f>
        <v>976.28921295306191</v>
      </c>
      <c r="J12" s="66">
        <f>RANK(I12,I$12:I$39)</f>
        <v>17</v>
      </c>
      <c r="K12" s="66"/>
      <c r="L12" s="45">
        <f>'Tbl 10'!F11/'Tbl11'!D12</f>
        <v>6017.1546111216358</v>
      </c>
      <c r="M12" s="66">
        <f>RANK(L12,L$12:L$39)</f>
        <v>11</v>
      </c>
      <c r="N12" s="66"/>
      <c r="O12" s="45">
        <f>'Tbl 10'!G11/'Tbl11'!D12</f>
        <v>551.29684729308985</v>
      </c>
      <c r="P12" s="66">
        <f>RANK(O12,O$12:O$39)</f>
        <v>7</v>
      </c>
      <c r="Q12" s="66"/>
      <c r="R12" s="45">
        <f>'Tbl 10'!H11/'Tbl11'!D12</f>
        <v>349.97220601104391</v>
      </c>
      <c r="S12" s="66">
        <f>RANK(R12,R$12:R$39)</f>
        <v>9</v>
      </c>
      <c r="T12" s="66"/>
      <c r="U12" s="45">
        <f>'Tbl 10'!I11/'Tbl11'!D12</f>
        <v>2056.0124369124956</v>
      </c>
      <c r="V12" s="66">
        <f>RANK(U12,U$12:U$39)</f>
        <v>5</v>
      </c>
      <c r="W12" s="66"/>
      <c r="X12" s="45">
        <f>'Tbl 10'!J11/'Tbl11'!D12</f>
        <v>78.186166728297394</v>
      </c>
      <c r="Y12" s="66">
        <f>RANK(X12,X$12:X$39)</f>
        <v>20</v>
      </c>
      <c r="Z12" s="67"/>
      <c r="AA12" s="45">
        <f>'Tbl 10'!K11/'Tbl11'!D12</f>
        <v>112.7279020237884</v>
      </c>
      <c r="AB12" s="66">
        <f>RANK(AA12,AA$12:AA$39)</f>
        <v>19</v>
      </c>
      <c r="AC12" s="67"/>
      <c r="AD12" s="45">
        <f>'Tbl 10'!L11/'Tbl11'!D12</f>
        <v>796.44682109594908</v>
      </c>
      <c r="AE12" s="66">
        <f>RANK(AD12,AD$12:AD$39)</f>
        <v>15</v>
      </c>
      <c r="AF12" s="67"/>
      <c r="AG12" s="45">
        <f>'Tbl 10'!M11/'Tbl11'!D12</f>
        <v>1204.7115446840537</v>
      </c>
      <c r="AH12" s="66">
        <f>RANK(AG12,AG$12:AG$39)</f>
        <v>5</v>
      </c>
      <c r="AI12" s="67"/>
      <c r="AJ12" s="45">
        <f>'Tbl 10'!N11/'Tbl11'!D12</f>
        <v>263.37585369768789</v>
      </c>
      <c r="AK12" s="66">
        <f>RANK(AJ12,AJ$12:AJ$39)</f>
        <v>20</v>
      </c>
      <c r="AL12" s="22"/>
      <c r="AM12" s="45">
        <f>('Tbl 10'!O11)/'Tbl11'!D12</f>
        <v>3422.563308299214</v>
      </c>
      <c r="AN12" s="66">
        <f>RANK(AM12,AM$12:AM$39)</f>
        <v>16</v>
      </c>
    </row>
    <row r="13" spans="2:43" x14ac:dyDescent="0.2">
      <c r="B13" s="22" t="s">
        <v>29</v>
      </c>
      <c r="C13" s="45">
        <f>+F13+I13+L13+O13+R13+U13+X13+AA13+AD13+AG13+AJ13+AM13</f>
        <v>15389.852346058666</v>
      </c>
      <c r="D13" s="66">
        <f t="shared" ref="D13:D39" si="0">RANK(C13,C$12:C$39)</f>
        <v>18</v>
      </c>
      <c r="E13" s="66"/>
      <c r="F13" s="45">
        <f>'Tbl 10'!D12/'Tbl11'!D13</f>
        <v>489.54296613201609</v>
      </c>
      <c r="G13" s="66">
        <f t="shared" ref="G13:G39" si="1">RANK(F13,F$12:F$39)</f>
        <v>8</v>
      </c>
      <c r="H13" s="66"/>
      <c r="I13" s="45">
        <f>'Tbl 10'!E12/'Tbl11'!D13</f>
        <v>917.35823206931423</v>
      </c>
      <c r="J13" s="66">
        <f t="shared" ref="J13:J39" si="2">RANK(I13,I$12:I$39)</f>
        <v>20</v>
      </c>
      <c r="K13" s="66"/>
      <c r="L13" s="45">
        <f>'Tbl 10'!F12/'Tbl11'!D13</f>
        <v>6069.8970541408207</v>
      </c>
      <c r="M13" s="66">
        <f t="shared" ref="M13:M39" si="3">RANK(L13,L$12:L$39)</f>
        <v>9</v>
      </c>
      <c r="N13" s="66"/>
      <c r="O13" s="45">
        <f>'Tbl 10'!G12/'Tbl11'!D13</f>
        <v>653.81783387171345</v>
      </c>
      <c r="P13" s="66">
        <f t="shared" ref="P13:P39" si="4">RANK(O13,O$12:O$39)</f>
        <v>4</v>
      </c>
      <c r="Q13" s="66"/>
      <c r="R13" s="45">
        <f>'Tbl 10'!H12/'Tbl11'!D13</f>
        <v>282.97447292054824</v>
      </c>
      <c r="S13" s="66">
        <f t="shared" ref="S13:S39" si="5">RANK(R13,R$12:R$39)</f>
        <v>11</v>
      </c>
      <c r="T13" s="66"/>
      <c r="U13" s="45">
        <f>'Tbl 10'!I12/'Tbl11'!D13</f>
        <v>1561.7740495422845</v>
      </c>
      <c r="V13" s="66">
        <f t="shared" ref="V13:V39" si="6">RANK(U13,U$12:U$39)</f>
        <v>16</v>
      </c>
      <c r="W13" s="66"/>
      <c r="X13" s="45">
        <f>'Tbl 10'!J12/'Tbl11'!D13</f>
        <v>151.58512411318898</v>
      </c>
      <c r="Y13" s="66">
        <f t="shared" ref="Y13:Y39" si="7">RANK(X13,X$12:X$39)</f>
        <v>15</v>
      </c>
      <c r="Z13" s="22"/>
      <c r="AA13" s="45">
        <f>'Tbl 10'!K12/'Tbl11'!D13</f>
        <v>15.545454863859408</v>
      </c>
      <c r="AB13" s="66">
        <f t="shared" ref="AB13:AB39" si="8">RANK(AA13,AA$12:AA$39)</f>
        <v>21</v>
      </c>
      <c r="AC13" s="22"/>
      <c r="AD13" s="45">
        <f>'Tbl 10'!L12/'Tbl11'!D13</f>
        <v>729.99189148019036</v>
      </c>
      <c r="AE13" s="66">
        <f t="shared" ref="AE13:AE39" si="9">RANK(AD13,AD$12:AD$39)</f>
        <v>17</v>
      </c>
      <c r="AF13" s="67"/>
      <c r="AG13" s="45">
        <f>'Tbl 10'!M12/'Tbl11'!D13</f>
        <v>1105.653929531225</v>
      </c>
      <c r="AH13" s="66">
        <f t="shared" ref="AH13:AH39" si="10">RANK(AG13,AG$12:AG$39)</f>
        <v>9</v>
      </c>
      <c r="AI13" s="67"/>
      <c r="AJ13" s="45">
        <f>'Tbl 10'!N12/'Tbl11'!D13</f>
        <v>317.16595785276797</v>
      </c>
      <c r="AK13" s="66">
        <f t="shared" ref="AK13:AK39" si="11">RANK(AJ13,AJ$12:AJ$39)</f>
        <v>13</v>
      </c>
      <c r="AL13" s="22"/>
      <c r="AM13" s="45">
        <f>('Tbl 10'!O12)/'Tbl11'!D13</f>
        <v>3094.5453795407366</v>
      </c>
      <c r="AN13" s="66">
        <f t="shared" ref="AN13:AN39" si="12">RANK(AM13,AM$12:AM$39)</f>
        <v>23</v>
      </c>
    </row>
    <row r="14" spans="2:43" x14ac:dyDescent="0.2">
      <c r="B14" s="22" t="s">
        <v>50</v>
      </c>
      <c r="C14" s="45">
        <f>+F14+I14+L14+O14+R14+U14+X14+AA14+AD14+AG14+AJ14+AM14</f>
        <v>18367.222038748965</v>
      </c>
      <c r="D14" s="66">
        <f t="shared" si="0"/>
        <v>5</v>
      </c>
      <c r="E14" s="66"/>
      <c r="F14" s="45">
        <f>'Tbl 10'!D13/'Tbl11'!D14</f>
        <v>901.18798372437777</v>
      </c>
      <c r="G14" s="66">
        <f t="shared" si="1"/>
        <v>2</v>
      </c>
      <c r="H14" s="66"/>
      <c r="I14" s="45">
        <f>'Tbl 10'!E13/'Tbl11'!D14</f>
        <v>1281.5464225629948</v>
      </c>
      <c r="J14" s="66">
        <f t="shared" si="2"/>
        <v>4</v>
      </c>
      <c r="K14" s="66"/>
      <c r="L14" s="45">
        <f>'Tbl 10'!F13/'Tbl11'!D14</f>
        <v>5953.5431878674826</v>
      </c>
      <c r="M14" s="66">
        <f t="shared" si="3"/>
        <v>14</v>
      </c>
      <c r="N14" s="66"/>
      <c r="O14" s="45">
        <f>'Tbl 10'!G13/'Tbl11'!D14</f>
        <v>371.30237231962701</v>
      </c>
      <c r="P14" s="66">
        <f t="shared" si="4"/>
        <v>13</v>
      </c>
      <c r="Q14" s="66"/>
      <c r="R14" s="45">
        <f>'Tbl 10'!H13/'Tbl11'!D14</f>
        <v>1883.9102910930401</v>
      </c>
      <c r="S14" s="66">
        <f t="shared" si="5"/>
        <v>1</v>
      </c>
      <c r="T14" s="66"/>
      <c r="U14" s="45">
        <f>'Tbl 10'!I13/'Tbl11'!D14</f>
        <v>2252.8983770939462</v>
      </c>
      <c r="V14" s="66">
        <f t="shared" si="6"/>
        <v>2</v>
      </c>
      <c r="W14" s="66"/>
      <c r="X14" s="45">
        <f>'Tbl 10'!J13/'Tbl11'!D14</f>
        <v>241.69144074011689</v>
      </c>
      <c r="Y14" s="66">
        <f t="shared" si="7"/>
        <v>6</v>
      </c>
      <c r="Z14" s="67"/>
      <c r="AA14" s="45">
        <f>'Tbl 10'!K13/'Tbl11'!D14</f>
        <v>12.926887312768606</v>
      </c>
      <c r="AB14" s="66">
        <f t="shared" si="8"/>
        <v>22</v>
      </c>
      <c r="AC14" s="67"/>
      <c r="AD14" s="45">
        <f>'Tbl 10'!L13/'Tbl11'!D14</f>
        <v>638.12804690093037</v>
      </c>
      <c r="AE14" s="66">
        <f t="shared" si="9"/>
        <v>21</v>
      </c>
      <c r="AF14" s="67"/>
      <c r="AG14" s="45">
        <f>'Tbl 10'!M13/'Tbl11'!D14</f>
        <v>908.87559073943487</v>
      </c>
      <c r="AH14" s="66">
        <f t="shared" si="10"/>
        <v>20</v>
      </c>
      <c r="AI14" s="67"/>
      <c r="AJ14" s="45">
        <f>'Tbl 10'!N13/'Tbl11'!D14</f>
        <v>544.47444535822001</v>
      </c>
      <c r="AK14" s="66">
        <f t="shared" si="11"/>
        <v>1</v>
      </c>
      <c r="AL14" s="22"/>
      <c r="AM14" s="45">
        <f>('Tbl 10'!O13)/'Tbl11'!D14</f>
        <v>3376.7369930360246</v>
      </c>
      <c r="AN14" s="66">
        <f t="shared" si="12"/>
        <v>17</v>
      </c>
    </row>
    <row r="15" spans="2:43" x14ac:dyDescent="0.2">
      <c r="B15" s="22" t="s">
        <v>30</v>
      </c>
      <c r="C15" s="45">
        <f>+F15+I15+L15+O15+R15+U15+X15+AA15+AD15+AG15+AJ15+AM15</f>
        <v>15507.41690332816</v>
      </c>
      <c r="D15" s="66">
        <f t="shared" si="0"/>
        <v>13</v>
      </c>
      <c r="E15" s="66"/>
      <c r="F15" s="45">
        <f>'Tbl 10'!D14/'Tbl11'!D15</f>
        <v>714.95221257579453</v>
      </c>
      <c r="G15" s="66">
        <f t="shared" si="1"/>
        <v>3</v>
      </c>
      <c r="H15" s="66"/>
      <c r="I15" s="45">
        <f>'Tbl 10'!E14/'Tbl11'!D15</f>
        <v>992.96497847182366</v>
      </c>
      <c r="J15" s="66">
        <f t="shared" si="2"/>
        <v>14</v>
      </c>
      <c r="K15" s="66"/>
      <c r="L15" s="45">
        <f>'Tbl 10'!F14/'Tbl11'!D15</f>
        <v>5687.5449727910282</v>
      </c>
      <c r="M15" s="66">
        <f t="shared" si="3"/>
        <v>22</v>
      </c>
      <c r="N15" s="66"/>
      <c r="O15" s="45">
        <f>'Tbl 10'!G14/'Tbl11'!D15</f>
        <v>263.53997303643104</v>
      </c>
      <c r="P15" s="66">
        <f t="shared" si="4"/>
        <v>19</v>
      </c>
      <c r="Q15" s="66"/>
      <c r="R15" s="45">
        <f>'Tbl 10'!H14/'Tbl11'!D15</f>
        <v>442.31761624272309</v>
      </c>
      <c r="S15" s="66">
        <f t="shared" si="5"/>
        <v>7</v>
      </c>
      <c r="T15" s="66"/>
      <c r="U15" s="45">
        <f>'Tbl 10'!I14/'Tbl11'!D15</f>
        <v>1795.5590797145196</v>
      </c>
      <c r="V15" s="66">
        <f t="shared" si="6"/>
        <v>11</v>
      </c>
      <c r="W15" s="66"/>
      <c r="X15" s="45">
        <f>'Tbl 10'!J14/'Tbl11'!D15</f>
        <v>154.3768354382324</v>
      </c>
      <c r="Y15" s="66">
        <f t="shared" si="7"/>
        <v>13</v>
      </c>
      <c r="Z15" s="67"/>
      <c r="AA15" s="45">
        <f>'Tbl 10'!K14/'Tbl11'!D15</f>
        <v>220.35960260982733</v>
      </c>
      <c r="AB15" s="66">
        <f t="shared" si="8"/>
        <v>6</v>
      </c>
      <c r="AC15" s="22"/>
      <c r="AD15" s="45">
        <f>'Tbl 10'!L14/'Tbl11'!D15</f>
        <v>647.46356277181724</v>
      </c>
      <c r="AE15" s="66">
        <f t="shared" si="9"/>
        <v>19</v>
      </c>
      <c r="AF15" s="22"/>
      <c r="AG15" s="45">
        <f>'Tbl 10'!M14/'Tbl11'!D15</f>
        <v>931.26218723125305</v>
      </c>
      <c r="AH15" s="66">
        <f t="shared" si="10"/>
        <v>19</v>
      </c>
      <c r="AI15" s="67"/>
      <c r="AJ15" s="45">
        <f>'Tbl 10'!N14/'Tbl11'!D15</f>
        <v>408.61684166866303</v>
      </c>
      <c r="AK15" s="66">
        <f t="shared" si="11"/>
        <v>6</v>
      </c>
      <c r="AL15" s="22"/>
      <c r="AM15" s="45">
        <f>('Tbl 10'!O14)/'Tbl11'!D15</f>
        <v>3248.4590407760438</v>
      </c>
      <c r="AN15" s="66">
        <f t="shared" si="12"/>
        <v>20</v>
      </c>
    </row>
    <row r="16" spans="2:43" x14ac:dyDescent="0.2">
      <c r="B16" s="22" t="s">
        <v>31</v>
      </c>
      <c r="C16" s="45">
        <f>+F16+I16+L16+O16+R16+U16+X16+AA16+AD16+AG16+AJ16+AM16</f>
        <v>15436.333756449068</v>
      </c>
      <c r="D16" s="66">
        <f t="shared" si="0"/>
        <v>16</v>
      </c>
      <c r="E16" s="66"/>
      <c r="F16" s="45">
        <f>'Tbl 10'!D15/'Tbl11'!D16</f>
        <v>434.27492527726167</v>
      </c>
      <c r="G16" s="66">
        <f t="shared" si="1"/>
        <v>10</v>
      </c>
      <c r="H16" s="66"/>
      <c r="I16" s="45">
        <f>'Tbl 10'!E15/'Tbl11'!D16</f>
        <v>802.2290073054595</v>
      </c>
      <c r="J16" s="66">
        <f t="shared" si="2"/>
        <v>23</v>
      </c>
      <c r="K16" s="66"/>
      <c r="L16" s="45">
        <f>'Tbl 10'!F15/'Tbl11'!D16</f>
        <v>5836.5779438184218</v>
      </c>
      <c r="M16" s="66">
        <f t="shared" si="3"/>
        <v>19</v>
      </c>
      <c r="N16" s="66"/>
      <c r="O16" s="45">
        <f>'Tbl 10'!G15/'Tbl11'!D16</f>
        <v>245.33361249312759</v>
      </c>
      <c r="P16" s="66">
        <f t="shared" si="4"/>
        <v>21</v>
      </c>
      <c r="Q16" s="66"/>
      <c r="R16" s="45">
        <f>'Tbl 10'!H15/'Tbl11'!D16</f>
        <v>198.04511608281592</v>
      </c>
      <c r="S16" s="66">
        <f t="shared" si="5"/>
        <v>16</v>
      </c>
      <c r="T16" s="66"/>
      <c r="U16" s="45">
        <f>'Tbl 10'!I15/'Tbl11'!D16</f>
        <v>1857.8089719355519</v>
      </c>
      <c r="V16" s="66">
        <f t="shared" si="6"/>
        <v>10</v>
      </c>
      <c r="W16" s="66"/>
      <c r="X16" s="45">
        <f>'Tbl 10'!J15/'Tbl11'!D16</f>
        <v>169.84976392558221</v>
      </c>
      <c r="Y16" s="66">
        <f t="shared" si="7"/>
        <v>9</v>
      </c>
      <c r="Z16" s="67"/>
      <c r="AA16" s="45">
        <f>'Tbl 10'!K15/'Tbl11'!D16</f>
        <v>123.56850605563541</v>
      </c>
      <c r="AB16" s="66">
        <f t="shared" si="8"/>
        <v>18</v>
      </c>
      <c r="AC16" s="67"/>
      <c r="AD16" s="45">
        <f>'Tbl 10'!L15/'Tbl11'!D16</f>
        <v>1198.0261729140316</v>
      </c>
      <c r="AE16" s="66">
        <f t="shared" si="9"/>
        <v>5</v>
      </c>
      <c r="AF16" s="67"/>
      <c r="AG16" s="45">
        <f>'Tbl 10'!M15/'Tbl11'!D16</f>
        <v>1081.8488310500506</v>
      </c>
      <c r="AH16" s="66">
        <f t="shared" si="10"/>
        <v>10</v>
      </c>
      <c r="AI16" s="67"/>
      <c r="AJ16" s="45">
        <f>'Tbl 10'!N15/'Tbl11'!D16</f>
        <v>220.86334584407678</v>
      </c>
      <c r="AK16" s="66">
        <f t="shared" si="11"/>
        <v>22</v>
      </c>
      <c r="AL16" s="22"/>
      <c r="AM16" s="45">
        <f>('Tbl 10'!O15)/'Tbl11'!D16</f>
        <v>3267.9075597470546</v>
      </c>
      <c r="AN16" s="66">
        <f t="shared" si="12"/>
        <v>19</v>
      </c>
    </row>
    <row r="17" spans="2:40" x14ac:dyDescent="0.2">
      <c r="B17" s="22"/>
      <c r="C17" s="22"/>
      <c r="D17" s="66"/>
      <c r="E17" s="22"/>
      <c r="F17" s="22"/>
      <c r="G17" s="66"/>
      <c r="H17" s="22"/>
      <c r="I17" s="22"/>
      <c r="J17" s="66"/>
      <c r="K17" s="22"/>
      <c r="L17" s="22"/>
      <c r="M17" s="66"/>
      <c r="N17" s="22"/>
      <c r="O17" s="22"/>
      <c r="P17" s="66"/>
      <c r="Q17" s="22"/>
      <c r="R17" s="22"/>
      <c r="S17" s="66"/>
      <c r="T17" s="22"/>
      <c r="U17" s="22"/>
      <c r="V17" s="66"/>
      <c r="W17" s="22"/>
      <c r="X17" s="22"/>
      <c r="Y17" s="66"/>
      <c r="Z17" s="22"/>
      <c r="AA17" s="22"/>
      <c r="AB17" s="66"/>
      <c r="AC17" s="22"/>
      <c r="AD17" s="22"/>
      <c r="AE17" s="66"/>
      <c r="AF17" s="22"/>
      <c r="AG17" s="22"/>
      <c r="AH17" s="66"/>
      <c r="AI17" s="22"/>
      <c r="AJ17" s="22"/>
      <c r="AK17" s="66"/>
      <c r="AL17" s="22"/>
      <c r="AM17" s="22"/>
      <c r="AN17" s="66"/>
    </row>
    <row r="18" spans="2:40" x14ac:dyDescent="0.2">
      <c r="B18" s="22" t="s">
        <v>32</v>
      </c>
      <c r="C18" s="45">
        <f t="shared" ref="C18:C22" si="13">+F18+I18+L18+O18+R18+U18+X18+AA18+AD18+AG18+AJ18+AM18</f>
        <v>15786.882167583854</v>
      </c>
      <c r="D18" s="66">
        <f t="shared" si="0"/>
        <v>12</v>
      </c>
      <c r="E18" s="66"/>
      <c r="F18" s="45">
        <f>'Tbl 10'!D17/'Tbl11'!D18</f>
        <v>555.9291553140954</v>
      </c>
      <c r="G18" s="66">
        <f t="shared" si="1"/>
        <v>7</v>
      </c>
      <c r="H18" s="66"/>
      <c r="I18" s="45">
        <f>'Tbl 10'!E17/'Tbl11'!D18</f>
        <v>984.0618394397469</v>
      </c>
      <c r="J18" s="66">
        <f t="shared" si="2"/>
        <v>15</v>
      </c>
      <c r="K18" s="66"/>
      <c r="L18" s="45">
        <f>'Tbl 10'!F17/'Tbl11'!D18</f>
        <v>6015.0750263188575</v>
      </c>
      <c r="M18" s="66">
        <f t="shared" si="3"/>
        <v>12</v>
      </c>
      <c r="N18" s="66"/>
      <c r="O18" s="45">
        <f>'Tbl 10'!G17/'Tbl11'!D18</f>
        <v>401.76408069983091</v>
      </c>
      <c r="P18" s="66">
        <f t="shared" si="4"/>
        <v>12</v>
      </c>
      <c r="Q18" s="66"/>
      <c r="R18" s="45">
        <f>'Tbl 10'!H17/'Tbl11'!D18</f>
        <v>483.70427376641948</v>
      </c>
      <c r="S18" s="66">
        <f t="shared" si="5"/>
        <v>6</v>
      </c>
      <c r="T18" s="66"/>
      <c r="U18" s="45">
        <f>'Tbl 10'!I17/'Tbl11'!D18</f>
        <v>1337.4106791173424</v>
      </c>
      <c r="V18" s="66">
        <f t="shared" si="6"/>
        <v>23</v>
      </c>
      <c r="W18" s="66"/>
      <c r="X18" s="45">
        <f>'Tbl 10'!J17/'Tbl11'!D18</f>
        <v>186.77155550546615</v>
      </c>
      <c r="Y18" s="66">
        <f t="shared" si="7"/>
        <v>8</v>
      </c>
      <c r="Z18" s="67"/>
      <c r="AA18" s="45">
        <f>'Tbl 10'!K17/'Tbl11'!D18</f>
        <v>224.13979357566737</v>
      </c>
      <c r="AB18" s="66">
        <f t="shared" si="8"/>
        <v>5</v>
      </c>
      <c r="AC18" s="22"/>
      <c r="AD18" s="45">
        <f>'Tbl 10'!L17/'Tbl11'!D18</f>
        <v>828.10161634748169</v>
      </c>
      <c r="AE18" s="66">
        <f t="shared" si="9"/>
        <v>13</v>
      </c>
      <c r="AF18" s="67"/>
      <c r="AG18" s="45">
        <f>'Tbl 10'!M17/'Tbl11'!D18</f>
        <v>1043.8404923386818</v>
      </c>
      <c r="AH18" s="66">
        <f t="shared" si="10"/>
        <v>13</v>
      </c>
      <c r="AI18" s="67"/>
      <c r="AJ18" s="45">
        <f>'Tbl 10'!N17/'Tbl11'!D18</f>
        <v>186.30970435364509</v>
      </c>
      <c r="AK18" s="66">
        <f t="shared" si="11"/>
        <v>24</v>
      </c>
      <c r="AL18" s="22"/>
      <c r="AM18" s="45">
        <f>('Tbl 10'!O17)/'Tbl11'!D18</f>
        <v>3539.7739508066202</v>
      </c>
      <c r="AN18" s="66">
        <f t="shared" si="12"/>
        <v>12</v>
      </c>
    </row>
    <row r="19" spans="2:40" x14ac:dyDescent="0.2">
      <c r="B19" s="22" t="s">
        <v>33</v>
      </c>
      <c r="C19" s="45">
        <f t="shared" si="13"/>
        <v>15077.503244487749</v>
      </c>
      <c r="D19" s="66">
        <f t="shared" si="0"/>
        <v>20</v>
      </c>
      <c r="E19" s="66"/>
      <c r="F19" s="45">
        <f>'Tbl 10'!D18/'Tbl11'!D19</f>
        <v>229.2280764039711</v>
      </c>
      <c r="G19" s="66">
        <f t="shared" si="1"/>
        <v>23</v>
      </c>
      <c r="H19" s="66"/>
      <c r="I19" s="45">
        <f>'Tbl 10'!E18/'Tbl11'!D19</f>
        <v>1010.5520047537376</v>
      </c>
      <c r="J19" s="66">
        <f t="shared" si="2"/>
        <v>10</v>
      </c>
      <c r="K19" s="66"/>
      <c r="L19" s="45">
        <f>'Tbl 10'!F18/'Tbl11'!D19</f>
        <v>5696.5594961859788</v>
      </c>
      <c r="M19" s="66">
        <f t="shared" si="3"/>
        <v>20</v>
      </c>
      <c r="N19" s="66"/>
      <c r="O19" s="45">
        <f>'Tbl 10'!G18/'Tbl11'!D19</f>
        <v>355.56970638582135</v>
      </c>
      <c r="P19" s="66">
        <f t="shared" si="4"/>
        <v>16</v>
      </c>
      <c r="Q19" s="66"/>
      <c r="R19" s="45">
        <f>'Tbl 10'!H18/'Tbl11'!D19</f>
        <v>94.115664523849858</v>
      </c>
      <c r="S19" s="66">
        <f t="shared" si="5"/>
        <v>22</v>
      </c>
      <c r="T19" s="66"/>
      <c r="U19" s="45">
        <f>'Tbl 10'!I18/'Tbl11'!D19</f>
        <v>1681.6644473503884</v>
      </c>
      <c r="V19" s="66">
        <f t="shared" si="6"/>
        <v>13</v>
      </c>
      <c r="W19" s="66"/>
      <c r="X19" s="45">
        <f>'Tbl 10'!J18/'Tbl11'!D19</f>
        <v>74.650668512239747</v>
      </c>
      <c r="Y19" s="66">
        <f t="shared" si="7"/>
        <v>21</v>
      </c>
      <c r="Z19" s="67"/>
      <c r="AA19" s="45">
        <f>'Tbl 10'!K18/'Tbl11'!D19</f>
        <v>187.2417845935301</v>
      </c>
      <c r="AB19" s="66">
        <f t="shared" si="8"/>
        <v>9</v>
      </c>
      <c r="AC19" s="22"/>
      <c r="AD19" s="45">
        <f>'Tbl 10'!L18/'Tbl11'!D19</f>
        <v>1036.1913936468263</v>
      </c>
      <c r="AE19" s="66">
        <f t="shared" si="9"/>
        <v>10</v>
      </c>
      <c r="AF19" s="22"/>
      <c r="AG19" s="45">
        <f>'Tbl 10'!M18/'Tbl11'!D19</f>
        <v>999.73140005297023</v>
      </c>
      <c r="AH19" s="66">
        <f t="shared" si="10"/>
        <v>17</v>
      </c>
      <c r="AI19" s="67"/>
      <c r="AJ19" s="45">
        <f>'Tbl 10'!N18/'Tbl11'!D19</f>
        <v>270.51589993045388</v>
      </c>
      <c r="AK19" s="66">
        <f t="shared" si="11"/>
        <v>17</v>
      </c>
      <c r="AL19" s="22"/>
      <c r="AM19" s="45">
        <f>('Tbl 10'!O18)/'Tbl11'!D19</f>
        <v>3441.4827021479809</v>
      </c>
      <c r="AN19" s="66">
        <f t="shared" si="12"/>
        <v>15</v>
      </c>
    </row>
    <row r="20" spans="2:40" x14ac:dyDescent="0.2">
      <c r="B20" s="22" t="s">
        <v>34</v>
      </c>
      <c r="C20" s="45">
        <f t="shared" si="13"/>
        <v>15502.677429201773</v>
      </c>
      <c r="D20" s="66">
        <f t="shared" si="0"/>
        <v>14</v>
      </c>
      <c r="E20" s="66"/>
      <c r="F20" s="45">
        <f>'Tbl 10'!D19/'Tbl11'!D20</f>
        <v>402.52534363668485</v>
      </c>
      <c r="G20" s="66">
        <f t="shared" si="1"/>
        <v>14</v>
      </c>
      <c r="H20" s="66"/>
      <c r="I20" s="45">
        <f>'Tbl 10'!E19/'Tbl11'!D20</f>
        <v>1089.9246211035252</v>
      </c>
      <c r="J20" s="66">
        <f t="shared" si="2"/>
        <v>8</v>
      </c>
      <c r="K20" s="66"/>
      <c r="L20" s="45">
        <f>'Tbl 10'!F19/'Tbl11'!D20</f>
        <v>5935.6954908920934</v>
      </c>
      <c r="M20" s="66">
        <f t="shared" si="3"/>
        <v>15</v>
      </c>
      <c r="N20" s="66"/>
      <c r="O20" s="45">
        <f>'Tbl 10'!G19/'Tbl11'!D20</f>
        <v>436.53306555405845</v>
      </c>
      <c r="P20" s="66">
        <f t="shared" si="4"/>
        <v>11</v>
      </c>
      <c r="Q20" s="66"/>
      <c r="R20" s="45">
        <f>'Tbl 10'!H19/'Tbl11'!D20</f>
        <v>372.80260840957902</v>
      </c>
      <c r="S20" s="66">
        <f t="shared" si="5"/>
        <v>8</v>
      </c>
      <c r="T20" s="66"/>
      <c r="U20" s="45">
        <f>'Tbl 10'!I19/'Tbl11'!D20</f>
        <v>2044.9400521759062</v>
      </c>
      <c r="V20" s="66">
        <f t="shared" si="6"/>
        <v>7</v>
      </c>
      <c r="W20" s="66"/>
      <c r="X20" s="45">
        <f>'Tbl 10'!J19/'Tbl11'!D20</f>
        <v>155.51751639074379</v>
      </c>
      <c r="Y20" s="66">
        <f t="shared" si="7"/>
        <v>12</v>
      </c>
      <c r="Z20" s="67"/>
      <c r="AA20" s="45">
        <f>'Tbl 10'!K19/'Tbl11'!D20</f>
        <v>143.26813180508393</v>
      </c>
      <c r="AB20" s="66">
        <f t="shared" si="8"/>
        <v>16</v>
      </c>
      <c r="AC20" s="67"/>
      <c r="AD20" s="45">
        <f>'Tbl 10'!L19/'Tbl11'!D20</f>
        <v>839.65511089213669</v>
      </c>
      <c r="AE20" s="66">
        <f t="shared" si="9"/>
        <v>12</v>
      </c>
      <c r="AF20" s="67"/>
      <c r="AG20" s="45">
        <f>'Tbl 10'!M19/'Tbl11'!D20</f>
        <v>872.68845058642682</v>
      </c>
      <c r="AH20" s="66">
        <f t="shared" si="10"/>
        <v>22</v>
      </c>
      <c r="AI20" s="67"/>
      <c r="AJ20" s="45">
        <f>'Tbl 10'!N19/'Tbl11'!D20</f>
        <v>313.59629902949456</v>
      </c>
      <c r="AK20" s="66">
        <f t="shared" si="11"/>
        <v>14</v>
      </c>
      <c r="AL20" s="22"/>
      <c r="AM20" s="45">
        <f>('Tbl 10'!O19)/'Tbl11'!D20</f>
        <v>2895.5307387260423</v>
      </c>
      <c r="AN20" s="66">
        <f t="shared" si="12"/>
        <v>24</v>
      </c>
    </row>
    <row r="21" spans="2:40" x14ac:dyDescent="0.2">
      <c r="B21" s="22" t="s">
        <v>35</v>
      </c>
      <c r="C21" s="45">
        <f t="shared" si="13"/>
        <v>15480.305386769071</v>
      </c>
      <c r="D21" s="66">
        <f t="shared" si="0"/>
        <v>15</v>
      </c>
      <c r="E21" s="66"/>
      <c r="F21" s="45">
        <f>'Tbl 10'!D20/'Tbl11'!D21</f>
        <v>482.81670012855909</v>
      </c>
      <c r="G21" s="66">
        <f t="shared" si="1"/>
        <v>9</v>
      </c>
      <c r="H21" s="66"/>
      <c r="I21" s="45">
        <f>'Tbl 10'!E20/'Tbl11'!D21</f>
        <v>1000.6754335079429</v>
      </c>
      <c r="J21" s="66">
        <f t="shared" si="2"/>
        <v>13</v>
      </c>
      <c r="K21" s="66"/>
      <c r="L21" s="45">
        <f>'Tbl 10'!F20/'Tbl11'!D21</f>
        <v>5691.150101275196</v>
      </c>
      <c r="M21" s="66">
        <f t="shared" si="3"/>
        <v>21</v>
      </c>
      <c r="N21" s="66"/>
      <c r="O21" s="45">
        <f>'Tbl 10'!G20/'Tbl11'!D21</f>
        <v>333.93011939458887</v>
      </c>
      <c r="P21" s="66">
        <f t="shared" si="4"/>
        <v>17</v>
      </c>
      <c r="Q21" s="66"/>
      <c r="R21" s="45">
        <f>'Tbl 10'!H20/'Tbl11'!D21</f>
        <v>207.62094416542962</v>
      </c>
      <c r="S21" s="66">
        <f t="shared" si="5"/>
        <v>15</v>
      </c>
      <c r="T21" s="66"/>
      <c r="U21" s="45">
        <f>'Tbl 10'!I20/'Tbl11'!D21</f>
        <v>1551.5134155994381</v>
      </c>
      <c r="V21" s="66">
        <f t="shared" si="6"/>
        <v>17</v>
      </c>
      <c r="W21" s="66"/>
      <c r="X21" s="45">
        <f>'Tbl 10'!J20/'Tbl11'!D21</f>
        <v>160.39715175704887</v>
      </c>
      <c r="Y21" s="66">
        <f t="shared" si="7"/>
        <v>11</v>
      </c>
      <c r="Z21" s="67"/>
      <c r="AA21" s="45">
        <f>'Tbl 10'!K20/'Tbl11'!D21</f>
        <v>151.86112237054667</v>
      </c>
      <c r="AB21" s="66">
        <f t="shared" si="8"/>
        <v>15</v>
      </c>
      <c r="AC21" s="22"/>
      <c r="AD21" s="45">
        <f>'Tbl 10'!L20/'Tbl11'!D21</f>
        <v>1246.887347828075</v>
      </c>
      <c r="AE21" s="66">
        <f t="shared" si="9"/>
        <v>4</v>
      </c>
      <c r="AF21" s="22"/>
      <c r="AG21" s="45">
        <f>'Tbl 10'!M20/'Tbl11'!D21</f>
        <v>1209.0483045967728</v>
      </c>
      <c r="AH21" s="66">
        <f t="shared" si="10"/>
        <v>4</v>
      </c>
      <c r="AI21" s="67"/>
      <c r="AJ21" s="45">
        <f>'Tbl 10'!N20/'Tbl11'!D21</f>
        <v>302.304162070161</v>
      </c>
      <c r="AK21" s="66">
        <f t="shared" si="11"/>
        <v>15</v>
      </c>
      <c r="AL21" s="22"/>
      <c r="AM21" s="45">
        <f>('Tbl 10'!O20)/'Tbl11'!D21</f>
        <v>3142.1005840753137</v>
      </c>
      <c r="AN21" s="66">
        <f t="shared" si="12"/>
        <v>22</v>
      </c>
    </row>
    <row r="22" spans="2:40" x14ac:dyDescent="0.2">
      <c r="B22" s="22" t="s">
        <v>36</v>
      </c>
      <c r="C22" s="45">
        <f t="shared" si="13"/>
        <v>19152.269614067136</v>
      </c>
      <c r="D22" s="66">
        <f t="shared" si="0"/>
        <v>2</v>
      </c>
      <c r="E22" s="66"/>
      <c r="F22" s="45">
        <f>'Tbl 10'!D21/'Tbl11'!D22</f>
        <v>426.09286595113042</v>
      </c>
      <c r="G22" s="66">
        <f t="shared" si="1"/>
        <v>11</v>
      </c>
      <c r="H22" s="66"/>
      <c r="I22" s="45">
        <f>'Tbl 10'!E21/'Tbl11'!D22</f>
        <v>1467.7139849280657</v>
      </c>
      <c r="J22" s="66">
        <f t="shared" si="2"/>
        <v>2</v>
      </c>
      <c r="K22" s="66"/>
      <c r="L22" s="45">
        <f>'Tbl 10'!F21/'Tbl11'!D22</f>
        <v>6674.5677255081055</v>
      </c>
      <c r="M22" s="66">
        <f t="shared" si="3"/>
        <v>5</v>
      </c>
      <c r="N22" s="66"/>
      <c r="O22" s="45">
        <f>'Tbl 10'!G21/'Tbl11'!D22</f>
        <v>1053.6327883078334</v>
      </c>
      <c r="P22" s="66">
        <f t="shared" si="4"/>
        <v>1</v>
      </c>
      <c r="Q22" s="66"/>
      <c r="R22" s="45">
        <f>'Tbl 10'!H21/'Tbl11'!D22</f>
        <v>599.56068737154601</v>
      </c>
      <c r="S22" s="66">
        <f t="shared" si="5"/>
        <v>5</v>
      </c>
      <c r="T22" s="66"/>
      <c r="U22" s="45">
        <f>'Tbl 10'!I21/'Tbl11'!D22</f>
        <v>1747.1381023064628</v>
      </c>
      <c r="V22" s="66">
        <f t="shared" si="6"/>
        <v>12</v>
      </c>
      <c r="W22" s="66"/>
      <c r="X22" s="45">
        <f>'Tbl 10'!J21/'Tbl11'!D22</f>
        <v>656.57173783968938</v>
      </c>
      <c r="Y22" s="66">
        <f t="shared" si="7"/>
        <v>1</v>
      </c>
      <c r="Z22" s="22"/>
      <c r="AA22" s="45">
        <f>'Tbl 10'!K21/'Tbl11'!D22</f>
        <v>179.32681434117379</v>
      </c>
      <c r="AB22" s="66">
        <f t="shared" si="8"/>
        <v>13</v>
      </c>
      <c r="AC22" s="67"/>
      <c r="AD22" s="45">
        <f>'Tbl 10'!L21/'Tbl11'!D22</f>
        <v>1046.5420895181549</v>
      </c>
      <c r="AE22" s="66">
        <f t="shared" si="9"/>
        <v>9</v>
      </c>
      <c r="AF22" s="67"/>
      <c r="AG22" s="45">
        <f>'Tbl 10'!M21/'Tbl11'!D22</f>
        <v>1069.0380269467914</v>
      </c>
      <c r="AH22" s="66">
        <f t="shared" si="10"/>
        <v>11</v>
      </c>
      <c r="AI22" s="67"/>
      <c r="AJ22" s="45">
        <f>'Tbl 10'!N21/'Tbl11'!D22</f>
        <v>465.44874857273356</v>
      </c>
      <c r="AK22" s="66">
        <f t="shared" si="11"/>
        <v>4</v>
      </c>
      <c r="AL22" s="22"/>
      <c r="AM22" s="45">
        <f>('Tbl 10'!O21)/'Tbl11'!D22</f>
        <v>3766.6360424754503</v>
      </c>
      <c r="AN22" s="66">
        <f t="shared" si="12"/>
        <v>6</v>
      </c>
    </row>
    <row r="23" spans="2:40" x14ac:dyDescent="0.2">
      <c r="B23" s="22"/>
      <c r="C23" s="22"/>
      <c r="D23" s="66"/>
      <c r="E23" s="66"/>
      <c r="F23" s="22"/>
      <c r="G23" s="66"/>
      <c r="H23" s="66"/>
      <c r="I23" s="22"/>
      <c r="J23" s="66"/>
      <c r="K23" s="66"/>
      <c r="L23" s="22"/>
      <c r="M23" s="66"/>
      <c r="N23" s="66"/>
      <c r="O23" s="22"/>
      <c r="P23" s="66"/>
      <c r="Q23" s="66"/>
      <c r="R23" s="22"/>
      <c r="S23" s="66"/>
      <c r="T23" s="66"/>
      <c r="U23" s="22"/>
      <c r="V23" s="66"/>
      <c r="W23" s="66"/>
      <c r="X23" s="22"/>
      <c r="Y23" s="66"/>
      <c r="Z23" s="22"/>
      <c r="AA23" s="22"/>
      <c r="AB23" s="66"/>
      <c r="AC23" s="67"/>
      <c r="AD23" s="22"/>
      <c r="AE23" s="66"/>
      <c r="AF23" s="67"/>
      <c r="AG23" s="22"/>
      <c r="AH23" s="66"/>
      <c r="AI23" s="67"/>
      <c r="AJ23" s="22"/>
      <c r="AK23" s="66"/>
      <c r="AL23" s="22"/>
      <c r="AM23" s="22"/>
      <c r="AN23" s="66"/>
    </row>
    <row r="24" spans="2:40" x14ac:dyDescent="0.2">
      <c r="B24" s="22" t="s">
        <v>37</v>
      </c>
      <c r="C24" s="45">
        <f t="shared" ref="C24:C28" si="14">+F24+I24+L24+O24+R24+U24+X24+AA24+AD24+AG24+AJ24+AM24</f>
        <v>14465.305261549594</v>
      </c>
      <c r="D24" s="66">
        <f t="shared" si="0"/>
        <v>24</v>
      </c>
      <c r="E24" s="66"/>
      <c r="F24" s="45">
        <f>'Tbl 10'!D23/'Tbl11'!D24</f>
        <v>273.386982486985</v>
      </c>
      <c r="G24" s="66">
        <f t="shared" si="1"/>
        <v>22</v>
      </c>
      <c r="H24" s="66"/>
      <c r="I24" s="45">
        <f>'Tbl 10'!E23/'Tbl11'!D24</f>
        <v>944.98691419369743</v>
      </c>
      <c r="J24" s="66">
        <f t="shared" si="2"/>
        <v>18</v>
      </c>
      <c r="K24" s="66"/>
      <c r="L24" s="45">
        <f>'Tbl 10'!F23/'Tbl11'!D24</f>
        <v>5956.7869640375757</v>
      </c>
      <c r="M24" s="66">
        <f t="shared" si="3"/>
        <v>13</v>
      </c>
      <c r="N24" s="66"/>
      <c r="O24" s="45">
        <f>'Tbl 10'!G23/'Tbl11'!D24</f>
        <v>581.84473918994445</v>
      </c>
      <c r="P24" s="66">
        <f t="shared" si="4"/>
        <v>5</v>
      </c>
      <c r="Q24" s="66"/>
      <c r="R24" s="45">
        <f>'Tbl 10'!H23/'Tbl11'!D24</f>
        <v>70.607951292041776</v>
      </c>
      <c r="S24" s="66">
        <f t="shared" si="5"/>
        <v>24</v>
      </c>
      <c r="T24" s="66"/>
      <c r="U24" s="45">
        <f>'Tbl 10'!I23/'Tbl11'!D24</f>
        <v>1509.7892352207386</v>
      </c>
      <c r="V24" s="66">
        <f t="shared" si="6"/>
        <v>19</v>
      </c>
      <c r="W24" s="66"/>
      <c r="X24" s="45">
        <f>'Tbl 10'!J23/'Tbl11'!D24</f>
        <v>74.472330577603387</v>
      </c>
      <c r="Y24" s="66">
        <f t="shared" si="7"/>
        <v>22</v>
      </c>
      <c r="Z24" s="22"/>
      <c r="AA24" s="45">
        <f>'Tbl 10'!K23/'Tbl11'!D24</f>
        <v>21.062343342060675</v>
      </c>
      <c r="AB24" s="66">
        <f t="shared" si="8"/>
        <v>20</v>
      </c>
      <c r="AC24" s="22"/>
      <c r="AD24" s="45">
        <f>'Tbl 10'!L23/'Tbl11'!D24</f>
        <v>490.0936478495255</v>
      </c>
      <c r="AE24" s="66">
        <f t="shared" si="9"/>
        <v>24</v>
      </c>
      <c r="AF24" s="67"/>
      <c r="AG24" s="45">
        <f>'Tbl 10'!M23/'Tbl11'!D24</f>
        <v>901.61673720898796</v>
      </c>
      <c r="AH24" s="66">
        <f t="shared" si="10"/>
        <v>21</v>
      </c>
      <c r="AI24" s="67"/>
      <c r="AJ24" s="45">
        <f>'Tbl 10'!N23/'Tbl11'!D24</f>
        <v>335.18253773035855</v>
      </c>
      <c r="AK24" s="66">
        <f t="shared" si="11"/>
        <v>11</v>
      </c>
      <c r="AL24" s="22"/>
      <c r="AM24" s="45">
        <f>('Tbl 10'!O23)/'Tbl11'!D24</f>
        <v>3305.4748784200747</v>
      </c>
      <c r="AN24" s="66">
        <f t="shared" si="12"/>
        <v>18</v>
      </c>
    </row>
    <row r="25" spans="2:40" x14ac:dyDescent="0.2">
      <c r="B25" s="22" t="s">
        <v>38</v>
      </c>
      <c r="C25" s="45">
        <f t="shared" si="14"/>
        <v>17303.206337841417</v>
      </c>
      <c r="D25" s="66">
        <f t="shared" si="0"/>
        <v>9</v>
      </c>
      <c r="E25" s="66"/>
      <c r="F25" s="45">
        <f>'Tbl 10'!D24/'Tbl11'!D25</f>
        <v>557.62502430831785</v>
      </c>
      <c r="G25" s="66">
        <f t="shared" si="1"/>
        <v>6</v>
      </c>
      <c r="H25" s="66"/>
      <c r="I25" s="45">
        <f>'Tbl 10'!E24/'Tbl11'!D25</f>
        <v>917.03922036595043</v>
      </c>
      <c r="J25" s="66">
        <f t="shared" si="2"/>
        <v>21</v>
      </c>
      <c r="K25" s="66"/>
      <c r="L25" s="45">
        <f>'Tbl 10'!F24/'Tbl11'!D25</f>
        <v>6486.9360823830993</v>
      </c>
      <c r="M25" s="66">
        <f t="shared" si="3"/>
        <v>7</v>
      </c>
      <c r="N25" s="66"/>
      <c r="O25" s="45">
        <f>'Tbl 10'!G24/'Tbl11'!D25</f>
        <v>223.77711482365427</v>
      </c>
      <c r="P25" s="66">
        <f t="shared" si="4"/>
        <v>22</v>
      </c>
      <c r="Q25" s="66"/>
      <c r="R25" s="45">
        <f>'Tbl 10'!H24/'Tbl11'!D25</f>
        <v>197.62683932938506</v>
      </c>
      <c r="S25" s="66">
        <f t="shared" si="5"/>
        <v>18</v>
      </c>
      <c r="T25" s="66"/>
      <c r="U25" s="45">
        <f>'Tbl 10'!I24/'Tbl11'!D25</f>
        <v>1412.2910574854889</v>
      </c>
      <c r="V25" s="66">
        <f t="shared" si="6"/>
        <v>21</v>
      </c>
      <c r="W25" s="66"/>
      <c r="X25" s="45">
        <f>'Tbl 10'!J24/'Tbl11'!D25</f>
        <v>231.68806093285011</v>
      </c>
      <c r="Y25" s="66">
        <f t="shared" si="7"/>
        <v>7</v>
      </c>
      <c r="Z25" s="67"/>
      <c r="AA25" s="45">
        <f>'Tbl 10'!K24/'Tbl11'!D25</f>
        <v>241.07504346032587</v>
      </c>
      <c r="AB25" s="66">
        <f t="shared" si="8"/>
        <v>3</v>
      </c>
      <c r="AC25" s="22"/>
      <c r="AD25" s="45">
        <f>'Tbl 10'!L24/'Tbl11'!D25</f>
        <v>1368.3129968472847</v>
      </c>
      <c r="AE25" s="66">
        <f t="shared" si="9"/>
        <v>1</v>
      </c>
      <c r="AF25" s="67"/>
      <c r="AG25" s="45">
        <f>'Tbl 10'!M24/'Tbl11'!D25</f>
        <v>1588.6411355667522</v>
      </c>
      <c r="AH25" s="66">
        <f t="shared" si="10"/>
        <v>1</v>
      </c>
      <c r="AI25" s="67"/>
      <c r="AJ25" s="45">
        <f>'Tbl 10'!N24/'Tbl11'!D25</f>
        <v>267.15041692448216</v>
      </c>
      <c r="AK25" s="66">
        <f t="shared" si="11"/>
        <v>19</v>
      </c>
      <c r="AL25" s="22"/>
      <c r="AM25" s="45">
        <f>('Tbl 10'!O24)/'Tbl11'!D25</f>
        <v>3811.0433454138283</v>
      </c>
      <c r="AN25" s="66">
        <f t="shared" si="12"/>
        <v>5</v>
      </c>
    </row>
    <row r="26" spans="2:40" x14ac:dyDescent="0.2">
      <c r="B26" s="22" t="s">
        <v>39</v>
      </c>
      <c r="C26" s="45">
        <f t="shared" si="14"/>
        <v>14775.297542356242</v>
      </c>
      <c r="D26" s="66">
        <f t="shared" si="0"/>
        <v>23</v>
      </c>
      <c r="E26" s="66"/>
      <c r="F26" s="45">
        <f>'Tbl 10'!D25/'Tbl11'!D26</f>
        <v>338.46019931174754</v>
      </c>
      <c r="G26" s="66">
        <f t="shared" si="1"/>
        <v>18</v>
      </c>
      <c r="H26" s="66"/>
      <c r="I26" s="45">
        <f>'Tbl 10'!E25/'Tbl11'!D26</f>
        <v>801.87250292695319</v>
      </c>
      <c r="J26" s="66">
        <f t="shared" si="2"/>
        <v>24</v>
      </c>
      <c r="K26" s="66"/>
      <c r="L26" s="45">
        <f>'Tbl 10'!F25/'Tbl11'!D26</f>
        <v>5429.1508267174395</v>
      </c>
      <c r="M26" s="66">
        <f t="shared" si="3"/>
        <v>23</v>
      </c>
      <c r="N26" s="66"/>
      <c r="O26" s="45">
        <f>'Tbl 10'!G25/'Tbl11'!D26</f>
        <v>330.96858867115964</v>
      </c>
      <c r="P26" s="66">
        <f t="shared" si="4"/>
        <v>18</v>
      </c>
      <c r="Q26" s="66"/>
      <c r="R26" s="45">
        <f>'Tbl 10'!H25/'Tbl11'!D26</f>
        <v>82.410477539682191</v>
      </c>
      <c r="S26" s="66">
        <f t="shared" si="5"/>
        <v>23</v>
      </c>
      <c r="T26" s="66"/>
      <c r="U26" s="45">
        <f>'Tbl 10'!I25/'Tbl11'!D26</f>
        <v>1638.1917485896249</v>
      </c>
      <c r="V26" s="66">
        <f t="shared" si="6"/>
        <v>15</v>
      </c>
      <c r="W26" s="66"/>
      <c r="X26" s="45">
        <f>'Tbl 10'!J25/'Tbl11'!D26</f>
        <v>73.539834260066698</v>
      </c>
      <c r="Y26" s="66">
        <f t="shared" si="7"/>
        <v>23</v>
      </c>
      <c r="Z26" s="67"/>
      <c r="AA26" s="45">
        <f>'Tbl 10'!K25/'Tbl11'!D26</f>
        <v>131.40757142516955</v>
      </c>
      <c r="AB26" s="66">
        <f t="shared" si="8"/>
        <v>17</v>
      </c>
      <c r="AC26" s="22"/>
      <c r="AD26" s="45">
        <f>'Tbl 10'!L25/'Tbl11'!D26</f>
        <v>992.13046116847545</v>
      </c>
      <c r="AE26" s="66">
        <f t="shared" si="9"/>
        <v>11</v>
      </c>
      <c r="AF26" s="22"/>
      <c r="AG26" s="45">
        <f>'Tbl 10'!M25/'Tbl11'!D26</f>
        <v>839.41006663508506</v>
      </c>
      <c r="AH26" s="66">
        <f t="shared" si="10"/>
        <v>23</v>
      </c>
      <c r="AI26" s="67"/>
      <c r="AJ26" s="45">
        <f>'Tbl 10'!N25/'Tbl11'!D26</f>
        <v>377.25658011692764</v>
      </c>
      <c r="AK26" s="66">
        <f t="shared" si="11"/>
        <v>9</v>
      </c>
      <c r="AL26" s="22"/>
      <c r="AM26" s="45">
        <f>('Tbl 10'!O25)/'Tbl11'!D26</f>
        <v>3740.498684993911</v>
      </c>
      <c r="AN26" s="66">
        <f t="shared" si="12"/>
        <v>7</v>
      </c>
    </row>
    <row r="27" spans="2:40" x14ac:dyDescent="0.2">
      <c r="B27" s="22" t="s">
        <v>40</v>
      </c>
      <c r="C27" s="45">
        <f t="shared" si="14"/>
        <v>17379.744931432349</v>
      </c>
      <c r="D27" s="66">
        <f t="shared" si="0"/>
        <v>7</v>
      </c>
      <c r="E27" s="66"/>
      <c r="F27" s="45">
        <f>'Tbl 10'!D26/'Tbl11'!D27</f>
        <v>395.510488305781</v>
      </c>
      <c r="G27" s="66">
        <f t="shared" si="1"/>
        <v>15</v>
      </c>
      <c r="H27" s="66"/>
      <c r="I27" s="45">
        <f>'Tbl 10'!E26/'Tbl11'!D27</f>
        <v>1186.9348106526309</v>
      </c>
      <c r="J27" s="66">
        <f t="shared" si="2"/>
        <v>5</v>
      </c>
      <c r="K27" s="66"/>
      <c r="L27" s="45">
        <f>'Tbl 10'!F26/'Tbl11'!D27</f>
        <v>6716.9489026617666</v>
      </c>
      <c r="M27" s="66">
        <f t="shared" si="3"/>
        <v>4</v>
      </c>
      <c r="N27" s="66"/>
      <c r="O27" s="45">
        <f>'Tbl 10'!G26/'Tbl11'!D27</f>
        <v>217.74410366755083</v>
      </c>
      <c r="P27" s="66">
        <f t="shared" si="4"/>
        <v>23</v>
      </c>
      <c r="Q27" s="66"/>
      <c r="R27" s="45">
        <f>'Tbl 10'!H26/'Tbl11'!D27</f>
        <v>221.02431278677506</v>
      </c>
      <c r="S27" s="66">
        <f t="shared" si="5"/>
        <v>14</v>
      </c>
      <c r="T27" s="66"/>
      <c r="U27" s="45">
        <f>'Tbl 10'!I26/'Tbl11'!D27</f>
        <v>2369.4187701166443</v>
      </c>
      <c r="V27" s="66">
        <f t="shared" si="6"/>
        <v>1</v>
      </c>
      <c r="W27" s="66"/>
      <c r="X27" s="45">
        <f>'Tbl 10'!J26/'Tbl11'!D27</f>
        <v>129.34448486257992</v>
      </c>
      <c r="Y27" s="66">
        <f t="shared" si="7"/>
        <v>17</v>
      </c>
      <c r="Z27" s="22"/>
      <c r="AA27" s="45">
        <f>'Tbl 10'!K26/'Tbl11'!D27</f>
        <v>183.45671843808032</v>
      </c>
      <c r="AB27" s="66">
        <f t="shared" si="8"/>
        <v>11</v>
      </c>
      <c r="AC27" s="22"/>
      <c r="AD27" s="45">
        <f>'Tbl 10'!L26/'Tbl11'!D27</f>
        <v>818.04997485887338</v>
      </c>
      <c r="AE27" s="66">
        <f t="shared" si="9"/>
        <v>14</v>
      </c>
      <c r="AF27" s="67"/>
      <c r="AG27" s="45">
        <f>'Tbl 10'!M26/'Tbl11'!D27</f>
        <v>770.94494018499654</v>
      </c>
      <c r="AH27" s="66">
        <f t="shared" si="10"/>
        <v>24</v>
      </c>
      <c r="AI27" s="67"/>
      <c r="AJ27" s="45">
        <f>'Tbl 10'!N26/'Tbl11'!D27</f>
        <v>523.81535254972539</v>
      </c>
      <c r="AK27" s="66">
        <f t="shared" si="11"/>
        <v>2</v>
      </c>
      <c r="AL27" s="22"/>
      <c r="AM27" s="45">
        <f>('Tbl 10'!O26)/'Tbl11'!D27</f>
        <v>3846.5520723469444</v>
      </c>
      <c r="AN27" s="66">
        <f t="shared" si="12"/>
        <v>4</v>
      </c>
    </row>
    <row r="28" spans="2:40" x14ac:dyDescent="0.2">
      <c r="B28" s="22" t="s">
        <v>41</v>
      </c>
      <c r="C28" s="45">
        <f t="shared" si="14"/>
        <v>18472.651021225473</v>
      </c>
      <c r="D28" s="66">
        <f t="shared" si="0"/>
        <v>4</v>
      </c>
      <c r="E28" s="66"/>
      <c r="F28" s="45">
        <f>'Tbl 10'!D27/'Tbl11'!D28</f>
        <v>617.97979861548174</v>
      </c>
      <c r="G28" s="66">
        <f t="shared" si="1"/>
        <v>5</v>
      </c>
      <c r="H28" s="66"/>
      <c r="I28" s="45">
        <f>'Tbl 10'!E27/'Tbl11'!D28</f>
        <v>1147.2147548486753</v>
      </c>
      <c r="J28" s="66">
        <f t="shared" si="2"/>
        <v>6</v>
      </c>
      <c r="K28" s="66"/>
      <c r="L28" s="45">
        <f>'Tbl 10'!F27/'Tbl11'!D28</f>
        <v>6505.7642485268043</v>
      </c>
      <c r="M28" s="66">
        <f t="shared" si="3"/>
        <v>6</v>
      </c>
      <c r="N28" s="66"/>
      <c r="O28" s="45">
        <f>'Tbl 10'!G27/'Tbl11'!D28</f>
        <v>365.58590880485156</v>
      </c>
      <c r="P28" s="66">
        <f t="shared" si="4"/>
        <v>14</v>
      </c>
      <c r="Q28" s="66"/>
      <c r="R28" s="45">
        <f>'Tbl 10'!H27/'Tbl11'!D28</f>
        <v>875.77131414840653</v>
      </c>
      <c r="S28" s="66">
        <f t="shared" si="5"/>
        <v>3</v>
      </c>
      <c r="T28" s="66"/>
      <c r="U28" s="45">
        <f>'Tbl 10'!I27/'Tbl11'!D28</f>
        <v>2236.6994336060411</v>
      </c>
      <c r="V28" s="66">
        <f t="shared" si="6"/>
        <v>3</v>
      </c>
      <c r="W28" s="66"/>
      <c r="X28" s="45">
        <f>'Tbl 10'!J27/'Tbl11'!D28</f>
        <v>268.037759597231</v>
      </c>
      <c r="Y28" s="66">
        <f t="shared" si="7"/>
        <v>4</v>
      </c>
      <c r="Z28" s="67"/>
      <c r="AA28" s="45">
        <f>'Tbl 10'!K27/'Tbl11'!D28</f>
        <v>332.10312374849821</v>
      </c>
      <c r="AB28" s="66">
        <f t="shared" si="8"/>
        <v>1</v>
      </c>
      <c r="AC28" s="22"/>
      <c r="AD28" s="45">
        <f>'Tbl 10'!L27/'Tbl11'!D28</f>
        <v>1117.0742548200699</v>
      </c>
      <c r="AE28" s="66">
        <f t="shared" si="9"/>
        <v>8</v>
      </c>
      <c r="AF28" s="22"/>
      <c r="AG28" s="45">
        <f>'Tbl 10'!M27/'Tbl11'!D28</f>
        <v>1147.6180960009153</v>
      </c>
      <c r="AH28" s="66">
        <f t="shared" si="10"/>
        <v>7</v>
      </c>
      <c r="AI28" s="67"/>
      <c r="AJ28" s="45">
        <f>'Tbl 10'!N27/'Tbl11'!D28</f>
        <v>378.19907889467368</v>
      </c>
      <c r="AK28" s="66">
        <f t="shared" si="11"/>
        <v>8</v>
      </c>
      <c r="AL28" s="22"/>
      <c r="AM28" s="45">
        <f>('Tbl 10'!O27)/'Tbl11'!D28</f>
        <v>3480.603249613825</v>
      </c>
      <c r="AN28" s="66">
        <f t="shared" si="12"/>
        <v>14</v>
      </c>
    </row>
    <row r="29" spans="2:40" x14ac:dyDescent="0.2">
      <c r="B29" s="22"/>
      <c r="C29" s="22"/>
      <c r="D29" s="66"/>
      <c r="E29" s="66"/>
      <c r="F29" s="22"/>
      <c r="G29" s="66"/>
      <c r="H29" s="66"/>
      <c r="I29" s="22"/>
      <c r="J29" s="66"/>
      <c r="K29" s="66"/>
      <c r="L29" s="22"/>
      <c r="M29" s="66"/>
      <c r="N29" s="66"/>
      <c r="O29" s="22"/>
      <c r="P29" s="66"/>
      <c r="Q29" s="66"/>
      <c r="R29" s="22"/>
      <c r="S29" s="66"/>
      <c r="T29" s="66"/>
      <c r="U29" s="22"/>
      <c r="V29" s="66"/>
      <c r="W29" s="66"/>
      <c r="X29" s="22"/>
      <c r="Y29" s="66"/>
      <c r="Z29" s="67"/>
      <c r="AA29" s="22"/>
      <c r="AB29" s="66"/>
      <c r="AC29" s="22"/>
      <c r="AD29" s="22"/>
      <c r="AE29" s="66"/>
      <c r="AF29" s="22"/>
      <c r="AG29" s="22"/>
      <c r="AH29" s="66"/>
      <c r="AI29" s="67"/>
      <c r="AJ29" s="22"/>
      <c r="AK29" s="66"/>
      <c r="AL29" s="22"/>
      <c r="AM29" s="22"/>
      <c r="AN29" s="66"/>
    </row>
    <row r="30" spans="2:40" x14ac:dyDescent="0.2">
      <c r="B30" s="29" t="s">
        <v>112</v>
      </c>
      <c r="C30" s="45">
        <f t="shared" ref="C30:C34" si="15">+F30+I30+L30+O30+R30+U30+X30+AA30+AD30+AG30+AJ30+AM30</f>
        <v>17535.715307357583</v>
      </c>
      <c r="D30" s="66">
        <f t="shared" si="0"/>
        <v>6</v>
      </c>
      <c r="E30" s="66"/>
      <c r="F30" s="45">
        <f>'Tbl 10'!D29/'Tbl11'!D30</f>
        <v>404.92239890256445</v>
      </c>
      <c r="G30" s="66">
        <f t="shared" si="1"/>
        <v>13</v>
      </c>
      <c r="H30" s="66"/>
      <c r="I30" s="45">
        <f>'Tbl 10'!E29/'Tbl11'!D30</f>
        <v>1008.1089585556219</v>
      </c>
      <c r="J30" s="66">
        <f t="shared" si="2"/>
        <v>11</v>
      </c>
      <c r="K30" s="66"/>
      <c r="L30" s="45">
        <f>'Tbl 10'!F29/'Tbl11'!D30</f>
        <v>7383.2998770643553</v>
      </c>
      <c r="M30" s="66">
        <f t="shared" si="3"/>
        <v>3</v>
      </c>
      <c r="N30" s="66"/>
      <c r="O30" s="45">
        <f>'Tbl 10'!G29/'Tbl11'!D30</f>
        <v>355.66538496469752</v>
      </c>
      <c r="P30" s="66">
        <f t="shared" si="4"/>
        <v>15</v>
      </c>
      <c r="Q30" s="66"/>
      <c r="R30" s="45">
        <f>'Tbl 10'!H29/'Tbl11'!D30</f>
        <v>197.97581292286048</v>
      </c>
      <c r="S30" s="66">
        <f t="shared" si="5"/>
        <v>17</v>
      </c>
      <c r="T30" s="66"/>
      <c r="U30" s="45">
        <f>'Tbl 10'!I29/'Tbl11'!D30</f>
        <v>2095.4526759193559</v>
      </c>
      <c r="V30" s="66">
        <f t="shared" si="6"/>
        <v>4</v>
      </c>
      <c r="W30" s="66"/>
      <c r="X30" s="45">
        <f>'Tbl 10'!J29/'Tbl11'!D30</f>
        <v>108.85906222160348</v>
      </c>
      <c r="Y30" s="66">
        <f t="shared" si="7"/>
        <v>18</v>
      </c>
      <c r="Z30" s="67"/>
      <c r="AA30" s="45">
        <f>'Tbl 10'!K29/'Tbl11'!D30</f>
        <v>8.3805087320875611</v>
      </c>
      <c r="AB30" s="66">
        <f t="shared" si="8"/>
        <v>23</v>
      </c>
      <c r="AC30" s="22"/>
      <c r="AD30" s="45">
        <f>'Tbl 10'!L29/'Tbl11'!D30</f>
        <v>728.71442935327798</v>
      </c>
      <c r="AE30" s="66">
        <f t="shared" si="9"/>
        <v>18</v>
      </c>
      <c r="AF30" s="22"/>
      <c r="AG30" s="45">
        <f>'Tbl 10'!M29/'Tbl11'!D30</f>
        <v>1021.6240729311698</v>
      </c>
      <c r="AH30" s="66">
        <f t="shared" si="10"/>
        <v>16</v>
      </c>
      <c r="AI30" s="67"/>
      <c r="AJ30" s="45">
        <f>'Tbl 10'!N29/'Tbl11'!D30</f>
        <v>271.83871954803527</v>
      </c>
      <c r="AK30" s="66">
        <f t="shared" si="11"/>
        <v>16</v>
      </c>
      <c r="AL30" s="22"/>
      <c r="AM30" s="45">
        <f>('Tbl 10'!O29)/'Tbl11'!D30</f>
        <v>3950.8734062419521</v>
      </c>
      <c r="AN30" s="66">
        <f t="shared" si="12"/>
        <v>3</v>
      </c>
    </row>
    <row r="31" spans="2:40" x14ac:dyDescent="0.2">
      <c r="B31" s="22" t="s">
        <v>42</v>
      </c>
      <c r="C31" s="45">
        <f t="shared" si="15"/>
        <v>17375.861347397939</v>
      </c>
      <c r="D31" s="66">
        <f t="shared" si="0"/>
        <v>8</v>
      </c>
      <c r="E31" s="66"/>
      <c r="F31" s="45">
        <f>'Tbl 10'!D30/'Tbl11'!D31</f>
        <v>632.7706344507011</v>
      </c>
      <c r="G31" s="66">
        <f t="shared" si="1"/>
        <v>4</v>
      </c>
      <c r="H31" s="66"/>
      <c r="I31" s="45">
        <f>'Tbl 10'!E30/'Tbl11'!D31</f>
        <v>1121.7702591323462</v>
      </c>
      <c r="J31" s="66">
        <f t="shared" si="2"/>
        <v>7</v>
      </c>
      <c r="K31" s="66"/>
      <c r="L31" s="45">
        <f>'Tbl 10'!F30/'Tbl11'!D31</f>
        <v>6039.6237750315277</v>
      </c>
      <c r="M31" s="66">
        <f t="shared" si="3"/>
        <v>10</v>
      </c>
      <c r="N31" s="66"/>
      <c r="O31" s="45">
        <f>'Tbl 10'!G30/'Tbl11'!D31</f>
        <v>251.54853674060661</v>
      </c>
      <c r="P31" s="66">
        <f t="shared" si="4"/>
        <v>20</v>
      </c>
      <c r="Q31" s="66"/>
      <c r="R31" s="45">
        <f>'Tbl 10'!H30/'Tbl11'!D31</f>
        <v>1039.1949196086659</v>
      </c>
      <c r="S31" s="66">
        <f t="shared" si="5"/>
        <v>2</v>
      </c>
      <c r="T31" s="66"/>
      <c r="U31" s="45">
        <f>'Tbl 10'!I30/'Tbl11'!D31</f>
        <v>1877.1934107479472</v>
      </c>
      <c r="V31" s="66">
        <f t="shared" si="6"/>
        <v>9</v>
      </c>
      <c r="W31" s="66"/>
      <c r="X31" s="45">
        <f>'Tbl 10'!J30/'Tbl11'!D31</f>
        <v>242.42031953054865</v>
      </c>
      <c r="Y31" s="66">
        <f t="shared" si="7"/>
        <v>5</v>
      </c>
      <c r="Z31" s="67"/>
      <c r="AA31" s="45">
        <f>'Tbl 10'!K30/'Tbl11'!D31</f>
        <v>276.11719771662501</v>
      </c>
      <c r="AB31" s="66">
        <f t="shared" si="8"/>
        <v>2</v>
      </c>
      <c r="AC31" s="67"/>
      <c r="AD31" s="45">
        <f>'Tbl 10'!L30/'Tbl11'!D31</f>
        <v>788.50578704102816</v>
      </c>
      <c r="AE31" s="66">
        <f t="shared" si="9"/>
        <v>16</v>
      </c>
      <c r="AF31" s="67"/>
      <c r="AG31" s="45">
        <f>'Tbl 10'!M30/'Tbl11'!D31</f>
        <v>1153.5696048336897</v>
      </c>
      <c r="AH31" s="66">
        <f t="shared" si="10"/>
        <v>6</v>
      </c>
      <c r="AI31" s="67"/>
      <c r="AJ31" s="45">
        <f>'Tbl 10'!N30/'Tbl11'!D31</f>
        <v>397.68778139340935</v>
      </c>
      <c r="AK31" s="66">
        <f t="shared" si="11"/>
        <v>7</v>
      </c>
      <c r="AL31" s="22"/>
      <c r="AM31" s="45">
        <f>('Tbl 10'!O30)/'Tbl11'!D31</f>
        <v>3555.4591211708421</v>
      </c>
      <c r="AN31" s="66">
        <f t="shared" si="12"/>
        <v>10</v>
      </c>
    </row>
    <row r="32" spans="2:40" x14ac:dyDescent="0.2">
      <c r="B32" s="22" t="s">
        <v>43</v>
      </c>
      <c r="C32" s="45">
        <f t="shared" si="15"/>
        <v>14925.245412093289</v>
      </c>
      <c r="D32" s="66">
        <f t="shared" si="0"/>
        <v>22</v>
      </c>
      <c r="E32" s="66"/>
      <c r="F32" s="45">
        <f>'Tbl 10'!D31/'Tbl11'!D32</f>
        <v>342.61135230588008</v>
      </c>
      <c r="G32" s="66">
        <f t="shared" si="1"/>
        <v>17</v>
      </c>
      <c r="H32" s="66"/>
      <c r="I32" s="45">
        <f>'Tbl 10'!E31/'Tbl11'!D32</f>
        <v>828.46024484515237</v>
      </c>
      <c r="J32" s="66">
        <f t="shared" si="2"/>
        <v>22</v>
      </c>
      <c r="K32" s="66"/>
      <c r="L32" s="45">
        <f>'Tbl 10'!F31/'Tbl11'!D32</f>
        <v>5863.4995566532116</v>
      </c>
      <c r="M32" s="66">
        <f t="shared" si="3"/>
        <v>18</v>
      </c>
      <c r="N32" s="66"/>
      <c r="O32" s="45">
        <f>'Tbl 10'!G31/'Tbl11'!D32</f>
        <v>546.05022078872867</v>
      </c>
      <c r="P32" s="66">
        <f t="shared" si="4"/>
        <v>8</v>
      </c>
      <c r="Q32" s="66"/>
      <c r="R32" s="45">
        <f>'Tbl 10'!H31/'Tbl11'!D32</f>
        <v>108.80463130925504</v>
      </c>
      <c r="S32" s="66">
        <f t="shared" si="5"/>
        <v>21</v>
      </c>
      <c r="T32" s="66"/>
      <c r="U32" s="45">
        <f>'Tbl 10'!I31/'Tbl11'!D32</f>
        <v>1375.3302680255415</v>
      </c>
      <c r="V32" s="66">
        <f t="shared" si="6"/>
        <v>22</v>
      </c>
      <c r="W32" s="66"/>
      <c r="X32" s="45">
        <f>'Tbl 10'!J31/'Tbl11'!D32</f>
        <v>98.88936934367112</v>
      </c>
      <c r="Y32" s="66">
        <f t="shared" si="7"/>
        <v>19</v>
      </c>
      <c r="Z32" s="22"/>
      <c r="AA32" s="45">
        <f>'Tbl 10'!K31/'Tbl11'!D32</f>
        <v>196.81059844156496</v>
      </c>
      <c r="AB32" s="66">
        <f t="shared" si="8"/>
        <v>8</v>
      </c>
      <c r="AC32" s="67"/>
      <c r="AD32" s="45">
        <f>'Tbl 10'!L31/'Tbl11'!D32</f>
        <v>1197.5032867690102</v>
      </c>
      <c r="AE32" s="66">
        <f t="shared" si="9"/>
        <v>6</v>
      </c>
      <c r="AF32" s="67"/>
      <c r="AG32" s="45">
        <f>'Tbl 10'!M31/'Tbl11'!D32</f>
        <v>932.64882338433677</v>
      </c>
      <c r="AH32" s="66">
        <f t="shared" si="10"/>
        <v>18</v>
      </c>
      <c r="AI32" s="67"/>
      <c r="AJ32" s="45">
        <f>'Tbl 10'!N31/'Tbl11'!D32</f>
        <v>267.85466489417138</v>
      </c>
      <c r="AK32" s="66">
        <f t="shared" si="11"/>
        <v>18</v>
      </c>
      <c r="AL32" s="22"/>
      <c r="AM32" s="45">
        <f>('Tbl 10'!O31)/'Tbl11'!D32</f>
        <v>3166.7823953327647</v>
      </c>
      <c r="AN32" s="66">
        <f t="shared" si="12"/>
        <v>21</v>
      </c>
    </row>
    <row r="33" spans="2:40" x14ac:dyDescent="0.2">
      <c r="B33" s="22" t="s">
        <v>44</v>
      </c>
      <c r="C33" s="45">
        <f t="shared" si="15"/>
        <v>15127.421079357826</v>
      </c>
      <c r="D33" s="66">
        <f t="shared" si="0"/>
        <v>19</v>
      </c>
      <c r="E33" s="66"/>
      <c r="F33" s="45">
        <f>'Tbl 10'!D32/'Tbl11'!D33</f>
        <v>208.26371614665166</v>
      </c>
      <c r="G33" s="66">
        <f t="shared" si="1"/>
        <v>24</v>
      </c>
      <c r="H33" s="66"/>
      <c r="I33" s="45">
        <f>'Tbl 10'!E32/'Tbl11'!D33</f>
        <v>1073.4979343429891</v>
      </c>
      <c r="J33" s="66">
        <f t="shared" si="2"/>
        <v>9</v>
      </c>
      <c r="K33" s="66"/>
      <c r="L33" s="45">
        <f>'Tbl 10'!F32/'Tbl11'!D33</f>
        <v>5376.297210481559</v>
      </c>
      <c r="M33" s="66">
        <f t="shared" si="3"/>
        <v>24</v>
      </c>
      <c r="N33" s="66"/>
      <c r="O33" s="45">
        <f>'Tbl 10'!G32/'Tbl11'!D33</f>
        <v>507.45241447966225</v>
      </c>
      <c r="P33" s="66">
        <f t="shared" si="4"/>
        <v>9</v>
      </c>
      <c r="Q33" s="66"/>
      <c r="R33" s="45">
        <f>'Tbl 10'!H32/'Tbl11'!D33</f>
        <v>126.75997249146292</v>
      </c>
      <c r="S33" s="66">
        <f t="shared" si="5"/>
        <v>20</v>
      </c>
      <c r="T33" s="66"/>
      <c r="U33" s="45">
        <f>'Tbl 10'!I32/'Tbl11'!D33</f>
        <v>1425.0630005843657</v>
      </c>
      <c r="V33" s="66">
        <f t="shared" si="6"/>
        <v>20</v>
      </c>
      <c r="W33" s="66"/>
      <c r="X33" s="45">
        <f>'Tbl 10'!J32/'Tbl11'!D33</f>
        <v>137.18853618015214</v>
      </c>
      <c r="Y33" s="66">
        <f t="shared" si="7"/>
        <v>16</v>
      </c>
      <c r="Z33" s="67"/>
      <c r="AA33" s="45">
        <f>'Tbl 10'!K32/'Tbl11'!D33</f>
        <v>183.08861062145047</v>
      </c>
      <c r="AB33" s="66">
        <f t="shared" si="8"/>
        <v>12</v>
      </c>
      <c r="AC33" s="22"/>
      <c r="AD33" s="45">
        <f>'Tbl 10'!L32/'Tbl11'!D33</f>
        <v>1254.8840213644</v>
      </c>
      <c r="AE33" s="66">
        <f t="shared" si="9"/>
        <v>3</v>
      </c>
      <c r="AF33" s="67"/>
      <c r="AG33" s="45">
        <f>'Tbl 10'!M32/'Tbl11'!D33</f>
        <v>1035.1628032205663</v>
      </c>
      <c r="AH33" s="66">
        <f t="shared" si="10"/>
        <v>14</v>
      </c>
      <c r="AI33" s="67"/>
      <c r="AJ33" s="45">
        <f>'Tbl 10'!N32/'Tbl11'!D33</f>
        <v>251.23291400520964</v>
      </c>
      <c r="AK33" s="66">
        <f t="shared" si="11"/>
        <v>21</v>
      </c>
      <c r="AL33" s="22"/>
      <c r="AM33" s="45">
        <f>('Tbl 10'!O32)/'Tbl11'!D33</f>
        <v>3548.5299454393567</v>
      </c>
      <c r="AN33" s="66">
        <f t="shared" si="12"/>
        <v>11</v>
      </c>
    </row>
    <row r="34" spans="2:40" x14ac:dyDescent="0.2">
      <c r="B34" s="22" t="s">
        <v>45</v>
      </c>
      <c r="C34" s="45">
        <f t="shared" si="15"/>
        <v>21183.735781312203</v>
      </c>
      <c r="D34" s="66">
        <f t="shared" si="0"/>
        <v>1</v>
      </c>
      <c r="E34" s="66"/>
      <c r="F34" s="45">
        <f>'Tbl 10'!D33/'Tbl11'!D34</f>
        <v>917.3981460067107</v>
      </c>
      <c r="G34" s="66">
        <f t="shared" si="1"/>
        <v>1</v>
      </c>
      <c r="H34" s="66"/>
      <c r="I34" s="45">
        <f>'Tbl 10'!E33/'Tbl11'!D34</f>
        <v>1662.8755549657824</v>
      </c>
      <c r="J34" s="66">
        <f t="shared" si="2"/>
        <v>1</v>
      </c>
      <c r="K34" s="66"/>
      <c r="L34" s="45">
        <f>'Tbl 10'!F33/'Tbl11'!D34</f>
        <v>7589.4741635229648</v>
      </c>
      <c r="M34" s="66">
        <f t="shared" si="3"/>
        <v>1</v>
      </c>
      <c r="N34" s="66"/>
      <c r="O34" s="45">
        <f>'Tbl 10'!G33/'Tbl11'!D34</f>
        <v>579.77322515212984</v>
      </c>
      <c r="P34" s="66">
        <f t="shared" si="4"/>
        <v>6</v>
      </c>
      <c r="Q34" s="66"/>
      <c r="R34" s="45">
        <f>'Tbl 10'!H33/'Tbl11'!D34</f>
        <v>256.89821993895856</v>
      </c>
      <c r="S34" s="66">
        <f t="shared" si="5"/>
        <v>13</v>
      </c>
      <c r="T34" s="66"/>
      <c r="U34" s="45">
        <f>'Tbl 10'!I33/'Tbl11'!D34</f>
        <v>1971.4616139978384</v>
      </c>
      <c r="V34" s="66">
        <f t="shared" si="6"/>
        <v>8</v>
      </c>
      <c r="W34" s="66"/>
      <c r="X34" s="45">
        <f>'Tbl 10'!J33/'Tbl11'!D34</f>
        <v>353.22638054254895</v>
      </c>
      <c r="Y34" s="66">
        <f t="shared" si="7"/>
        <v>2</v>
      </c>
      <c r="Z34" s="22"/>
      <c r="AA34" s="45">
        <f>'Tbl 10'!K33/'Tbl11'!D34</f>
        <v>240.91360542928092</v>
      </c>
      <c r="AB34" s="66">
        <f t="shared" si="8"/>
        <v>4</v>
      </c>
      <c r="AC34" s="67"/>
      <c r="AD34" s="45">
        <f>'Tbl 10'!L33/'Tbl11'!D34</f>
        <v>1277.5360505014121</v>
      </c>
      <c r="AE34" s="66">
        <f t="shared" si="9"/>
        <v>2</v>
      </c>
      <c r="AF34" s="22"/>
      <c r="AG34" s="45">
        <f>'Tbl 10'!M33/'Tbl11'!D34</f>
        <v>1329.7275463972246</v>
      </c>
      <c r="AH34" s="66">
        <f t="shared" si="10"/>
        <v>2</v>
      </c>
      <c r="AI34" s="67"/>
      <c r="AJ34" s="45">
        <f>'Tbl 10'!N33/'Tbl11'!D34</f>
        <v>430.57107922124698</v>
      </c>
      <c r="AK34" s="66">
        <f t="shared" si="11"/>
        <v>5</v>
      </c>
      <c r="AL34" s="22"/>
      <c r="AM34" s="45">
        <f>('Tbl 10'!O33)/'Tbl11'!D34</f>
        <v>4573.8801956361021</v>
      </c>
      <c r="AN34" s="66">
        <f t="shared" si="12"/>
        <v>1</v>
      </c>
    </row>
    <row r="35" spans="2:40" x14ac:dyDescent="0.2">
      <c r="B35" s="22"/>
      <c r="C35" s="22"/>
      <c r="D35" s="66"/>
      <c r="E35" s="22"/>
      <c r="F35" s="22"/>
      <c r="G35" s="66"/>
      <c r="H35" s="22"/>
      <c r="I35" s="22"/>
      <c r="J35" s="66"/>
      <c r="K35" s="22"/>
      <c r="L35" s="22"/>
      <c r="M35" s="66"/>
      <c r="N35" s="22"/>
      <c r="O35" s="22"/>
      <c r="P35" s="66"/>
      <c r="Q35" s="22"/>
      <c r="R35" s="22"/>
      <c r="S35" s="66"/>
      <c r="T35" s="22"/>
      <c r="U35" s="22"/>
      <c r="V35" s="66"/>
      <c r="W35" s="22"/>
      <c r="X35" s="22"/>
      <c r="Y35" s="66"/>
      <c r="Z35" s="22"/>
      <c r="AA35" s="22"/>
      <c r="AB35" s="66"/>
      <c r="AC35" s="22"/>
      <c r="AD35" s="22"/>
      <c r="AE35" s="66"/>
      <c r="AF35" s="22"/>
      <c r="AG35" s="22"/>
      <c r="AH35" s="66"/>
      <c r="AI35" s="22"/>
      <c r="AJ35" s="22"/>
      <c r="AK35" s="66"/>
      <c r="AL35" s="22"/>
      <c r="AM35" s="22"/>
      <c r="AN35" s="66"/>
    </row>
    <row r="36" spans="2:40" x14ac:dyDescent="0.2">
      <c r="B36" s="22" t="s">
        <v>46</v>
      </c>
      <c r="C36" s="45">
        <f t="shared" ref="C36:C39" si="16">+F36+I36+L36+O36+R36+U36+X36+AA36+AD36+AG36+AJ36+AM36</f>
        <v>14960.446326013771</v>
      </c>
      <c r="D36" s="66">
        <f t="shared" si="0"/>
        <v>21</v>
      </c>
      <c r="E36" s="66"/>
      <c r="F36" s="45">
        <f>'Tbl 10'!D35/'Tbl11'!D36</f>
        <v>314.43228121061981</v>
      </c>
      <c r="G36" s="66">
        <f t="shared" si="1"/>
        <v>19</v>
      </c>
      <c r="H36" s="66"/>
      <c r="I36" s="45">
        <f>'Tbl 10'!E35/'Tbl11'!D36</f>
        <v>917.99135377103789</v>
      </c>
      <c r="J36" s="66">
        <f t="shared" si="2"/>
        <v>19</v>
      </c>
      <c r="K36" s="66"/>
      <c r="L36" s="45">
        <f>'Tbl 10'!F35/'Tbl11'!D36</f>
        <v>5902.8170066721859</v>
      </c>
      <c r="M36" s="66">
        <f t="shared" si="3"/>
        <v>17</v>
      </c>
      <c r="N36" s="66"/>
      <c r="O36" s="45">
        <f>'Tbl 10'!G35/'Tbl11'!D36</f>
        <v>209.82587700148744</v>
      </c>
      <c r="P36" s="66">
        <f t="shared" si="4"/>
        <v>24</v>
      </c>
      <c r="Q36" s="66"/>
      <c r="R36" s="45">
        <f>'Tbl 10'!H35/'Tbl11'!D36</f>
        <v>301.90325556912461</v>
      </c>
      <c r="S36" s="66">
        <f t="shared" si="5"/>
        <v>10</v>
      </c>
      <c r="T36" s="66"/>
      <c r="U36" s="45">
        <f>'Tbl 10'!I35/'Tbl11'!D36</f>
        <v>1661.3724219790276</v>
      </c>
      <c r="V36" s="66">
        <f t="shared" si="6"/>
        <v>14</v>
      </c>
      <c r="W36" s="66"/>
      <c r="X36" s="45">
        <f>'Tbl 10'!J35/'Tbl11'!D36</f>
        <v>154.08295265424513</v>
      </c>
      <c r="Y36" s="66">
        <f t="shared" si="7"/>
        <v>14</v>
      </c>
      <c r="Z36" s="67"/>
      <c r="AA36" s="45">
        <f>'Tbl 10'!K35/'Tbl11'!D36</f>
        <v>3.2481545086556252</v>
      </c>
      <c r="AB36" s="66">
        <f t="shared" si="8"/>
        <v>24</v>
      </c>
      <c r="AC36" s="67"/>
      <c r="AD36" s="45">
        <f>'Tbl 10'!L35/'Tbl11'!D36</f>
        <v>541.34421271080794</v>
      </c>
      <c r="AE36" s="66">
        <f t="shared" si="9"/>
        <v>23</v>
      </c>
      <c r="AF36" s="67"/>
      <c r="AG36" s="45">
        <f>'Tbl 10'!M35/'Tbl11'!D36</f>
        <v>1029.4530926692373</v>
      </c>
      <c r="AH36" s="66">
        <f t="shared" si="10"/>
        <v>15</v>
      </c>
      <c r="AI36" s="67"/>
      <c r="AJ36" s="45">
        <f>'Tbl 10'!N35/'Tbl11'!D36</f>
        <v>361.10797609275687</v>
      </c>
      <c r="AK36" s="66">
        <f t="shared" si="11"/>
        <v>10</v>
      </c>
      <c r="AL36" s="22"/>
      <c r="AM36" s="45">
        <f>('Tbl 10'!O35)/'Tbl11'!D36</f>
        <v>3562.8677411745844</v>
      </c>
      <c r="AN36" s="66">
        <f t="shared" si="12"/>
        <v>9</v>
      </c>
    </row>
    <row r="37" spans="2:40" x14ac:dyDescent="0.2">
      <c r="B37" s="22" t="s">
        <v>47</v>
      </c>
      <c r="C37" s="45">
        <f t="shared" si="16"/>
        <v>15417.909873452652</v>
      </c>
      <c r="D37" s="66">
        <f t="shared" si="0"/>
        <v>17</v>
      </c>
      <c r="E37" s="66"/>
      <c r="F37" s="45">
        <f>'Tbl 10'!D36/'Tbl11'!D37</f>
        <v>381.12457978430126</v>
      </c>
      <c r="G37" s="66">
        <f t="shared" si="1"/>
        <v>16</v>
      </c>
      <c r="H37" s="66"/>
      <c r="I37" s="45">
        <f>'Tbl 10'!E36/'Tbl11'!D37</f>
        <v>981.83901219382722</v>
      </c>
      <c r="J37" s="66">
        <f t="shared" si="2"/>
        <v>16</v>
      </c>
      <c r="K37" s="66"/>
      <c r="L37" s="45">
        <f>'Tbl 10'!F36/'Tbl11'!D37</f>
        <v>5903.6729234910008</v>
      </c>
      <c r="M37" s="66">
        <f t="shared" si="3"/>
        <v>16</v>
      </c>
      <c r="N37" s="66"/>
      <c r="O37" s="45">
        <f>'Tbl 10'!G36/'Tbl11'!D37</f>
        <v>502.4315715254985</v>
      </c>
      <c r="P37" s="66">
        <f t="shared" si="4"/>
        <v>10</v>
      </c>
      <c r="Q37" s="66"/>
      <c r="R37" s="45">
        <f>'Tbl 10'!H36/'Tbl11'!D37</f>
        <v>175.98899576014367</v>
      </c>
      <c r="S37" s="66">
        <f t="shared" si="5"/>
        <v>19</v>
      </c>
      <c r="T37" s="66"/>
      <c r="U37" s="45">
        <f>'Tbl 10'!I36/'Tbl11'!D37</f>
        <v>1307.8246212468982</v>
      </c>
      <c r="V37" s="66">
        <f t="shared" si="6"/>
        <v>24</v>
      </c>
      <c r="W37" s="66"/>
      <c r="X37" s="45">
        <f>'Tbl 10'!J36/'Tbl11'!D37</f>
        <v>162.63988993538581</v>
      </c>
      <c r="Y37" s="66">
        <f t="shared" si="7"/>
        <v>10</v>
      </c>
      <c r="Z37" s="67"/>
      <c r="AA37" s="45">
        <f>'Tbl 10'!K36/'Tbl11'!D37</f>
        <v>203.62122120999911</v>
      </c>
      <c r="AB37" s="66">
        <f t="shared" si="8"/>
        <v>7</v>
      </c>
      <c r="AC37" s="67"/>
      <c r="AD37" s="45">
        <f>'Tbl 10'!L36/'Tbl11'!D37</f>
        <v>561.74347593915206</v>
      </c>
      <c r="AE37" s="66">
        <f t="shared" si="9"/>
        <v>22</v>
      </c>
      <c r="AF37" s="67"/>
      <c r="AG37" s="45">
        <f>'Tbl 10'!M36/'Tbl11'!D37</f>
        <v>1145.5120244318503</v>
      </c>
      <c r="AH37" s="66">
        <f t="shared" si="10"/>
        <v>8</v>
      </c>
      <c r="AI37" s="67"/>
      <c r="AJ37" s="45">
        <f>'Tbl 10'!N36/'Tbl11'!D37</f>
        <v>519.63967772052229</v>
      </c>
      <c r="AK37" s="66">
        <f t="shared" si="11"/>
        <v>3</v>
      </c>
      <c r="AL37" s="22"/>
      <c r="AM37" s="45">
        <f>('Tbl 10'!O36)/'Tbl11'!D37</f>
        <v>3571.8718802140725</v>
      </c>
      <c r="AN37" s="66">
        <f t="shared" si="12"/>
        <v>8</v>
      </c>
    </row>
    <row r="38" spans="2:40" x14ac:dyDescent="0.2">
      <c r="B38" s="22" t="s">
        <v>48</v>
      </c>
      <c r="C38" s="45">
        <f t="shared" si="16"/>
        <v>16457.855295172296</v>
      </c>
      <c r="D38" s="66">
        <f t="shared" si="0"/>
        <v>10</v>
      </c>
      <c r="E38" s="66"/>
      <c r="F38" s="45">
        <f>'Tbl 10'!D37/'Tbl11'!D38</f>
        <v>409.45001807511119</v>
      </c>
      <c r="G38" s="66">
        <f t="shared" si="1"/>
        <v>12</v>
      </c>
      <c r="H38" s="66"/>
      <c r="I38" s="45">
        <f>'Tbl 10'!E37/'Tbl11'!D38</f>
        <v>1006.4000485043439</v>
      </c>
      <c r="J38" s="66">
        <f t="shared" si="2"/>
        <v>12</v>
      </c>
      <c r="K38" s="66"/>
      <c r="L38" s="45">
        <f>'Tbl 10'!F37/'Tbl11'!D38</f>
        <v>6151.7991057817571</v>
      </c>
      <c r="M38" s="66">
        <f t="shared" si="3"/>
        <v>8</v>
      </c>
      <c r="N38" s="66"/>
      <c r="O38" s="45">
        <f>'Tbl 10'!G37/'Tbl11'!D38</f>
        <v>723.84933642464784</v>
      </c>
      <c r="P38" s="66">
        <f t="shared" si="4"/>
        <v>3</v>
      </c>
      <c r="Q38" s="66"/>
      <c r="R38" s="45">
        <f>'Tbl 10'!H37/'Tbl11'!D38</f>
        <v>610.2560913823379</v>
      </c>
      <c r="S38" s="66">
        <f t="shared" si="5"/>
        <v>4</v>
      </c>
      <c r="T38" s="66"/>
      <c r="U38" s="45">
        <f>'Tbl 10'!I37/'Tbl11'!D38</f>
        <v>1511.3838329646551</v>
      </c>
      <c r="V38" s="66">
        <f t="shared" si="6"/>
        <v>18</v>
      </c>
      <c r="W38" s="66"/>
      <c r="X38" s="45">
        <f>'Tbl 10'!J37/'Tbl11'!D38</f>
        <v>342.47949595847223</v>
      </c>
      <c r="Y38" s="66">
        <f t="shared" si="7"/>
        <v>3</v>
      </c>
      <c r="Z38" s="22"/>
      <c r="AA38" s="45">
        <f>'Tbl 10'!K37/'Tbl11'!D38</f>
        <v>176.33630063320206</v>
      </c>
      <c r="AB38" s="66">
        <f t="shared" si="8"/>
        <v>14</v>
      </c>
      <c r="AC38" s="67"/>
      <c r="AD38" s="45">
        <f>'Tbl 10'!L37/'Tbl11'!D38</f>
        <v>644.21294517824379</v>
      </c>
      <c r="AE38" s="66">
        <f t="shared" si="9"/>
        <v>20</v>
      </c>
      <c r="AF38" s="22"/>
      <c r="AG38" s="45">
        <f>'Tbl 10'!M37/'Tbl11'!D38</f>
        <v>1048.1067019817478</v>
      </c>
      <c r="AH38" s="66">
        <f t="shared" si="10"/>
        <v>12</v>
      </c>
      <c r="AI38" s="67"/>
      <c r="AJ38" s="45">
        <f>'Tbl 10'!N37/'Tbl11'!D38</f>
        <v>331.33215694368749</v>
      </c>
      <c r="AK38" s="66">
        <f t="shared" si="11"/>
        <v>12</v>
      </c>
      <c r="AL38" s="22"/>
      <c r="AM38" s="45">
        <f>('Tbl 10'!O37)/'Tbl11'!D38</f>
        <v>3502.2492613440891</v>
      </c>
      <c r="AN38" s="66">
        <f t="shared" si="12"/>
        <v>13</v>
      </c>
    </row>
    <row r="39" spans="2:40" x14ac:dyDescent="0.2">
      <c r="B39" s="22" t="s">
        <v>49</v>
      </c>
      <c r="C39" s="45">
        <f t="shared" si="16"/>
        <v>19112.025870916059</v>
      </c>
      <c r="D39" s="66">
        <f t="shared" si="0"/>
        <v>3</v>
      </c>
      <c r="E39" s="66"/>
      <c r="F39" s="45">
        <f>'Tbl 10'!D38/'Tbl11'!D39</f>
        <v>303.34552429306763</v>
      </c>
      <c r="G39" s="66">
        <f t="shared" si="1"/>
        <v>20</v>
      </c>
      <c r="H39" s="66"/>
      <c r="I39" s="45">
        <f>'Tbl 10'!E38/'Tbl11'!D39</f>
        <v>1302.594644075521</v>
      </c>
      <c r="J39" s="66">
        <f t="shared" si="2"/>
        <v>3</v>
      </c>
      <c r="K39" s="66"/>
      <c r="L39" s="45">
        <f>'Tbl 10'!F38/'Tbl11'!D39</f>
        <v>7410.0650941365693</v>
      </c>
      <c r="M39" s="66">
        <f t="shared" si="3"/>
        <v>2</v>
      </c>
      <c r="N39" s="66"/>
      <c r="O39" s="45">
        <f>'Tbl 10'!G38/'Tbl11'!D39</f>
        <v>886.08333974027846</v>
      </c>
      <c r="P39" s="66">
        <f t="shared" si="4"/>
        <v>2</v>
      </c>
      <c r="Q39" s="66"/>
      <c r="R39" s="45">
        <f>'Tbl 10'!H38/'Tbl11'!D39</f>
        <v>262.30731535223475</v>
      </c>
      <c r="S39" s="66">
        <f t="shared" si="5"/>
        <v>12</v>
      </c>
      <c r="T39" s="66"/>
      <c r="U39" s="45">
        <f>'Tbl 10'!I38/'Tbl11'!D39</f>
        <v>2055.3648553526909</v>
      </c>
      <c r="V39" s="66">
        <f t="shared" si="6"/>
        <v>6</v>
      </c>
      <c r="W39" s="66"/>
      <c r="X39" s="45">
        <f>'Tbl 10'!J38/'Tbl11'!D39</f>
        <v>55.635037000871549</v>
      </c>
      <c r="Y39" s="66">
        <f t="shared" si="7"/>
        <v>24</v>
      </c>
      <c r="Z39" s="22"/>
      <c r="AA39" s="45">
        <f>'Tbl 10'!K38/'Tbl11'!D39</f>
        <v>186.40876439230473</v>
      </c>
      <c r="AB39" s="66">
        <f t="shared" si="8"/>
        <v>10</v>
      </c>
      <c r="AC39" s="67"/>
      <c r="AD39" s="45">
        <f>'Tbl 10'!L38/'Tbl11'!D39</f>
        <v>1168.4200773247912</v>
      </c>
      <c r="AE39" s="66">
        <f t="shared" si="9"/>
        <v>7</v>
      </c>
      <c r="AF39" s="67"/>
      <c r="AG39" s="45">
        <f>'Tbl 10'!M38/'Tbl11'!D39</f>
        <v>1327.5257517944358</v>
      </c>
      <c r="AH39" s="66">
        <f t="shared" si="10"/>
        <v>3</v>
      </c>
      <c r="AI39" s="67"/>
      <c r="AJ39" s="45">
        <f>'Tbl 10'!N38/'Tbl11'!D39</f>
        <v>190.9822179483057</v>
      </c>
      <c r="AK39" s="66">
        <f t="shared" si="11"/>
        <v>23</v>
      </c>
      <c r="AL39" s="22"/>
      <c r="AM39" s="45">
        <f>('Tbl 10'!O38)/'Tbl11'!D39</f>
        <v>3963.2932495049881</v>
      </c>
      <c r="AN39" s="66">
        <f t="shared" si="12"/>
        <v>2</v>
      </c>
    </row>
    <row r="40" spans="2:40" x14ac:dyDescent="0.2">
      <c r="C40" s="2" t="s">
        <v>127</v>
      </c>
      <c r="D40" s="50"/>
      <c r="E40" s="50"/>
      <c r="F40" s="33"/>
      <c r="G40" s="50"/>
      <c r="H40" s="50"/>
      <c r="I40" s="33"/>
      <c r="J40" s="50"/>
      <c r="K40" s="50"/>
      <c r="L40" s="33"/>
      <c r="M40" s="50"/>
      <c r="N40" s="50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</row>
    <row r="41" spans="2:40" ht="12.75" customHeight="1" x14ac:dyDescent="0.2">
      <c r="C41" s="2" t="s">
        <v>137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</row>
    <row r="42" spans="2:40" x14ac:dyDescent="0.2">
      <c r="C42" s="2" t="s">
        <v>192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</row>
    <row r="43" spans="2:40" x14ac:dyDescent="0.2">
      <c r="G43" s="50"/>
      <c r="H43" s="50"/>
      <c r="J43" s="50"/>
      <c r="K43" s="50"/>
      <c r="AH43" s="51"/>
      <c r="AI43" s="51"/>
    </row>
    <row r="44" spans="2:40" x14ac:dyDescent="0.2">
      <c r="G44" s="50"/>
      <c r="H44" s="50"/>
      <c r="AH44" s="51"/>
      <c r="AI44" s="51"/>
    </row>
    <row r="45" spans="2:40" x14ac:dyDescent="0.2">
      <c r="G45" s="50"/>
      <c r="H45" s="50"/>
      <c r="AH45" s="51"/>
      <c r="AI45" s="51"/>
    </row>
    <row r="46" spans="2:40" x14ac:dyDescent="0.2">
      <c r="G46" s="50"/>
      <c r="H46" s="50"/>
      <c r="I46" s="5"/>
      <c r="AH46" s="51"/>
      <c r="AI46" s="51"/>
    </row>
    <row r="47" spans="2:40" x14ac:dyDescent="0.2">
      <c r="AH47" s="51"/>
      <c r="AI47" s="51"/>
    </row>
    <row r="48" spans="2:40" x14ac:dyDescent="0.2">
      <c r="AH48" s="51"/>
      <c r="AI48" s="51"/>
    </row>
    <row r="49" spans="34:35" x14ac:dyDescent="0.2">
      <c r="AH49" s="51"/>
      <c r="AI49" s="51"/>
    </row>
    <row r="50" spans="34:35" x14ac:dyDescent="0.2">
      <c r="AH50" s="51"/>
      <c r="AI50" s="51"/>
    </row>
    <row r="51" spans="34:35" x14ac:dyDescent="0.2">
      <c r="AH51" s="51"/>
      <c r="AI51" s="51"/>
    </row>
    <row r="52" spans="34:35" x14ac:dyDescent="0.2">
      <c r="AH52" s="51"/>
      <c r="AI52" s="51"/>
    </row>
    <row r="53" spans="34:35" x14ac:dyDescent="0.2">
      <c r="AH53" s="51"/>
      <c r="AI53" s="51"/>
    </row>
    <row r="54" spans="34:35" x14ac:dyDescent="0.2">
      <c r="AH54" s="51"/>
      <c r="AI54" s="51"/>
    </row>
    <row r="55" spans="34:35" x14ac:dyDescent="0.2">
      <c r="AH55" s="51"/>
      <c r="AI55" s="51"/>
    </row>
    <row r="56" spans="34:35" x14ac:dyDescent="0.2">
      <c r="AH56" s="51"/>
      <c r="AI56" s="51"/>
    </row>
    <row r="57" spans="34:35" x14ac:dyDescent="0.2">
      <c r="AH57" s="51"/>
      <c r="AI57" s="51"/>
    </row>
    <row r="58" spans="34:35" x14ac:dyDescent="0.2">
      <c r="AH58" s="51"/>
      <c r="AI58" s="51"/>
    </row>
    <row r="59" spans="34:35" x14ac:dyDescent="0.2">
      <c r="AH59" s="51"/>
      <c r="AI59" s="51"/>
    </row>
    <row r="60" spans="34:35" x14ac:dyDescent="0.2">
      <c r="AH60" s="51"/>
      <c r="AI60" s="51"/>
    </row>
    <row r="61" spans="34:35" x14ac:dyDescent="0.2">
      <c r="AH61" s="51"/>
      <c r="AI61" s="51"/>
    </row>
    <row r="62" spans="34:35" x14ac:dyDescent="0.2">
      <c r="AH62" s="51"/>
      <c r="AI62" s="51"/>
    </row>
    <row r="63" spans="34:35" x14ac:dyDescent="0.2">
      <c r="AH63" s="51"/>
      <c r="AI63" s="51"/>
    </row>
    <row r="64" spans="34:35" x14ac:dyDescent="0.2">
      <c r="AH64" s="51"/>
      <c r="AI64" s="51"/>
    </row>
    <row r="65" spans="34:35" x14ac:dyDescent="0.2">
      <c r="AH65" s="51"/>
      <c r="AI65" s="51"/>
    </row>
    <row r="66" spans="34:35" x14ac:dyDescent="0.2">
      <c r="AH66" s="51"/>
      <c r="AI66" s="51"/>
    </row>
    <row r="67" spans="34:35" x14ac:dyDescent="0.2">
      <c r="AH67" s="51"/>
      <c r="AI67" s="51"/>
    </row>
    <row r="68" spans="34:35" x14ac:dyDescent="0.2">
      <c r="AH68" s="51"/>
      <c r="AI68" s="51"/>
    </row>
    <row r="69" spans="34:35" x14ac:dyDescent="0.2">
      <c r="AH69" s="51"/>
      <c r="AI69" s="51"/>
    </row>
    <row r="70" spans="34:35" x14ac:dyDescent="0.2">
      <c r="AH70" s="51"/>
      <c r="AI70" s="51"/>
    </row>
    <row r="71" spans="34:35" x14ac:dyDescent="0.2">
      <c r="AH71" s="51"/>
      <c r="AI71" s="51"/>
    </row>
    <row r="72" spans="34:35" x14ac:dyDescent="0.2">
      <c r="AH72" s="51"/>
      <c r="AI72" s="51"/>
    </row>
    <row r="73" spans="34:35" x14ac:dyDescent="0.2">
      <c r="AH73" s="51"/>
      <c r="AI73" s="51"/>
    </row>
    <row r="74" spans="34:35" x14ac:dyDescent="0.2">
      <c r="AH74" s="51"/>
      <c r="AI74" s="51"/>
    </row>
    <row r="75" spans="34:35" x14ac:dyDescent="0.2">
      <c r="AH75" s="51"/>
      <c r="AI75" s="51"/>
    </row>
    <row r="76" spans="34:35" x14ac:dyDescent="0.2">
      <c r="AH76" s="51"/>
      <c r="AI76" s="51"/>
    </row>
    <row r="77" spans="34:35" x14ac:dyDescent="0.2">
      <c r="AH77" s="51"/>
      <c r="AI77" s="51"/>
    </row>
    <row r="78" spans="34:35" x14ac:dyDescent="0.2">
      <c r="AH78" s="51"/>
      <c r="AI78" s="51"/>
    </row>
    <row r="79" spans="34:35" x14ac:dyDescent="0.2">
      <c r="AH79" s="51"/>
      <c r="AI79" s="51"/>
    </row>
    <row r="80" spans="34:35" x14ac:dyDescent="0.2">
      <c r="AH80" s="51"/>
      <c r="AI80" s="51"/>
    </row>
    <row r="81" spans="34:35" x14ac:dyDescent="0.2">
      <c r="AH81" s="51"/>
      <c r="AI81" s="51"/>
    </row>
    <row r="82" spans="34:35" x14ac:dyDescent="0.2">
      <c r="AH82" s="51"/>
      <c r="AI82" s="51"/>
    </row>
    <row r="83" spans="34:35" x14ac:dyDescent="0.2">
      <c r="AH83" s="51"/>
      <c r="AI83" s="51"/>
    </row>
    <row r="84" spans="34:35" x14ac:dyDescent="0.2">
      <c r="AH84" s="51"/>
      <c r="AI84" s="51"/>
    </row>
    <row r="85" spans="34:35" x14ac:dyDescent="0.2">
      <c r="AH85" s="51"/>
      <c r="AI85" s="51"/>
    </row>
    <row r="86" spans="34:35" x14ac:dyDescent="0.2">
      <c r="AH86" s="51"/>
      <c r="AI86" s="51"/>
    </row>
    <row r="87" spans="34:35" x14ac:dyDescent="0.2">
      <c r="AH87" s="51"/>
      <c r="AI87" s="51"/>
    </row>
    <row r="88" spans="34:35" x14ac:dyDescent="0.2">
      <c r="AH88" s="51"/>
      <c r="AI88" s="51"/>
    </row>
    <row r="89" spans="34:35" x14ac:dyDescent="0.2">
      <c r="AH89" s="51"/>
      <c r="AI89" s="51"/>
    </row>
    <row r="90" spans="34:35" x14ac:dyDescent="0.2">
      <c r="AH90" s="51"/>
      <c r="AI90" s="51"/>
    </row>
    <row r="91" spans="34:35" x14ac:dyDescent="0.2">
      <c r="AH91" s="51"/>
      <c r="AI91" s="51"/>
    </row>
    <row r="92" spans="34:35" x14ac:dyDescent="0.2">
      <c r="AH92" s="51"/>
      <c r="AI92" s="51"/>
    </row>
    <row r="93" spans="34:35" x14ac:dyDescent="0.2">
      <c r="AH93" s="51"/>
      <c r="AI93" s="51"/>
    </row>
    <row r="94" spans="34:35" x14ac:dyDescent="0.2">
      <c r="AH94" s="51"/>
      <c r="AI94" s="51"/>
    </row>
    <row r="95" spans="34:35" x14ac:dyDescent="0.2">
      <c r="AH95" s="51"/>
      <c r="AI95" s="51"/>
    </row>
    <row r="96" spans="34:35" x14ac:dyDescent="0.2">
      <c r="AH96" s="51"/>
      <c r="AI96" s="51"/>
    </row>
    <row r="97" spans="34:35" x14ac:dyDescent="0.2">
      <c r="AH97" s="51"/>
      <c r="AI97" s="51"/>
    </row>
    <row r="98" spans="34:35" x14ac:dyDescent="0.2">
      <c r="AH98" s="51"/>
      <c r="AI98" s="51"/>
    </row>
    <row r="99" spans="34:35" x14ac:dyDescent="0.2">
      <c r="AH99" s="51"/>
      <c r="AI99" s="51"/>
    </row>
    <row r="100" spans="34:35" x14ac:dyDescent="0.2">
      <c r="AH100" s="51"/>
      <c r="AI100" s="51"/>
    </row>
    <row r="101" spans="34:35" x14ac:dyDescent="0.2">
      <c r="AH101" s="51"/>
      <c r="AI101" s="51"/>
    </row>
    <row r="102" spans="34:35" x14ac:dyDescent="0.2">
      <c r="AH102" s="51"/>
      <c r="AI102" s="51"/>
    </row>
    <row r="103" spans="34:35" x14ac:dyDescent="0.2">
      <c r="AH103" s="51"/>
      <c r="AI103" s="51"/>
    </row>
    <row r="104" spans="34:35" x14ac:dyDescent="0.2">
      <c r="AH104" s="51"/>
      <c r="AI104" s="51"/>
    </row>
    <row r="105" spans="34:35" x14ac:dyDescent="0.2">
      <c r="AH105" s="51"/>
      <c r="AI105" s="51"/>
    </row>
    <row r="106" spans="34:35" x14ac:dyDescent="0.2">
      <c r="AH106" s="51"/>
      <c r="AI106" s="51"/>
    </row>
    <row r="107" spans="34:35" x14ac:dyDescent="0.2">
      <c r="AH107" s="51"/>
      <c r="AI107" s="51"/>
    </row>
    <row r="108" spans="34:35" x14ac:dyDescent="0.2">
      <c r="AH108" s="51"/>
      <c r="AI108" s="51"/>
    </row>
    <row r="109" spans="34:35" x14ac:dyDescent="0.2">
      <c r="AH109" s="51"/>
      <c r="AI109" s="51"/>
    </row>
    <row r="110" spans="34:35" x14ac:dyDescent="0.2">
      <c r="AH110" s="51"/>
      <c r="AI110" s="51"/>
    </row>
    <row r="111" spans="34:35" x14ac:dyDescent="0.2">
      <c r="AH111" s="51"/>
      <c r="AI111" s="51"/>
    </row>
    <row r="112" spans="34:35" x14ac:dyDescent="0.2">
      <c r="AH112" s="51"/>
      <c r="AI112" s="51"/>
    </row>
    <row r="113" spans="34:35" x14ac:dyDescent="0.2">
      <c r="AH113" s="51"/>
      <c r="AI113" s="51"/>
    </row>
    <row r="114" spans="34:35" x14ac:dyDescent="0.2">
      <c r="AH114" s="51"/>
      <c r="AI114" s="51"/>
    </row>
    <row r="115" spans="34:35" x14ac:dyDescent="0.2">
      <c r="AH115" s="51"/>
      <c r="AI115" s="51"/>
    </row>
    <row r="116" spans="34:35" x14ac:dyDescent="0.2">
      <c r="AH116" s="51"/>
      <c r="AI116" s="51"/>
    </row>
    <row r="117" spans="34:35" x14ac:dyDescent="0.2">
      <c r="AH117" s="51"/>
      <c r="AI117" s="51"/>
    </row>
    <row r="118" spans="34:35" x14ac:dyDescent="0.2">
      <c r="AH118" s="51"/>
      <c r="AI118" s="51"/>
    </row>
    <row r="119" spans="34:35" x14ac:dyDescent="0.2">
      <c r="AH119" s="51"/>
      <c r="AI119" s="51"/>
    </row>
    <row r="120" spans="34:35" x14ac:dyDescent="0.2">
      <c r="AH120" s="51"/>
      <c r="AI120" s="51"/>
    </row>
    <row r="121" spans="34:35" x14ac:dyDescent="0.2">
      <c r="AH121" s="51"/>
      <c r="AI121" s="51"/>
    </row>
    <row r="122" spans="34:35" x14ac:dyDescent="0.2">
      <c r="AH122" s="51"/>
      <c r="AI122" s="51"/>
    </row>
    <row r="123" spans="34:35" x14ac:dyDescent="0.2">
      <c r="AH123" s="51"/>
      <c r="AI123" s="51"/>
    </row>
    <row r="124" spans="34:35" x14ac:dyDescent="0.2">
      <c r="AH124" s="51"/>
      <c r="AI124" s="51"/>
    </row>
    <row r="125" spans="34:35" x14ac:dyDescent="0.2">
      <c r="AH125" s="51"/>
      <c r="AI125" s="51"/>
    </row>
    <row r="126" spans="34:35" x14ac:dyDescent="0.2">
      <c r="AH126" s="51"/>
      <c r="AI126" s="51"/>
    </row>
    <row r="127" spans="34:35" x14ac:dyDescent="0.2">
      <c r="AH127" s="51"/>
      <c r="AI127" s="51"/>
    </row>
    <row r="128" spans="34:35" x14ac:dyDescent="0.2">
      <c r="AH128" s="51"/>
      <c r="AI128" s="51"/>
    </row>
    <row r="129" spans="34:35" x14ac:dyDescent="0.2">
      <c r="AH129" s="51"/>
      <c r="AI129" s="51"/>
    </row>
    <row r="130" spans="34:35" x14ac:dyDescent="0.2">
      <c r="AH130" s="51"/>
      <c r="AI130" s="51"/>
    </row>
    <row r="131" spans="34:35" x14ac:dyDescent="0.2">
      <c r="AH131" s="51"/>
      <c r="AI131" s="51"/>
    </row>
    <row r="132" spans="34:35" x14ac:dyDescent="0.2">
      <c r="AH132" s="51"/>
      <c r="AI132" s="51"/>
    </row>
    <row r="133" spans="34:35" x14ac:dyDescent="0.2">
      <c r="AH133" s="51"/>
      <c r="AI133" s="51"/>
    </row>
    <row r="134" spans="34:35" x14ac:dyDescent="0.2">
      <c r="AH134" s="51"/>
      <c r="AI134" s="51"/>
    </row>
    <row r="135" spans="34:35" x14ac:dyDescent="0.2">
      <c r="AH135" s="51"/>
      <c r="AI135" s="51"/>
    </row>
    <row r="136" spans="34:35" x14ac:dyDescent="0.2">
      <c r="AH136" s="51"/>
      <c r="AI136" s="51"/>
    </row>
    <row r="137" spans="34:35" x14ac:dyDescent="0.2">
      <c r="AH137" s="51"/>
      <c r="AI137" s="51"/>
    </row>
    <row r="138" spans="34:35" x14ac:dyDescent="0.2">
      <c r="AH138" s="51"/>
      <c r="AI138" s="51"/>
    </row>
    <row r="139" spans="34:35" x14ac:dyDescent="0.2">
      <c r="AH139" s="51"/>
      <c r="AI139" s="51"/>
    </row>
    <row r="140" spans="34:35" x14ac:dyDescent="0.2">
      <c r="AH140" s="51"/>
      <c r="AI140" s="51"/>
    </row>
    <row r="141" spans="34:35" x14ac:dyDescent="0.2">
      <c r="AH141" s="51"/>
      <c r="AI141" s="51"/>
    </row>
    <row r="142" spans="34:35" x14ac:dyDescent="0.2">
      <c r="AH142" s="51"/>
      <c r="AI142" s="51"/>
    </row>
    <row r="143" spans="34:35" x14ac:dyDescent="0.2">
      <c r="AH143" s="51"/>
      <c r="AI143" s="51"/>
    </row>
    <row r="144" spans="34:35" x14ac:dyDescent="0.2">
      <c r="AH144" s="51"/>
      <c r="AI144" s="51"/>
    </row>
    <row r="145" spans="34:35" x14ac:dyDescent="0.2">
      <c r="AH145" s="51"/>
      <c r="AI145" s="51"/>
    </row>
    <row r="146" spans="34:35" x14ac:dyDescent="0.2">
      <c r="AH146" s="51"/>
      <c r="AI146" s="51"/>
    </row>
    <row r="147" spans="34:35" x14ac:dyDescent="0.2">
      <c r="AH147" s="51"/>
      <c r="AI147" s="51"/>
    </row>
    <row r="148" spans="34:35" x14ac:dyDescent="0.2">
      <c r="AH148" s="51"/>
      <c r="AI148" s="51"/>
    </row>
    <row r="149" spans="34:35" x14ac:dyDescent="0.2">
      <c r="AH149" s="51"/>
      <c r="AI149" s="51"/>
    </row>
    <row r="150" spans="34:35" x14ac:dyDescent="0.2">
      <c r="AH150" s="51"/>
      <c r="AI150" s="51"/>
    </row>
    <row r="151" spans="34:35" x14ac:dyDescent="0.2">
      <c r="AH151" s="51"/>
      <c r="AI151" s="51"/>
    </row>
    <row r="152" spans="34:35" x14ac:dyDescent="0.2">
      <c r="AH152" s="51"/>
      <c r="AI152" s="51"/>
    </row>
    <row r="153" spans="34:35" x14ac:dyDescent="0.2">
      <c r="AH153" s="51"/>
      <c r="AI153" s="51"/>
    </row>
    <row r="154" spans="34:35" x14ac:dyDescent="0.2">
      <c r="AH154" s="51"/>
      <c r="AI154" s="51"/>
    </row>
    <row r="155" spans="34:35" x14ac:dyDescent="0.2">
      <c r="AH155" s="51"/>
      <c r="AI155" s="51"/>
    </row>
    <row r="156" spans="34:35" x14ac:dyDescent="0.2">
      <c r="AH156" s="51"/>
      <c r="AI156" s="51"/>
    </row>
    <row r="157" spans="34:35" x14ac:dyDescent="0.2">
      <c r="AH157" s="51"/>
      <c r="AI157" s="51"/>
    </row>
    <row r="158" spans="34:35" x14ac:dyDescent="0.2">
      <c r="AH158" s="51"/>
      <c r="AI158" s="51"/>
    </row>
    <row r="159" spans="34:35" x14ac:dyDescent="0.2">
      <c r="AH159" s="51"/>
      <c r="AI159" s="51"/>
    </row>
    <row r="160" spans="34:35" x14ac:dyDescent="0.2">
      <c r="AH160" s="51"/>
      <c r="AI160" s="51"/>
    </row>
    <row r="161" spans="34:35" x14ac:dyDescent="0.2">
      <c r="AH161" s="51"/>
      <c r="AI161" s="51"/>
    </row>
    <row r="162" spans="34:35" x14ac:dyDescent="0.2">
      <c r="AH162" s="51"/>
      <c r="AI162" s="51"/>
    </row>
    <row r="163" spans="34:35" x14ac:dyDescent="0.2">
      <c r="AH163" s="51"/>
      <c r="AI163" s="51"/>
    </row>
    <row r="164" spans="34:35" x14ac:dyDescent="0.2">
      <c r="AH164" s="51"/>
      <c r="AI164" s="51"/>
    </row>
    <row r="165" spans="34:35" x14ac:dyDescent="0.2">
      <c r="AH165" s="51"/>
      <c r="AI165" s="51"/>
    </row>
    <row r="166" spans="34:35" x14ac:dyDescent="0.2">
      <c r="AH166" s="51"/>
      <c r="AI166" s="51"/>
    </row>
    <row r="167" spans="34:35" x14ac:dyDescent="0.2">
      <c r="AH167" s="51"/>
      <c r="AI167" s="51"/>
    </row>
    <row r="168" spans="34:35" x14ac:dyDescent="0.2">
      <c r="AH168" s="51"/>
      <c r="AI168" s="51"/>
    </row>
    <row r="169" spans="34:35" x14ac:dyDescent="0.2">
      <c r="AH169" s="51"/>
      <c r="AI169" s="51"/>
    </row>
    <row r="170" spans="34:35" x14ac:dyDescent="0.2">
      <c r="AH170" s="51"/>
      <c r="AI170" s="51"/>
    </row>
    <row r="171" spans="34:35" x14ac:dyDescent="0.2">
      <c r="AH171" s="51"/>
      <c r="AI171" s="51"/>
    </row>
    <row r="172" spans="34:35" x14ac:dyDescent="0.2">
      <c r="AH172" s="51"/>
      <c r="AI172" s="51"/>
    </row>
    <row r="173" spans="34:35" x14ac:dyDescent="0.2">
      <c r="AH173" s="51"/>
      <c r="AI173" s="51"/>
    </row>
    <row r="174" spans="34:35" x14ac:dyDescent="0.2">
      <c r="AH174" s="51"/>
      <c r="AI174" s="51"/>
    </row>
    <row r="175" spans="34:35" x14ac:dyDescent="0.2">
      <c r="AH175" s="51"/>
      <c r="AI175" s="51"/>
    </row>
    <row r="176" spans="34:35" x14ac:dyDescent="0.2">
      <c r="AH176" s="51"/>
      <c r="AI176" s="51"/>
    </row>
    <row r="177" spans="34:35" x14ac:dyDescent="0.2">
      <c r="AH177" s="51"/>
      <c r="AI177" s="51"/>
    </row>
    <row r="178" spans="34:35" x14ac:dyDescent="0.2">
      <c r="AH178" s="51"/>
      <c r="AI178" s="51"/>
    </row>
    <row r="179" spans="34:35" x14ac:dyDescent="0.2">
      <c r="AH179" s="51"/>
      <c r="AI179" s="51"/>
    </row>
    <row r="180" spans="34:35" x14ac:dyDescent="0.2">
      <c r="AH180" s="51"/>
      <c r="AI180" s="51"/>
    </row>
    <row r="181" spans="34:35" x14ac:dyDescent="0.2">
      <c r="AH181" s="51"/>
      <c r="AI181" s="51"/>
    </row>
    <row r="182" spans="34:35" x14ac:dyDescent="0.2">
      <c r="AH182" s="51"/>
      <c r="AI182" s="51"/>
    </row>
    <row r="183" spans="34:35" x14ac:dyDescent="0.2">
      <c r="AH183" s="51"/>
      <c r="AI183" s="51"/>
    </row>
    <row r="184" spans="34:35" x14ac:dyDescent="0.2">
      <c r="AH184" s="51"/>
      <c r="AI184" s="51"/>
    </row>
    <row r="185" spans="34:35" x14ac:dyDescent="0.2">
      <c r="AH185" s="51"/>
      <c r="AI185" s="51"/>
    </row>
    <row r="186" spans="34:35" x14ac:dyDescent="0.2">
      <c r="AH186" s="51"/>
      <c r="AI186" s="51"/>
    </row>
    <row r="187" spans="34:35" x14ac:dyDescent="0.2">
      <c r="AH187" s="51"/>
      <c r="AI187" s="51"/>
    </row>
    <row r="188" spans="34:35" x14ac:dyDescent="0.2">
      <c r="AH188" s="51"/>
      <c r="AI188" s="51"/>
    </row>
    <row r="189" spans="34:35" x14ac:dyDescent="0.2">
      <c r="AH189" s="51"/>
      <c r="AI189" s="51"/>
    </row>
    <row r="190" spans="34:35" x14ac:dyDescent="0.2">
      <c r="AH190" s="51"/>
      <c r="AI190" s="51"/>
    </row>
    <row r="191" spans="34:35" x14ac:dyDescent="0.2">
      <c r="AH191" s="51"/>
      <c r="AI191" s="51"/>
    </row>
    <row r="192" spans="34:35" x14ac:dyDescent="0.2">
      <c r="AH192" s="51"/>
      <c r="AI192" s="51"/>
    </row>
    <row r="193" spans="34:35" x14ac:dyDescent="0.2">
      <c r="AH193" s="51"/>
      <c r="AI193" s="51"/>
    </row>
    <row r="194" spans="34:35" x14ac:dyDescent="0.2">
      <c r="AH194" s="51"/>
      <c r="AI194" s="51"/>
    </row>
    <row r="195" spans="34:35" x14ac:dyDescent="0.2">
      <c r="AH195" s="51"/>
      <c r="AI195" s="51"/>
    </row>
    <row r="196" spans="34:35" x14ac:dyDescent="0.2">
      <c r="AH196" s="51"/>
      <c r="AI196" s="51"/>
    </row>
    <row r="197" spans="34:35" x14ac:dyDescent="0.2">
      <c r="AH197" s="51"/>
      <c r="AI197" s="51"/>
    </row>
    <row r="198" spans="34:35" x14ac:dyDescent="0.2">
      <c r="AH198" s="51"/>
      <c r="AI198" s="51"/>
    </row>
    <row r="199" spans="34:35" x14ac:dyDescent="0.2">
      <c r="AH199" s="51"/>
      <c r="AI199" s="51"/>
    </row>
    <row r="200" spans="34:35" x14ac:dyDescent="0.2">
      <c r="AH200" s="51"/>
      <c r="AI200" s="51"/>
    </row>
    <row r="201" spans="34:35" x14ac:dyDescent="0.2">
      <c r="AH201" s="51"/>
      <c r="AI201" s="51"/>
    </row>
    <row r="202" spans="34:35" x14ac:dyDescent="0.2">
      <c r="AH202" s="51"/>
      <c r="AI202" s="51"/>
    </row>
    <row r="203" spans="34:35" x14ac:dyDescent="0.2">
      <c r="AH203" s="51"/>
      <c r="AI203" s="51"/>
    </row>
    <row r="204" spans="34:35" x14ac:dyDescent="0.2">
      <c r="AH204" s="51"/>
      <c r="AI204" s="51"/>
    </row>
    <row r="205" spans="34:35" x14ac:dyDescent="0.2">
      <c r="AH205" s="51"/>
      <c r="AI205" s="51"/>
    </row>
    <row r="206" spans="34:35" x14ac:dyDescent="0.2">
      <c r="AH206" s="51"/>
      <c r="AI206" s="51"/>
    </row>
    <row r="207" spans="34:35" x14ac:dyDescent="0.2">
      <c r="AH207" s="51"/>
      <c r="AI207" s="51"/>
    </row>
    <row r="208" spans="34:35" x14ac:dyDescent="0.2">
      <c r="AH208" s="51"/>
      <c r="AI208" s="51"/>
    </row>
    <row r="209" spans="34:35" x14ac:dyDescent="0.2">
      <c r="AH209" s="51"/>
      <c r="AI209" s="51"/>
    </row>
    <row r="210" spans="34:35" x14ac:dyDescent="0.2">
      <c r="AH210" s="51"/>
      <c r="AI210" s="51"/>
    </row>
    <row r="211" spans="34:35" x14ac:dyDescent="0.2">
      <c r="AH211" s="51"/>
      <c r="AI211" s="51"/>
    </row>
    <row r="212" spans="34:35" x14ac:dyDescent="0.2">
      <c r="AH212" s="51"/>
      <c r="AI212" s="51"/>
    </row>
    <row r="213" spans="34:35" x14ac:dyDescent="0.2">
      <c r="AH213" s="51"/>
      <c r="AI213" s="51"/>
    </row>
    <row r="214" spans="34:35" x14ac:dyDescent="0.2">
      <c r="AH214" s="51"/>
      <c r="AI214" s="51"/>
    </row>
    <row r="215" spans="34:35" x14ac:dyDescent="0.2">
      <c r="AH215" s="51"/>
      <c r="AI215" s="51"/>
    </row>
    <row r="216" spans="34:35" x14ac:dyDescent="0.2">
      <c r="AH216" s="51"/>
      <c r="AI216" s="51"/>
    </row>
    <row r="217" spans="34:35" x14ac:dyDescent="0.2">
      <c r="AH217" s="51"/>
      <c r="AI217" s="51"/>
    </row>
    <row r="218" spans="34:35" x14ac:dyDescent="0.2">
      <c r="AH218" s="51"/>
      <c r="AI218" s="51"/>
    </row>
    <row r="219" spans="34:35" x14ac:dyDescent="0.2">
      <c r="AH219" s="51"/>
      <c r="AI219" s="51"/>
    </row>
    <row r="220" spans="34:35" x14ac:dyDescent="0.2">
      <c r="AH220" s="51"/>
      <c r="AI220" s="51"/>
    </row>
    <row r="221" spans="34:35" x14ac:dyDescent="0.2">
      <c r="AH221" s="51"/>
      <c r="AI221" s="51"/>
    </row>
    <row r="222" spans="34:35" x14ac:dyDescent="0.2">
      <c r="AH222" s="51"/>
      <c r="AI222" s="51"/>
    </row>
    <row r="223" spans="34:35" x14ac:dyDescent="0.2">
      <c r="AH223" s="51"/>
      <c r="AI223" s="51"/>
    </row>
    <row r="224" spans="34:35" x14ac:dyDescent="0.2">
      <c r="AH224" s="51"/>
      <c r="AI224" s="51"/>
    </row>
    <row r="225" spans="34:35" x14ac:dyDescent="0.2">
      <c r="AH225" s="51"/>
      <c r="AI225" s="51"/>
    </row>
    <row r="226" spans="34:35" x14ac:dyDescent="0.2">
      <c r="AH226" s="51"/>
      <c r="AI226" s="51"/>
    </row>
    <row r="227" spans="34:35" x14ac:dyDescent="0.2">
      <c r="AH227" s="51"/>
      <c r="AI227" s="51"/>
    </row>
    <row r="228" spans="34:35" x14ac:dyDescent="0.2">
      <c r="AH228" s="51"/>
      <c r="AI228" s="51"/>
    </row>
    <row r="229" spans="34:35" x14ac:dyDescent="0.2">
      <c r="AH229" s="51"/>
      <c r="AI229" s="51"/>
    </row>
    <row r="230" spans="34:35" x14ac:dyDescent="0.2">
      <c r="AH230" s="51"/>
      <c r="AI230" s="51"/>
    </row>
    <row r="231" spans="34:35" x14ac:dyDescent="0.2">
      <c r="AH231" s="51"/>
      <c r="AI231" s="51"/>
    </row>
    <row r="232" spans="34:35" x14ac:dyDescent="0.2">
      <c r="AH232" s="51"/>
      <c r="AI232" s="51"/>
    </row>
    <row r="233" spans="34:35" x14ac:dyDescent="0.2">
      <c r="AH233" s="51"/>
      <c r="AI233" s="51"/>
    </row>
    <row r="234" spans="34:35" x14ac:dyDescent="0.2">
      <c r="AH234" s="51"/>
      <c r="AI234" s="51"/>
    </row>
    <row r="235" spans="34:35" x14ac:dyDescent="0.2">
      <c r="AH235" s="51"/>
      <c r="AI235" s="51"/>
    </row>
  </sheetData>
  <mergeCells count="2">
    <mergeCell ref="B1:S1"/>
    <mergeCell ref="B3:S3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05/2023&amp;C&amp;P&amp;R&amp;"Arial,Italic"Selected Financial Data, Part 3</oddFooter>
  </headerFooter>
  <colBreaks count="1" manualBreakCount="1">
    <brk id="20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B1:AQ235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3.5703125" style="2" customWidth="1"/>
    <col min="3" max="3" width="12.42578125" style="2" customWidth="1"/>
    <col min="4" max="4" width="6.28515625" style="2" bestFit="1" customWidth="1"/>
    <col min="5" max="5" width="0.85546875" style="2" customWidth="1"/>
    <col min="6" max="6" width="10.7109375" style="2" customWidth="1"/>
    <col min="7" max="7" width="4.42578125" style="2" customWidth="1"/>
    <col min="8" max="8" width="1.140625" style="2" customWidth="1"/>
    <col min="9" max="9" width="11.5703125" style="2" customWidth="1"/>
    <col min="10" max="10" width="4.7109375" style="2" customWidth="1"/>
    <col min="11" max="11" width="1" style="2" customWidth="1"/>
    <col min="12" max="12" width="11" style="2" bestFit="1" customWidth="1"/>
    <col min="13" max="13" width="4.5703125" style="2" customWidth="1"/>
    <col min="14" max="14" width="0.85546875" style="2" customWidth="1"/>
    <col min="15" max="15" width="9.7109375" style="2" customWidth="1"/>
    <col min="16" max="16" width="5" style="2" customWidth="1"/>
    <col min="17" max="17" width="1.28515625" style="2" customWidth="1"/>
    <col min="18" max="18" width="10.85546875" style="2" customWidth="1"/>
    <col min="19" max="19" width="4.7109375" style="2" customWidth="1"/>
    <col min="20" max="20" width="1" style="2" customWidth="1"/>
    <col min="21" max="21" width="12" style="2" customWidth="1"/>
    <col min="22" max="22" width="4.5703125" style="2" customWidth="1"/>
    <col min="23" max="23" width="0.85546875" style="2" customWidth="1"/>
    <col min="24" max="24" width="9.85546875" style="2" customWidth="1"/>
    <col min="25" max="25" width="4.7109375" style="2" customWidth="1"/>
    <col min="26" max="26" width="1" style="2" customWidth="1"/>
    <col min="27" max="27" width="9.42578125" style="2" bestFit="1" customWidth="1"/>
    <col min="28" max="28" width="4.140625" style="2" customWidth="1"/>
    <col min="29" max="29" width="0.85546875" style="2" customWidth="1"/>
    <col min="30" max="30" width="9.7109375" style="2" customWidth="1"/>
    <col min="31" max="31" width="4.7109375" style="2" customWidth="1"/>
    <col min="32" max="32" width="0.85546875" style="2" customWidth="1"/>
    <col min="33" max="33" width="11" style="2" bestFit="1" customWidth="1"/>
    <col min="34" max="34" width="4.7109375" style="2" customWidth="1"/>
    <col min="35" max="35" width="1" style="2" customWidth="1"/>
    <col min="36" max="36" width="9.85546875" style="2" customWidth="1"/>
    <col min="37" max="37" width="4.7109375" style="2" customWidth="1"/>
    <col min="38" max="38" width="1.28515625" style="2" customWidth="1"/>
    <col min="39" max="39" width="11.28515625" style="2" customWidth="1"/>
    <col min="40" max="40" width="5" style="2" customWidth="1"/>
    <col min="41" max="16384" width="9.140625" style="2"/>
  </cols>
  <sheetData>
    <row r="1" spans="2:43" x14ac:dyDescent="0.2">
      <c r="B1" s="217" t="s">
        <v>79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U1" s="217" t="s">
        <v>138</v>
      </c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</row>
    <row r="3" spans="2:43" x14ac:dyDescent="0.2">
      <c r="B3" s="217" t="s">
        <v>198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U3" s="217" t="s">
        <v>198</v>
      </c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P3" s="47"/>
      <c r="AQ3" s="48"/>
    </row>
    <row r="4" spans="2:43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P4" s="47"/>
      <c r="AQ4" s="48"/>
    </row>
    <row r="6" spans="2:43" ht="15" customHeight="1" x14ac:dyDescent="0.2">
      <c r="B6" s="10"/>
      <c r="C6" s="11"/>
      <c r="D6" s="11"/>
      <c r="E6" s="11"/>
      <c r="F6" s="10"/>
      <c r="G6" s="10"/>
      <c r="H6" s="10"/>
      <c r="I6" s="11" t="s">
        <v>2</v>
      </c>
      <c r="J6" s="11"/>
      <c r="K6" s="10"/>
      <c r="L6" s="11" t="s">
        <v>3</v>
      </c>
      <c r="M6" s="11"/>
      <c r="N6" s="10"/>
      <c r="O6" s="11" t="s">
        <v>6</v>
      </c>
      <c r="P6" s="11"/>
      <c r="Q6" s="10"/>
      <c r="R6" s="11" t="s">
        <v>8</v>
      </c>
      <c r="S6" s="11"/>
      <c r="T6" s="11"/>
      <c r="U6" s="10"/>
      <c r="V6" s="10"/>
      <c r="W6" s="10"/>
      <c r="X6" s="11" t="s">
        <v>12</v>
      </c>
      <c r="Y6" s="11"/>
      <c r="Z6" s="11"/>
      <c r="AA6" s="10"/>
      <c r="AB6" s="10"/>
      <c r="AC6" s="10"/>
      <c r="AD6" s="11" t="s">
        <v>12</v>
      </c>
      <c r="AE6" s="11"/>
      <c r="AF6" s="11"/>
      <c r="AG6" s="10"/>
      <c r="AH6" s="10"/>
      <c r="AI6" s="10"/>
      <c r="AJ6" s="11"/>
      <c r="AK6" s="11"/>
      <c r="AL6" s="11"/>
      <c r="AM6" s="10"/>
      <c r="AN6" s="10"/>
    </row>
    <row r="7" spans="2:43" x14ac:dyDescent="0.2">
      <c r="B7" s="10" t="s">
        <v>82</v>
      </c>
      <c r="C7" s="11" t="s">
        <v>73</v>
      </c>
      <c r="D7" s="11"/>
      <c r="E7" s="11"/>
      <c r="F7" s="11" t="s">
        <v>0</v>
      </c>
      <c r="G7" s="11"/>
      <c r="H7" s="11"/>
      <c r="I7" s="11" t="s">
        <v>0</v>
      </c>
      <c r="J7" s="11"/>
      <c r="K7" s="11"/>
      <c r="L7" s="11" t="s">
        <v>5</v>
      </c>
      <c r="M7" s="11"/>
      <c r="N7" s="11"/>
      <c r="O7" s="11" t="s">
        <v>3</v>
      </c>
      <c r="P7" s="11"/>
      <c r="Q7" s="11"/>
      <c r="R7" s="11" t="s">
        <v>3</v>
      </c>
      <c r="S7" s="11"/>
      <c r="T7" s="11"/>
      <c r="U7" s="11" t="s">
        <v>10</v>
      </c>
      <c r="V7" s="11"/>
      <c r="W7" s="11"/>
      <c r="X7" s="11" t="s">
        <v>14</v>
      </c>
      <c r="Y7" s="11"/>
      <c r="Z7" s="11"/>
      <c r="AA7" s="11" t="s">
        <v>16</v>
      </c>
      <c r="AB7" s="11"/>
      <c r="AC7" s="11"/>
      <c r="AD7" s="11" t="s">
        <v>17</v>
      </c>
      <c r="AE7" s="11"/>
      <c r="AF7" s="11"/>
      <c r="AG7" s="11" t="s">
        <v>19</v>
      </c>
      <c r="AH7" s="11"/>
      <c r="AI7" s="11"/>
      <c r="AJ7" s="11" t="s">
        <v>75</v>
      </c>
      <c r="AK7" s="11"/>
      <c r="AL7" s="11"/>
      <c r="AM7" s="11" t="s">
        <v>23</v>
      </c>
      <c r="AN7" s="11"/>
    </row>
    <row r="8" spans="2:43" x14ac:dyDescent="0.2">
      <c r="B8" s="10" t="s">
        <v>11</v>
      </c>
      <c r="C8" s="11" t="s">
        <v>74</v>
      </c>
      <c r="D8" s="11"/>
      <c r="E8" s="11"/>
      <c r="F8" s="11" t="s">
        <v>1</v>
      </c>
      <c r="G8" s="11"/>
      <c r="H8" s="11"/>
      <c r="I8" s="11" t="s">
        <v>1</v>
      </c>
      <c r="J8" s="11"/>
      <c r="K8" s="11"/>
      <c r="L8" s="11" t="s">
        <v>4</v>
      </c>
      <c r="M8" s="11"/>
      <c r="N8" s="11"/>
      <c r="O8" s="11" t="s">
        <v>7</v>
      </c>
      <c r="P8" s="11"/>
      <c r="Q8" s="11"/>
      <c r="R8" s="11" t="s">
        <v>9</v>
      </c>
      <c r="S8" s="11"/>
      <c r="T8" s="11"/>
      <c r="U8" s="11" t="s">
        <v>11</v>
      </c>
      <c r="V8" s="11"/>
      <c r="W8" s="11"/>
      <c r="X8" s="11" t="s">
        <v>15</v>
      </c>
      <c r="Y8" s="11"/>
      <c r="Z8" s="11"/>
      <c r="AA8" s="11" t="s">
        <v>15</v>
      </c>
      <c r="AB8" s="11"/>
      <c r="AC8" s="11"/>
      <c r="AD8" s="11" t="s">
        <v>18</v>
      </c>
      <c r="AE8" s="11"/>
      <c r="AF8" s="11"/>
      <c r="AG8" s="11" t="s">
        <v>20</v>
      </c>
      <c r="AH8" s="11"/>
      <c r="AI8" s="11"/>
      <c r="AJ8" s="11" t="s">
        <v>20</v>
      </c>
      <c r="AK8" s="11"/>
      <c r="AL8" s="11"/>
      <c r="AM8" s="11" t="s">
        <v>24</v>
      </c>
      <c r="AN8" s="11"/>
    </row>
    <row r="9" spans="2:43" x14ac:dyDescent="0.2">
      <c r="B9" s="10" t="s">
        <v>83</v>
      </c>
      <c r="C9" s="58" t="s">
        <v>55</v>
      </c>
      <c r="D9" s="58" t="s">
        <v>56</v>
      </c>
      <c r="E9" s="11"/>
      <c r="F9" s="58" t="s">
        <v>55</v>
      </c>
      <c r="G9" s="58" t="s">
        <v>56</v>
      </c>
      <c r="H9" s="11"/>
      <c r="I9" s="58" t="s">
        <v>55</v>
      </c>
      <c r="J9" s="58" t="s">
        <v>56</v>
      </c>
      <c r="K9" s="11"/>
      <c r="L9" s="58" t="s">
        <v>55</v>
      </c>
      <c r="M9" s="58" t="s">
        <v>56</v>
      </c>
      <c r="N9" s="11"/>
      <c r="O9" s="58" t="s">
        <v>55</v>
      </c>
      <c r="P9" s="58" t="s">
        <v>56</v>
      </c>
      <c r="Q9" s="11"/>
      <c r="R9" s="58" t="s">
        <v>55</v>
      </c>
      <c r="S9" s="58" t="s">
        <v>56</v>
      </c>
      <c r="T9" s="11"/>
      <c r="U9" s="58" t="s">
        <v>55</v>
      </c>
      <c r="V9" s="58" t="s">
        <v>56</v>
      </c>
      <c r="W9" s="11"/>
      <c r="X9" s="58" t="s">
        <v>55</v>
      </c>
      <c r="Y9" s="58" t="s">
        <v>56</v>
      </c>
      <c r="Z9" s="11"/>
      <c r="AA9" s="58" t="s">
        <v>55</v>
      </c>
      <c r="AB9" s="58" t="s">
        <v>56</v>
      </c>
      <c r="AC9" s="11"/>
      <c r="AD9" s="58" t="s">
        <v>55</v>
      </c>
      <c r="AE9" s="58" t="s">
        <v>56</v>
      </c>
      <c r="AF9" s="11"/>
      <c r="AG9" s="58" t="s">
        <v>55</v>
      </c>
      <c r="AH9" s="58" t="s">
        <v>56</v>
      </c>
      <c r="AI9" s="11"/>
      <c r="AJ9" s="58" t="s">
        <v>55</v>
      </c>
      <c r="AK9" s="58" t="s">
        <v>56</v>
      </c>
      <c r="AL9" s="11"/>
      <c r="AM9" s="58" t="s">
        <v>55</v>
      </c>
      <c r="AN9" s="58" t="s">
        <v>56</v>
      </c>
    </row>
    <row r="10" spans="2:43" s="49" customFormat="1" x14ac:dyDescent="0.2">
      <c r="B10" s="16" t="s">
        <v>51</v>
      </c>
      <c r="C10" s="68">
        <f>+F10+I10+L10+O10+R10+U10+X10+AA10+AD10+AG10+AJ10+AM10</f>
        <v>17213.065898827841</v>
      </c>
      <c r="D10" s="69"/>
      <c r="E10" s="56"/>
      <c r="F10" s="56">
        <f>'Tbl 10'!D9/'Tbl11'!F10</f>
        <v>565.04260897866368</v>
      </c>
      <c r="G10" s="57"/>
      <c r="H10" s="56"/>
      <c r="I10" s="56">
        <f>'Tbl 10'!E9/'Tbl11'!F10</f>
        <v>1147.1086359204962</v>
      </c>
      <c r="J10" s="57"/>
      <c r="K10" s="56"/>
      <c r="L10" s="56">
        <f>'Tbl 10'!F9/'Tbl11'!F10</f>
        <v>6871.9199491692734</v>
      </c>
      <c r="M10" s="57"/>
      <c r="N10" s="56"/>
      <c r="O10" s="56">
        <f>'Tbl 10'!G9/'Tbl11'!F10</f>
        <v>421.24926806279791</v>
      </c>
      <c r="P10" s="57"/>
      <c r="Q10" s="56"/>
      <c r="R10" s="56">
        <f>'Tbl 10'!H9/'Tbl11'!F10</f>
        <v>558.08419852183943</v>
      </c>
      <c r="S10" s="57"/>
      <c r="T10" s="56"/>
      <c r="U10" s="56">
        <f>'Tbl 10'!I9/'Tbl11'!F10</f>
        <v>2055.5407940117047</v>
      </c>
      <c r="V10" s="57"/>
      <c r="W10" s="56"/>
      <c r="X10" s="56">
        <f>'Tbl 10'!J9/'Tbl11'!F10</f>
        <v>176.54385219428315</v>
      </c>
      <c r="Y10" s="57"/>
      <c r="Z10" s="56"/>
      <c r="AA10" s="56">
        <f>'Tbl 10'!K9/'Tbl11'!F10</f>
        <v>139.34641150462264</v>
      </c>
      <c r="AB10" s="57"/>
      <c r="AC10" s="56"/>
      <c r="AD10" s="56">
        <f>'Tbl 10'!L9/'Tbl11'!F10</f>
        <v>858.87927919167009</v>
      </c>
      <c r="AE10" s="57"/>
      <c r="AF10" s="56"/>
      <c r="AG10" s="56">
        <f>'Tbl 10'!M9/'Tbl11'!F10</f>
        <v>1116.7295916424712</v>
      </c>
      <c r="AH10" s="57"/>
      <c r="AI10" s="56"/>
      <c r="AJ10" s="56">
        <f>'Tbl 10'!N9/'Tbl11'!F10</f>
        <v>405.82104601054027</v>
      </c>
      <c r="AK10" s="57"/>
      <c r="AL10" s="56"/>
      <c r="AM10" s="56">
        <f>('Tbl 10'!O9-'Tbl 10'!Q9)/'Tbl11'!F10</f>
        <v>2896.8002636194778</v>
      </c>
      <c r="AN10" s="57"/>
    </row>
    <row r="11" spans="2:43" x14ac:dyDescent="0.2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</row>
    <row r="12" spans="2:43" x14ac:dyDescent="0.2">
      <c r="B12" s="2" t="s">
        <v>28</v>
      </c>
      <c r="C12" s="33">
        <f>+F12+I12+L12+O12+R12+U12+X12+AA12+AD12+AG12+AJ12+AM12</f>
        <v>17381.083532629298</v>
      </c>
      <c r="D12" s="50">
        <f>RANK(C12,C12:C39)</f>
        <v>11</v>
      </c>
      <c r="E12" s="50"/>
      <c r="F12" s="33">
        <f>'Tbl 10'!D11/'Tbl11'!F12</f>
        <v>338.12513162057905</v>
      </c>
      <c r="G12" s="50">
        <f>RANK(F12,F$12:F$39)</f>
        <v>20</v>
      </c>
      <c r="H12" s="50"/>
      <c r="I12" s="33">
        <f>'Tbl 10'!E11/'Tbl11'!F12</f>
        <v>1110.7921169045287</v>
      </c>
      <c r="J12" s="50">
        <f>RANK(I12,I$12:I$39)</f>
        <v>11</v>
      </c>
      <c r="K12" s="50"/>
      <c r="L12" s="33">
        <f>'Tbl 10'!F11/'Tbl11'!F12</f>
        <v>6846.1351611297505</v>
      </c>
      <c r="M12" s="50">
        <f>RANK(L12,L$12:L$39)</f>
        <v>10</v>
      </c>
      <c r="N12" s="50"/>
      <c r="O12" s="33">
        <f>'Tbl 10'!G11/'Tbl11'!F12</f>
        <v>627.24875367124002</v>
      </c>
      <c r="P12" s="50">
        <f>RANK(O12,O$12:O$39)</f>
        <v>7</v>
      </c>
      <c r="Q12" s="50"/>
      <c r="R12" s="33">
        <f>'Tbl 10'!H11/'Tbl11'!F12</f>
        <v>398.18771160738555</v>
      </c>
      <c r="S12" s="50">
        <f>RANK(R12,R$12:R$39)</f>
        <v>9</v>
      </c>
      <c r="T12" s="50"/>
      <c r="U12" s="33">
        <f>'Tbl 10'!I11/'Tbl11'!F12</f>
        <v>2339.2682996794215</v>
      </c>
      <c r="V12" s="50">
        <f>RANK(U12,U$12:U$39)</f>
        <v>4</v>
      </c>
      <c r="W12" s="50"/>
      <c r="X12" s="33">
        <f>'Tbl 10'!J11/'Tbl11'!F12</f>
        <v>88.957838005889542</v>
      </c>
      <c r="Y12" s="51">
        <f>RANK(X12,X$12:X$39)</f>
        <v>20</v>
      </c>
      <c r="Z12" s="51"/>
      <c r="AA12" s="33">
        <f>'Tbl 10'!K11/'Tbl11'!F12</f>
        <v>128.2583718655001</v>
      </c>
      <c r="AB12" s="51">
        <f>RANK(AA12,AA$12:AA$39)</f>
        <v>19</v>
      </c>
      <c r="AC12" s="51"/>
      <c r="AD12" s="33">
        <f>'Tbl 10'!L11/'Tbl11'!F12</f>
        <v>906.17292362686965</v>
      </c>
      <c r="AE12" s="51">
        <f>RANK(AD12,AD$12:AD$39)</f>
        <v>14</v>
      </c>
      <c r="AF12" s="51"/>
      <c r="AG12" s="33">
        <f>'Tbl 10'!M11/'Tbl11'!F12</f>
        <v>1370.684085437357</v>
      </c>
      <c r="AH12" s="51">
        <f>RANK(AG12,AG$12:AG$39)</f>
        <v>4</v>
      </c>
      <c r="AI12" s="51"/>
      <c r="AJ12" s="33">
        <f>'Tbl 10'!N11/'Tbl11'!F12</f>
        <v>299.66102071892669</v>
      </c>
      <c r="AK12" s="2">
        <f>RANK(AJ12,AJ$12:AJ$39)</f>
        <v>16</v>
      </c>
      <c r="AM12" s="33">
        <f>('Tbl 10'!O11-'Tbl 10'!Q11)/'Tbl11'!F12</f>
        <v>2927.5921183618525</v>
      </c>
      <c r="AN12" s="2">
        <f>RANK(AM12,AM$12:AM$39)</f>
        <v>14</v>
      </c>
    </row>
    <row r="13" spans="2:43" x14ac:dyDescent="0.2">
      <c r="B13" s="2" t="s">
        <v>29</v>
      </c>
      <c r="C13" s="33">
        <f>+F13+I13+L13+O13+R13+U13+X13+AA13+AD13+AG13+AJ13+AM13</f>
        <v>15824.866313401841</v>
      </c>
      <c r="D13" s="50">
        <f>RANK(C13,C$12:C39)</f>
        <v>18</v>
      </c>
      <c r="E13" s="50"/>
      <c r="F13" s="33">
        <f>'Tbl 10'!D12/'Tbl11'!F13</f>
        <v>531.55116535568106</v>
      </c>
      <c r="G13" s="50">
        <f t="shared" ref="G13:G16" si="0">RANK(F13,F$12:F$39)</f>
        <v>8</v>
      </c>
      <c r="H13" s="50"/>
      <c r="I13" s="33">
        <f>'Tbl 10'!E12/'Tbl11'!F13</f>
        <v>996.07771133529673</v>
      </c>
      <c r="J13" s="50">
        <f t="shared" ref="J13:J16" si="1">RANK(I13,I$12:I$39)</f>
        <v>20</v>
      </c>
      <c r="K13" s="50"/>
      <c r="L13" s="33">
        <f>'Tbl 10'!F12/'Tbl11'!F13</f>
        <v>6590.7613344146839</v>
      </c>
      <c r="M13" s="50">
        <f t="shared" ref="M13:M16" si="2">RANK(L13,L$12:L$39)</f>
        <v>14</v>
      </c>
      <c r="N13" s="50"/>
      <c r="O13" s="33">
        <f>'Tbl 10'!G12/'Tbl11'!F13</f>
        <v>709.92263308531562</v>
      </c>
      <c r="P13" s="50">
        <f t="shared" ref="P13:P16" si="3">RANK(O13,O$12:O$39)</f>
        <v>4</v>
      </c>
      <c r="Q13" s="50"/>
      <c r="R13" s="33">
        <f>'Tbl 10'!H12/'Tbl11'!F13</f>
        <v>307.25681146088448</v>
      </c>
      <c r="S13" s="50">
        <f t="shared" ref="S13:S16" si="4">RANK(R13,R$12:R$39)</f>
        <v>11</v>
      </c>
      <c r="T13" s="50"/>
      <c r="U13" s="33">
        <f>'Tbl 10'!I12/'Tbl11'!F13</f>
        <v>1695.7915310595856</v>
      </c>
      <c r="V13" s="50">
        <f t="shared" ref="V13:V16" si="5">RANK(U13,U$12:U$39)</f>
        <v>17</v>
      </c>
      <c r="W13" s="50"/>
      <c r="X13" s="33">
        <f>'Tbl 10'!J12/'Tbl11'!F13</f>
        <v>164.59280379328797</v>
      </c>
      <c r="Y13" s="51">
        <f t="shared" ref="Y13:Y16" si="6">RANK(X13,X$12:X$39)</f>
        <v>15</v>
      </c>
      <c r="AA13" s="33">
        <f>'Tbl 10'!K12/'Tbl11'!F13</f>
        <v>16.879426772603761</v>
      </c>
      <c r="AB13" s="51">
        <f t="shared" ref="AB13:AB16" si="7">RANK(AA13,AA$12:AA$39)</f>
        <v>21</v>
      </c>
      <c r="AD13" s="33">
        <f>'Tbl 10'!L12/'Tbl11'!F13</f>
        <v>792.63326707027534</v>
      </c>
      <c r="AE13" s="51">
        <f t="shared" ref="AE13:AE16" si="8">RANK(AD13,AD$12:AD$39)</f>
        <v>17</v>
      </c>
      <c r="AF13" s="51"/>
      <c r="AG13" s="33">
        <f>'Tbl 10'!M12/'Tbl11'!F13</f>
        <v>1200.5312615684099</v>
      </c>
      <c r="AH13" s="51">
        <f t="shared" ref="AH13:AH16" si="9">RANK(AG13,AG$12:AG$39)</f>
        <v>10</v>
      </c>
      <c r="AI13" s="51"/>
      <c r="AJ13" s="33">
        <f>'Tbl 10'!N12/'Tbl11'!F13</f>
        <v>344.38230384526787</v>
      </c>
      <c r="AK13" s="2">
        <f t="shared" ref="AK13:AK16" si="10">RANK(AJ13,AJ$12:AJ$39)</f>
        <v>14</v>
      </c>
      <c r="AM13" s="33">
        <f>('Tbl 10'!O12-'Tbl 10'!Q12)/'Tbl11'!F13</f>
        <v>2474.486063640546</v>
      </c>
      <c r="AN13" s="2">
        <f t="shared" ref="AN13:AN16" si="11">RANK(AM13,AM$12:AM$39)</f>
        <v>23</v>
      </c>
    </row>
    <row r="14" spans="2:43" x14ac:dyDescent="0.2">
      <c r="B14" s="2" t="s">
        <v>50</v>
      </c>
      <c r="C14" s="33">
        <f>+F14+I14+L14+O14+R14+U14+X14+AA14+AD14+AG14+AJ14+AM14</f>
        <v>21463.661534215684</v>
      </c>
      <c r="D14" s="50">
        <f>RANK(C14,C$12:C41)</f>
        <v>3</v>
      </c>
      <c r="E14" s="50"/>
      <c r="F14" s="33">
        <f>'Tbl 10'!D13/'Tbl11'!F14</f>
        <v>1103.7695005312953</v>
      </c>
      <c r="G14" s="50">
        <f t="shared" si="0"/>
        <v>1</v>
      </c>
      <c r="H14" s="50"/>
      <c r="I14" s="33">
        <f>'Tbl 10'!E13/'Tbl11'!F14</f>
        <v>1569.6301773733483</v>
      </c>
      <c r="J14" s="50">
        <f t="shared" si="1"/>
        <v>3</v>
      </c>
      <c r="K14" s="50"/>
      <c r="L14" s="33">
        <f>'Tbl 10'!F13/'Tbl11'!F14</f>
        <v>7291.8630846655715</v>
      </c>
      <c r="M14" s="50">
        <f t="shared" si="2"/>
        <v>5</v>
      </c>
      <c r="N14" s="50"/>
      <c r="O14" s="33">
        <f>'Tbl 10'!G13/'Tbl11'!F14</f>
        <v>454.76886226066699</v>
      </c>
      <c r="P14" s="50">
        <f t="shared" si="3"/>
        <v>12</v>
      </c>
      <c r="Q14" s="50"/>
      <c r="R14" s="33">
        <f>'Tbl 10'!H13/'Tbl11'!F14</f>
        <v>2307.4017392596566</v>
      </c>
      <c r="S14" s="50">
        <f t="shared" si="4"/>
        <v>1</v>
      </c>
      <c r="T14" s="50"/>
      <c r="U14" s="33">
        <f>'Tbl 10'!I13/'Tbl11'!F14</f>
        <v>2759.3360778690603</v>
      </c>
      <c r="V14" s="50">
        <f t="shared" si="5"/>
        <v>1</v>
      </c>
      <c r="W14" s="50"/>
      <c r="X14" s="33">
        <f>'Tbl 10'!J13/'Tbl11'!F14</f>
        <v>296.02219031584235</v>
      </c>
      <c r="Y14" s="51">
        <f t="shared" si="6"/>
        <v>4</v>
      </c>
      <c r="Z14" s="51"/>
      <c r="AA14" s="33">
        <f>'Tbl 10'!K13/'Tbl11'!F14</f>
        <v>15.832772085654891</v>
      </c>
      <c r="AB14" s="51">
        <f t="shared" si="7"/>
        <v>22</v>
      </c>
      <c r="AC14" s="51"/>
      <c r="AD14" s="33">
        <f>'Tbl 10'!L13/'Tbl11'!F14</f>
        <v>781.57530762002534</v>
      </c>
      <c r="AE14" s="51">
        <f t="shared" si="8"/>
        <v>19</v>
      </c>
      <c r="AF14" s="51"/>
      <c r="AG14" s="33">
        <f>'Tbl 10'!M13/'Tbl11'!F14</f>
        <v>1113.1852343277255</v>
      </c>
      <c r="AH14" s="51">
        <f t="shared" si="9"/>
        <v>16</v>
      </c>
      <c r="AI14" s="51"/>
      <c r="AJ14" s="33">
        <f>'Tbl 10'!N13/'Tbl11'!F14</f>
        <v>666.86895238152715</v>
      </c>
      <c r="AK14" s="2">
        <f t="shared" si="10"/>
        <v>1</v>
      </c>
      <c r="AM14" s="33">
        <f>('Tbl 10'!O13-'Tbl 10'!Q13)/'Tbl11'!F14</f>
        <v>3103.4076355253119</v>
      </c>
      <c r="AN14" s="2">
        <f t="shared" si="11"/>
        <v>7</v>
      </c>
    </row>
    <row r="15" spans="2:43" x14ac:dyDescent="0.2">
      <c r="B15" s="2" t="s">
        <v>30</v>
      </c>
      <c r="C15" s="33">
        <f>+F15+I15+L15+O15+R15+U15+X15+AA15+AD15+AG15+AJ15+AM15</f>
        <v>16229.666901344137</v>
      </c>
      <c r="D15" s="50">
        <f>RANK(C15,C$12:C42)</f>
        <v>13</v>
      </c>
      <c r="E15" s="50"/>
      <c r="F15" s="33">
        <f>'Tbl 10'!D14/'Tbl11'!F15</f>
        <v>792.2880625108819</v>
      </c>
      <c r="G15" s="50">
        <f t="shared" si="0"/>
        <v>3</v>
      </c>
      <c r="H15" s="50"/>
      <c r="I15" s="33">
        <f>'Tbl 10'!E14/'Tbl11'!F15</f>
        <v>1100.3732628510447</v>
      </c>
      <c r="J15" s="50">
        <f t="shared" si="1"/>
        <v>13</v>
      </c>
      <c r="K15" s="50"/>
      <c r="L15" s="33">
        <f>'Tbl 10'!F14/'Tbl11'!F15</f>
        <v>6302.762489120063</v>
      </c>
      <c r="M15" s="50">
        <f t="shared" si="2"/>
        <v>20</v>
      </c>
      <c r="N15" s="50"/>
      <c r="O15" s="33">
        <f>'Tbl 10'!G14/'Tbl11'!F15</f>
        <v>292.04689622394653</v>
      </c>
      <c r="P15" s="50">
        <f t="shared" si="3"/>
        <v>19</v>
      </c>
      <c r="Q15" s="50"/>
      <c r="R15" s="33">
        <f>'Tbl 10'!H14/'Tbl11'!F15</f>
        <v>490.16278434165594</v>
      </c>
      <c r="S15" s="50">
        <f t="shared" si="4"/>
        <v>7</v>
      </c>
      <c r="T15" s="50"/>
      <c r="U15" s="33">
        <f>'Tbl 10'!I14/'Tbl11'!F15</f>
        <v>1989.7833720460364</v>
      </c>
      <c r="V15" s="50">
        <f t="shared" si="5"/>
        <v>12</v>
      </c>
      <c r="W15" s="50"/>
      <c r="X15" s="33">
        <f>'Tbl 10'!J14/'Tbl11'!F15</f>
        <v>171.07566309258999</v>
      </c>
      <c r="Y15" s="51">
        <f t="shared" si="6"/>
        <v>13</v>
      </c>
      <c r="Z15" s="51"/>
      <c r="AA15" s="33">
        <f>'Tbl 10'!K14/'Tbl11'!F15</f>
        <v>244.19573719257397</v>
      </c>
      <c r="AB15" s="51">
        <f t="shared" si="7"/>
        <v>6</v>
      </c>
      <c r="AD15" s="33">
        <f>'Tbl 10'!L14/'Tbl11'!F15</f>
        <v>717.49921557238815</v>
      </c>
      <c r="AE15" s="51">
        <f t="shared" si="8"/>
        <v>21</v>
      </c>
      <c r="AG15" s="33">
        <f>'Tbl 10'!M14/'Tbl11'!F15</f>
        <v>1031.9961265003792</v>
      </c>
      <c r="AH15" s="51">
        <f t="shared" si="9"/>
        <v>19</v>
      </c>
      <c r="AI15" s="51"/>
      <c r="AJ15" s="33">
        <f>'Tbl 10'!N14/'Tbl11'!F15</f>
        <v>452.81662200697065</v>
      </c>
      <c r="AK15" s="2">
        <f t="shared" si="10"/>
        <v>6</v>
      </c>
      <c r="AM15" s="33">
        <f>('Tbl 10'!O14-'Tbl 10'!Q14)/'Tbl11'!F15</f>
        <v>2644.6666698856056</v>
      </c>
      <c r="AN15" s="2">
        <f t="shared" si="11"/>
        <v>19</v>
      </c>
    </row>
    <row r="16" spans="2:43" x14ac:dyDescent="0.2">
      <c r="B16" s="2" t="s">
        <v>31</v>
      </c>
      <c r="C16" s="33">
        <f>+F16+I16+L16+O16+R16+U16+X16+AA16+AD16+AG16+AJ16+AM16</f>
        <v>15874.710315595577</v>
      </c>
      <c r="D16" s="50">
        <f>RANK(C16,C$12:C43)</f>
        <v>17</v>
      </c>
      <c r="E16" s="50"/>
      <c r="F16" s="33">
        <f>'Tbl 10'!D15/'Tbl11'!F16</f>
        <v>474.17288361398482</v>
      </c>
      <c r="G16" s="50">
        <f t="shared" si="0"/>
        <v>11</v>
      </c>
      <c r="H16" s="50"/>
      <c r="I16" s="33">
        <f>'Tbl 10'!E15/'Tbl11'!F16</f>
        <v>875.93185692209136</v>
      </c>
      <c r="J16" s="50">
        <f t="shared" si="1"/>
        <v>24</v>
      </c>
      <c r="K16" s="50"/>
      <c r="L16" s="33">
        <f>'Tbl 10'!F15/'Tbl11'!F16</f>
        <v>6372.7994249063086</v>
      </c>
      <c r="M16" s="50">
        <f t="shared" si="2"/>
        <v>19</v>
      </c>
      <c r="N16" s="50"/>
      <c r="O16" s="33">
        <f>'Tbl 10'!G15/'Tbl11'!F16</f>
        <v>267.8730447285929</v>
      </c>
      <c r="P16" s="50">
        <f t="shared" si="3"/>
        <v>21</v>
      </c>
      <c r="Q16" s="50"/>
      <c r="R16" s="33">
        <f>'Tbl 10'!H15/'Tbl11'!F16</f>
        <v>216.24003209188311</v>
      </c>
      <c r="S16" s="50">
        <f t="shared" si="4"/>
        <v>16</v>
      </c>
      <c r="T16" s="50"/>
      <c r="U16" s="33">
        <f>'Tbl 10'!I15/'Tbl11'!F16</f>
        <v>2028.4906775683412</v>
      </c>
      <c r="V16" s="50">
        <f t="shared" si="5"/>
        <v>11</v>
      </c>
      <c r="W16" s="50"/>
      <c r="X16" s="33">
        <f>'Tbl 10'!J15/'Tbl11'!F16</f>
        <v>185.45430015405225</v>
      </c>
      <c r="Y16" s="51">
        <f t="shared" si="6"/>
        <v>9</v>
      </c>
      <c r="Z16" s="51"/>
      <c r="AA16" s="33">
        <f>'Tbl 10'!K15/'Tbl11'!F16</f>
        <v>134.92106366229723</v>
      </c>
      <c r="AB16" s="51">
        <f t="shared" si="7"/>
        <v>18</v>
      </c>
      <c r="AC16" s="51"/>
      <c r="AD16" s="33">
        <f>'Tbl 10'!L15/'Tbl11'!F16</f>
        <v>1308.0919297677367</v>
      </c>
      <c r="AE16" s="51">
        <f t="shared" si="8"/>
        <v>6</v>
      </c>
      <c r="AF16" s="51"/>
      <c r="AG16" s="33">
        <f>'Tbl 10'!M15/'Tbl11'!F16</f>
        <v>1181.2410756294721</v>
      </c>
      <c r="AH16" s="51">
        <f t="shared" si="9"/>
        <v>11</v>
      </c>
      <c r="AI16" s="51"/>
      <c r="AJ16" s="33">
        <f>'Tbl 10'!N15/'Tbl11'!F16</f>
        <v>241.15463151978153</v>
      </c>
      <c r="AK16" s="2">
        <f t="shared" si="10"/>
        <v>22</v>
      </c>
      <c r="AM16" s="33">
        <f>('Tbl 10'!O15-'Tbl 10'!Q15)/'Tbl11'!F16</f>
        <v>2588.3393950310369</v>
      </c>
      <c r="AN16" s="2">
        <f t="shared" si="11"/>
        <v>20</v>
      </c>
    </row>
    <row r="17" spans="2:40" x14ac:dyDescent="0.2">
      <c r="D17" s="50"/>
      <c r="G17" s="50"/>
      <c r="J17" s="50"/>
      <c r="M17" s="50"/>
      <c r="P17" s="50"/>
      <c r="R17" s="33"/>
      <c r="S17" s="50"/>
      <c r="U17" s="33"/>
      <c r="V17" s="50"/>
      <c r="X17" s="33"/>
      <c r="Y17" s="51"/>
      <c r="AA17" s="33"/>
      <c r="AB17" s="51"/>
      <c r="AD17" s="33"/>
      <c r="AE17" s="51"/>
      <c r="AG17" s="33"/>
      <c r="AH17" s="51"/>
      <c r="AJ17" s="33"/>
      <c r="AM17" s="33"/>
    </row>
    <row r="18" spans="2:40" x14ac:dyDescent="0.2">
      <c r="B18" s="2" t="s">
        <v>32</v>
      </c>
      <c r="C18" s="33">
        <f t="shared" ref="C18:C22" si="12">+F18+I18+L18+O18+R18+U18+X18+AA18+AD18+AG18+AJ18+AM18</f>
        <v>16737.031018420646</v>
      </c>
      <c r="D18" s="50">
        <f>RANK(C18,C$12:C45)</f>
        <v>12</v>
      </c>
      <c r="E18" s="50"/>
      <c r="F18" s="33">
        <f>'Tbl 10'!D17/'Tbl11'!F18</f>
        <v>624.93822514020678</v>
      </c>
      <c r="G18" s="50">
        <f t="shared" ref="G18:G22" si="13">RANK(F18,F$12:F$39)</f>
        <v>6</v>
      </c>
      <c r="H18" s="50"/>
      <c r="I18" s="33">
        <f>'Tbl 10'!E17/'Tbl11'!F18</f>
        <v>1106.2162390461879</v>
      </c>
      <c r="J18" s="50">
        <f t="shared" ref="J18:J22" si="14">RANK(I18,I$12:I$39)</f>
        <v>12</v>
      </c>
      <c r="K18" s="50"/>
      <c r="L18" s="33">
        <f>'Tbl 10'!F17/'Tbl11'!F18</f>
        <v>6761.7434255792132</v>
      </c>
      <c r="M18" s="50">
        <f t="shared" ref="M18:M22" si="15">RANK(L18,L$12:L$39)</f>
        <v>11</v>
      </c>
      <c r="N18" s="50"/>
      <c r="O18" s="33">
        <f>'Tbl 10'!G17/'Tbl11'!F18</f>
        <v>451.63620061585419</v>
      </c>
      <c r="P18" s="50">
        <f t="shared" ref="P18:P22" si="16">RANK(O18,O$12:O$39)</f>
        <v>13</v>
      </c>
      <c r="Q18" s="50"/>
      <c r="R18" s="33">
        <f>'Tbl 10'!H17/'Tbl11'!F18</f>
        <v>543.74786328579978</v>
      </c>
      <c r="S18" s="50">
        <f t="shared" ref="S18:S22" si="17">RANK(R18,R$12:R$39)</f>
        <v>6</v>
      </c>
      <c r="T18" s="50"/>
      <c r="U18" s="33">
        <f>'Tbl 10'!I17/'Tbl11'!F18</f>
        <v>1503.4272768423721</v>
      </c>
      <c r="V18" s="50">
        <f t="shared" ref="V18:V22" si="18">RANK(U18,U$12:U$39)</f>
        <v>23</v>
      </c>
      <c r="W18" s="50"/>
      <c r="X18" s="33">
        <f>'Tbl 10'!J17/'Tbl11'!F18</f>
        <v>209.95604078061967</v>
      </c>
      <c r="Y18" s="51">
        <f t="shared" ref="Y18:Y22" si="19">RANK(X18,X$12:X$39)</f>
        <v>8</v>
      </c>
      <c r="Z18" s="51"/>
      <c r="AA18" s="33">
        <f>'Tbl 10'!K17/'Tbl11'!F18</f>
        <v>251.96290470020324</v>
      </c>
      <c r="AB18" s="51">
        <f t="shared" ref="AB18:AB22" si="20">RANK(AA18,AA$12:AA$39)</f>
        <v>5</v>
      </c>
      <c r="AC18" s="51"/>
      <c r="AD18" s="33">
        <f>'Tbl 10'!L17/'Tbl11'!F18</f>
        <v>930.89622914909273</v>
      </c>
      <c r="AE18" s="51">
        <f t="shared" ref="AE18:AE22" si="21">RANK(AD18,AD$12:AD$39)</f>
        <v>13</v>
      </c>
      <c r="AF18" s="51"/>
      <c r="AG18" s="33">
        <f>'Tbl 10'!M17/'Tbl11'!F18</f>
        <v>1173.4153864318396</v>
      </c>
      <c r="AH18" s="51">
        <f t="shared" ref="AH18:AH22" si="22">RANK(AG18,AG$12:AG$39)</f>
        <v>12</v>
      </c>
      <c r="AI18" s="51"/>
      <c r="AJ18" s="33">
        <f>'Tbl 10'!N17/'Tbl11'!F18</f>
        <v>209.43685872956326</v>
      </c>
      <c r="AK18" s="2">
        <f t="shared" ref="AK18:AK22" si="23">RANK(AJ18,AJ$12:AJ$39)</f>
        <v>24</v>
      </c>
      <c r="AM18" s="33">
        <f>('Tbl 10'!O17-'Tbl 10'!Q17)/'Tbl11'!F18</f>
        <v>2969.6543681196899</v>
      </c>
      <c r="AN18" s="2">
        <f t="shared" ref="AN18:AN22" si="24">RANK(AM18,AM$12:AM$39)</f>
        <v>12</v>
      </c>
    </row>
    <row r="19" spans="2:40" x14ac:dyDescent="0.2">
      <c r="B19" s="2" t="s">
        <v>33</v>
      </c>
      <c r="C19" s="33">
        <f t="shared" si="12"/>
        <v>15530.339967093769</v>
      </c>
      <c r="D19" s="50">
        <f>RANK(C19,C$12:C46)</f>
        <v>20</v>
      </c>
      <c r="E19" s="50"/>
      <c r="F19" s="33">
        <f>'Tbl 10'!D18/'Tbl11'!F19</f>
        <v>249.36127532796496</v>
      </c>
      <c r="G19" s="50">
        <f t="shared" si="13"/>
        <v>23</v>
      </c>
      <c r="H19" s="50"/>
      <c r="I19" s="33">
        <f>'Tbl 10'!E18/'Tbl11'!F19</f>
        <v>1099.3092148386506</v>
      </c>
      <c r="J19" s="50">
        <f t="shared" si="14"/>
        <v>14</v>
      </c>
      <c r="K19" s="50"/>
      <c r="L19" s="33">
        <f>'Tbl 10'!F18/'Tbl11'!F19</f>
        <v>6196.8907266280958</v>
      </c>
      <c r="M19" s="50">
        <f t="shared" si="15"/>
        <v>22</v>
      </c>
      <c r="N19" s="50"/>
      <c r="O19" s="33">
        <f>'Tbl 10'!G18/'Tbl11'!F19</f>
        <v>386.79954411911837</v>
      </c>
      <c r="P19" s="50">
        <f t="shared" si="16"/>
        <v>15</v>
      </c>
      <c r="Q19" s="50"/>
      <c r="R19" s="33">
        <f>'Tbl 10'!H18/'Tbl11'!F19</f>
        <v>102.3818831539937</v>
      </c>
      <c r="S19" s="50">
        <f t="shared" si="17"/>
        <v>22</v>
      </c>
      <c r="T19" s="50"/>
      <c r="U19" s="33">
        <f>'Tbl 10'!I18/'Tbl11'!F19</f>
        <v>1829.3657471782792</v>
      </c>
      <c r="V19" s="50">
        <f t="shared" si="18"/>
        <v>13</v>
      </c>
      <c r="W19" s="50"/>
      <c r="X19" s="33">
        <f>'Tbl 10'!J18/'Tbl11'!F19</f>
        <v>81.207268308145061</v>
      </c>
      <c r="Y19" s="51">
        <f t="shared" si="19"/>
        <v>21</v>
      </c>
      <c r="AA19" s="33">
        <f>'Tbl 10'!K18/'Tbl11'!F19</f>
        <v>203.68730974578776</v>
      </c>
      <c r="AB19" s="51">
        <f t="shared" si="20"/>
        <v>11</v>
      </c>
      <c r="AD19" s="33">
        <f>'Tbl 10'!L18/'Tbl11'!F19</f>
        <v>1127.2005221047948</v>
      </c>
      <c r="AE19" s="51">
        <f t="shared" si="21"/>
        <v>10</v>
      </c>
      <c r="AF19" s="51"/>
      <c r="AG19" s="33">
        <f>'Tbl 10'!M18/'Tbl11'!F19</f>
        <v>1087.5382318494292</v>
      </c>
      <c r="AH19" s="51">
        <f t="shared" si="22"/>
        <v>18</v>
      </c>
      <c r="AI19" s="51"/>
      <c r="AJ19" s="33">
        <f>'Tbl 10'!N18/'Tbl11'!F19</f>
        <v>294.27542586132148</v>
      </c>
      <c r="AK19" s="2">
        <f t="shared" si="23"/>
        <v>17</v>
      </c>
      <c r="AM19" s="33">
        <f>('Tbl 10'!O18-'Tbl 10'!Q18)/'Tbl11'!F19</f>
        <v>2872.3228179781881</v>
      </c>
      <c r="AN19" s="2">
        <f t="shared" si="24"/>
        <v>16</v>
      </c>
    </row>
    <row r="20" spans="2:40" x14ac:dyDescent="0.2">
      <c r="B20" s="2" t="s">
        <v>34</v>
      </c>
      <c r="C20" s="33">
        <f t="shared" si="12"/>
        <v>16224.507061918415</v>
      </c>
      <c r="D20" s="50">
        <f>RANK(C20,C$12:C47)</f>
        <v>14</v>
      </c>
      <c r="E20" s="50"/>
      <c r="F20" s="33">
        <f>'Tbl 10'!D19/'Tbl11'!F20</f>
        <v>448.48651952892197</v>
      </c>
      <c r="G20" s="50">
        <f t="shared" si="13"/>
        <v>13</v>
      </c>
      <c r="H20" s="50"/>
      <c r="I20" s="33">
        <f>'Tbl 10'!E19/'Tbl11'!F20</f>
        <v>1214.3744675833373</v>
      </c>
      <c r="J20" s="50">
        <f t="shared" si="14"/>
        <v>8</v>
      </c>
      <c r="K20" s="50"/>
      <c r="L20" s="33">
        <f>'Tbl 10'!F19/'Tbl11'!F20</f>
        <v>6613.4454731289561</v>
      </c>
      <c r="M20" s="50">
        <f t="shared" si="15"/>
        <v>13</v>
      </c>
      <c r="N20" s="50"/>
      <c r="O20" s="33">
        <f>'Tbl 10'!G19/'Tbl11'!F20</f>
        <v>486.37731344026548</v>
      </c>
      <c r="P20" s="50">
        <f t="shared" si="16"/>
        <v>11</v>
      </c>
      <c r="Q20" s="50"/>
      <c r="R20" s="33">
        <f>'Tbl 10'!H19/'Tbl11'!F20</f>
        <v>415.36998094665546</v>
      </c>
      <c r="S20" s="50">
        <f t="shared" si="17"/>
        <v>8</v>
      </c>
      <c r="T20" s="50"/>
      <c r="U20" s="33">
        <f>'Tbl 10'!I19/'Tbl11'!F20</f>
        <v>2278.4355349149255</v>
      </c>
      <c r="V20" s="50">
        <f t="shared" si="18"/>
        <v>5</v>
      </c>
      <c r="W20" s="50"/>
      <c r="X20" s="33">
        <f>'Tbl 10'!J19/'Tbl11'!F20</f>
        <v>173.27482791945675</v>
      </c>
      <c r="Y20" s="51">
        <f t="shared" si="19"/>
        <v>12</v>
      </c>
      <c r="Z20" s="51"/>
      <c r="AA20" s="33">
        <f>'Tbl 10'!K19/'Tbl11'!F20</f>
        <v>159.62678327819222</v>
      </c>
      <c r="AB20" s="51">
        <f t="shared" si="20"/>
        <v>16</v>
      </c>
      <c r="AC20" s="51"/>
      <c r="AD20" s="33">
        <f>'Tbl 10'!L19/'Tbl11'!F20</f>
        <v>935.52866730442986</v>
      </c>
      <c r="AE20" s="51">
        <f t="shared" si="21"/>
        <v>12</v>
      </c>
      <c r="AF20" s="51"/>
      <c r="AG20" s="33">
        <f>'Tbl 10'!M19/'Tbl11'!F20</f>
        <v>972.33382201608106</v>
      </c>
      <c r="AH20" s="51">
        <f t="shared" si="22"/>
        <v>22</v>
      </c>
      <c r="AI20" s="51"/>
      <c r="AJ20" s="33">
        <f>'Tbl 10'!N19/'Tbl11'!F20</f>
        <v>349.40337276212011</v>
      </c>
      <c r="AK20" s="2">
        <f t="shared" si="23"/>
        <v>13</v>
      </c>
      <c r="AM20" s="33">
        <f>('Tbl 10'!O19-'Tbl 10'!Q19)/'Tbl11'!F20</f>
        <v>2177.8502990950701</v>
      </c>
      <c r="AN20" s="2">
        <f t="shared" si="24"/>
        <v>24</v>
      </c>
    </row>
    <row r="21" spans="2:40" x14ac:dyDescent="0.2">
      <c r="B21" s="2" t="s">
        <v>35</v>
      </c>
      <c r="C21" s="33">
        <f t="shared" si="12"/>
        <v>16047.267276118171</v>
      </c>
      <c r="D21" s="50">
        <f>RANK(C21,C$12:C48)</f>
        <v>16</v>
      </c>
      <c r="E21" s="50"/>
      <c r="F21" s="33">
        <f>'Tbl 10'!D20/'Tbl11'!F21</f>
        <v>529.07929102469438</v>
      </c>
      <c r="G21" s="50">
        <f t="shared" si="13"/>
        <v>9</v>
      </c>
      <c r="H21" s="50"/>
      <c r="I21" s="33">
        <f>'Tbl 10'!E20/'Tbl11'!F21</f>
        <v>1096.5582772203998</v>
      </c>
      <c r="J21" s="50">
        <f t="shared" si="14"/>
        <v>15</v>
      </c>
      <c r="K21" s="50"/>
      <c r="L21" s="33">
        <f>'Tbl 10'!F20/'Tbl11'!F21</f>
        <v>6236.465432732638</v>
      </c>
      <c r="M21" s="50">
        <f t="shared" si="15"/>
        <v>21</v>
      </c>
      <c r="N21" s="50"/>
      <c r="O21" s="33">
        <f>'Tbl 10'!G20/'Tbl11'!F21</f>
        <v>365.92667729603687</v>
      </c>
      <c r="P21" s="50">
        <f t="shared" si="16"/>
        <v>17</v>
      </c>
      <c r="Q21" s="50"/>
      <c r="R21" s="33">
        <f>'Tbl 10'!H20/'Tbl11'!F21</f>
        <v>227.51479373367587</v>
      </c>
      <c r="S21" s="50">
        <f t="shared" si="17"/>
        <v>15</v>
      </c>
      <c r="T21" s="50"/>
      <c r="U21" s="33">
        <f>'Tbl 10'!I20/'Tbl11'!F21</f>
        <v>1700.1765219017477</v>
      </c>
      <c r="V21" s="50">
        <f t="shared" si="18"/>
        <v>16</v>
      </c>
      <c r="W21" s="50"/>
      <c r="X21" s="33">
        <f>'Tbl 10'!J20/'Tbl11'!F21</f>
        <v>175.76610608415868</v>
      </c>
      <c r="Y21" s="51">
        <f t="shared" si="19"/>
        <v>11</v>
      </c>
      <c r="Z21" s="51"/>
      <c r="AA21" s="33">
        <f>'Tbl 10'!K20/'Tbl11'!F21</f>
        <v>166.41217036740733</v>
      </c>
      <c r="AB21" s="51">
        <f t="shared" si="20"/>
        <v>15</v>
      </c>
      <c r="AD21" s="33">
        <f>'Tbl 10'!L20/'Tbl11'!F21</f>
        <v>1366.3617555086253</v>
      </c>
      <c r="AE21" s="51">
        <f t="shared" si="21"/>
        <v>4</v>
      </c>
      <c r="AG21" s="33">
        <f>'Tbl 10'!M20/'Tbl11'!F21</f>
        <v>1324.8970461053682</v>
      </c>
      <c r="AH21" s="51">
        <f t="shared" si="22"/>
        <v>5</v>
      </c>
      <c r="AI21" s="51"/>
      <c r="AJ21" s="33">
        <f>'Tbl 10'!N20/'Tbl11'!F21</f>
        <v>331.2703800413434</v>
      </c>
      <c r="AK21" s="2">
        <f t="shared" si="23"/>
        <v>15</v>
      </c>
      <c r="AM21" s="33">
        <f>('Tbl 10'!O20-'Tbl 10'!Q20)/'Tbl11'!F21</f>
        <v>2526.8388241020748</v>
      </c>
      <c r="AN21" s="2">
        <f t="shared" si="24"/>
        <v>22</v>
      </c>
    </row>
    <row r="22" spans="2:40" x14ac:dyDescent="0.2">
      <c r="B22" s="2" t="s">
        <v>36</v>
      </c>
      <c r="C22" s="33">
        <f t="shared" si="12"/>
        <v>21480.64352285695</v>
      </c>
      <c r="D22" s="50">
        <f>RANK(C22,C$12:C49)</f>
        <v>2</v>
      </c>
      <c r="E22" s="50"/>
      <c r="F22" s="33">
        <f>'Tbl 10'!D21/'Tbl11'!F22</f>
        <v>501.00306370410152</v>
      </c>
      <c r="G22" s="50">
        <f t="shared" si="13"/>
        <v>10</v>
      </c>
      <c r="H22" s="50"/>
      <c r="I22" s="33">
        <f>'Tbl 10'!E21/'Tbl11'!F22</f>
        <v>1725.7486849701279</v>
      </c>
      <c r="J22" s="50">
        <f t="shared" si="14"/>
        <v>2</v>
      </c>
      <c r="K22" s="50"/>
      <c r="L22" s="33">
        <f>'Tbl 10'!F21/'Tbl11'!F22</f>
        <v>7848.0048519836191</v>
      </c>
      <c r="M22" s="50">
        <f t="shared" si="15"/>
        <v>4</v>
      </c>
      <c r="N22" s="50"/>
      <c r="O22" s="33">
        <f>'Tbl 10'!G21/'Tbl11'!F22</f>
        <v>1238.8690286634899</v>
      </c>
      <c r="P22" s="50">
        <f t="shared" si="16"/>
        <v>1</v>
      </c>
      <c r="Q22" s="50"/>
      <c r="R22" s="33">
        <f>'Tbl 10'!H21/'Tbl11'!F22</f>
        <v>704.96777874739882</v>
      </c>
      <c r="S22" s="50">
        <f t="shared" si="17"/>
        <v>4</v>
      </c>
      <c r="T22" s="50"/>
      <c r="U22" s="33">
        <f>'Tbl 10'!I21/'Tbl11'!F22</f>
        <v>2054.2975766932941</v>
      </c>
      <c r="V22" s="50">
        <f t="shared" si="18"/>
        <v>10</v>
      </c>
      <c r="W22" s="50"/>
      <c r="X22" s="33">
        <f>'Tbl 10'!J21/'Tbl11'!F22</f>
        <v>772.00178290931046</v>
      </c>
      <c r="Y22" s="51">
        <f t="shared" si="19"/>
        <v>1</v>
      </c>
      <c r="Z22" s="51"/>
      <c r="AA22" s="33">
        <f>'Tbl 10'!K21/'Tbl11'!F22</f>
        <v>210.8537611599651</v>
      </c>
      <c r="AB22" s="51">
        <f t="shared" si="20"/>
        <v>9</v>
      </c>
      <c r="AC22" s="51"/>
      <c r="AD22" s="33">
        <f>'Tbl 10'!L21/'Tbl11'!F22</f>
        <v>1230.5317339061558</v>
      </c>
      <c r="AE22" s="51">
        <f t="shared" si="21"/>
        <v>8</v>
      </c>
      <c r="AF22" s="51"/>
      <c r="AG22" s="33">
        <f>'Tbl 10'!M21/'Tbl11'!F22</f>
        <v>1256.982619319326</v>
      </c>
      <c r="AH22" s="51">
        <f t="shared" si="22"/>
        <v>9</v>
      </c>
      <c r="AI22" s="51"/>
      <c r="AJ22" s="33">
        <f>'Tbl 10'!N21/'Tbl11'!F22</f>
        <v>547.2779942270256</v>
      </c>
      <c r="AK22" s="2">
        <f t="shared" si="23"/>
        <v>4</v>
      </c>
      <c r="AM22" s="33">
        <f>('Tbl 10'!O21-'Tbl 10'!Q21)/'Tbl11'!F22</f>
        <v>3390.1046465731347</v>
      </c>
      <c r="AN22" s="2">
        <f t="shared" si="24"/>
        <v>2</v>
      </c>
    </row>
    <row r="23" spans="2:40" x14ac:dyDescent="0.2">
      <c r="D23" s="50"/>
      <c r="E23" s="50"/>
      <c r="G23" s="50"/>
      <c r="J23" s="50"/>
      <c r="M23" s="50"/>
      <c r="P23" s="50"/>
      <c r="R23" s="33"/>
      <c r="S23" s="50"/>
      <c r="U23" s="33"/>
      <c r="V23" s="50"/>
      <c r="X23" s="33"/>
      <c r="Y23" s="51"/>
      <c r="AA23" s="33"/>
      <c r="AB23" s="51"/>
      <c r="AD23" s="33"/>
      <c r="AE23" s="51"/>
      <c r="AG23" s="33"/>
      <c r="AH23" s="51"/>
      <c r="AJ23" s="33"/>
      <c r="AM23" s="33"/>
    </row>
    <row r="24" spans="2:40" x14ac:dyDescent="0.2">
      <c r="B24" s="2" t="s">
        <v>37</v>
      </c>
      <c r="C24" s="33">
        <f t="shared" ref="C24:C28" si="25">+F24+I24+L24+O24+R24+U24+X24+AA24+AD24+AG24+AJ24+AM24</f>
        <v>14860.306193297109</v>
      </c>
      <c r="D24" s="50">
        <f>RANK(C24,C$12:C51)</f>
        <v>24</v>
      </c>
      <c r="E24" s="50"/>
      <c r="F24" s="33">
        <f>'Tbl 10'!D23/'Tbl11'!F24</f>
        <v>296.46486146940401</v>
      </c>
      <c r="G24" s="50">
        <f t="shared" ref="G24:G28" si="26">RANK(F24,F$12:F$39)</f>
        <v>22</v>
      </c>
      <c r="H24" s="50"/>
      <c r="I24" s="33">
        <f>'Tbl 10'!E23/'Tbl11'!F24</f>
        <v>1024.7576971598176</v>
      </c>
      <c r="J24" s="50">
        <f t="shared" ref="J24:J28" si="27">RANK(I24,I$12:I$39)</f>
        <v>18</v>
      </c>
      <c r="K24" s="50"/>
      <c r="L24" s="33">
        <f>'Tbl 10'!F23/'Tbl11'!F24</f>
        <v>6459.6273239901748</v>
      </c>
      <c r="M24" s="50">
        <f t="shared" ref="M24:M28" si="28">RANK(L24,L$12:L$39)</f>
        <v>16</v>
      </c>
      <c r="N24" s="50"/>
      <c r="O24" s="33">
        <f>'Tbl 10'!G23/'Tbl11'!F24</f>
        <v>630.96098589427299</v>
      </c>
      <c r="P24" s="50">
        <f t="shared" ref="P24:P28" si="29">RANK(O24,O$12:O$39)</f>
        <v>6</v>
      </c>
      <c r="Q24" s="50"/>
      <c r="R24" s="33">
        <f>'Tbl 10'!H23/'Tbl11'!F24</f>
        <v>76.568300026612022</v>
      </c>
      <c r="S24" s="50">
        <f t="shared" ref="S24:S28" si="30">RANK(R24,R$12:R$39)</f>
        <v>24</v>
      </c>
      <c r="T24" s="50"/>
      <c r="U24" s="33">
        <f>'Tbl 10'!I23/'Tbl11'!F24</f>
        <v>1637.2376343450164</v>
      </c>
      <c r="V24" s="50">
        <f t="shared" ref="V24:V28" si="31">RANK(U24,U$12:U$39)</f>
        <v>19</v>
      </c>
      <c r="W24" s="50"/>
      <c r="X24" s="33">
        <f>'Tbl 10'!J23/'Tbl11'!F24</f>
        <v>80.758889714304246</v>
      </c>
      <c r="Y24" s="51">
        <f t="shared" ref="Y24:Y28" si="32">RANK(X24,X$12:X$39)</f>
        <v>22</v>
      </c>
      <c r="Z24" s="51"/>
      <c r="AA24" s="33">
        <f>'Tbl 10'!K23/'Tbl11'!F24</f>
        <v>22.840314649664453</v>
      </c>
      <c r="AB24" s="51">
        <f t="shared" ref="AB24:AB28" si="33">RANK(AA24,AA$12:AA$39)</f>
        <v>20</v>
      </c>
      <c r="AC24" s="51"/>
      <c r="AD24" s="33">
        <f>'Tbl 10'!L23/'Tbl11'!F24</f>
        <v>531.46475408228878</v>
      </c>
      <c r="AE24" s="51">
        <f t="shared" ref="AE24:AE28" si="34">RANK(AD24,AD$12:AD$39)</f>
        <v>24</v>
      </c>
      <c r="AF24" s="51"/>
      <c r="AG24" s="33">
        <f>'Tbl 10'!M23/'Tbl11'!F24</f>
        <v>977.72643987496292</v>
      </c>
      <c r="AH24" s="51">
        <f t="shared" ref="AH24:AH28" si="35">RANK(AG24,AG$12:AG$39)</f>
        <v>21</v>
      </c>
      <c r="AI24" s="51"/>
      <c r="AJ24" s="33">
        <f>'Tbl 10'!N23/'Tbl11'!F24</f>
        <v>363.47686971498246</v>
      </c>
      <c r="AK24" s="2">
        <f t="shared" ref="AK24:AK28" si="36">RANK(AJ24,AJ$12:AJ$39)</f>
        <v>12</v>
      </c>
      <c r="AM24" s="33">
        <f>('Tbl 10'!O23-'Tbl 10'!Q23)/'Tbl11'!F24</f>
        <v>2758.4221223756081</v>
      </c>
      <c r="AN24" s="2">
        <f t="shared" ref="AN24:AN28" si="37">RANK(AM24,AM$12:AM$39)</f>
        <v>17</v>
      </c>
    </row>
    <row r="25" spans="2:40" x14ac:dyDescent="0.2">
      <c r="B25" s="2" t="s">
        <v>38</v>
      </c>
      <c r="C25" s="33">
        <f t="shared" si="25"/>
        <v>17728.436691380019</v>
      </c>
      <c r="D25" s="50">
        <f>RANK(C25,C$12:C52)</f>
        <v>8</v>
      </c>
      <c r="E25" s="50"/>
      <c r="F25" s="33">
        <f>'Tbl 10'!D24/'Tbl11'!F25</f>
        <v>602.19670028956</v>
      </c>
      <c r="G25" s="50">
        <f t="shared" si="26"/>
        <v>7</v>
      </c>
      <c r="H25" s="50"/>
      <c r="I25" s="33">
        <f>'Tbl 10'!E24/'Tbl11'!F25</f>
        <v>990.33932923918906</v>
      </c>
      <c r="J25" s="50">
        <f t="shared" si="27"/>
        <v>21</v>
      </c>
      <c r="K25" s="50"/>
      <c r="L25" s="33">
        <f>'Tbl 10'!F24/'Tbl11'!F25</f>
        <v>7005.4451172558638</v>
      </c>
      <c r="M25" s="50">
        <f t="shared" si="28"/>
        <v>8</v>
      </c>
      <c r="N25" s="50"/>
      <c r="O25" s="33">
        <f>'Tbl 10'!G24/'Tbl11'!F25</f>
        <v>241.66390364972804</v>
      </c>
      <c r="P25" s="50">
        <f t="shared" si="29"/>
        <v>22</v>
      </c>
      <c r="Q25" s="50"/>
      <c r="R25" s="33">
        <f>'Tbl 10'!H24/'Tbl11'!F25</f>
        <v>213.42340344289943</v>
      </c>
      <c r="S25" s="50">
        <f t="shared" si="30"/>
        <v>18</v>
      </c>
      <c r="T25" s="50"/>
      <c r="U25" s="33">
        <f>'Tbl 10'!I24/'Tbl11'!F25</f>
        <v>1525.1772743182619</v>
      </c>
      <c r="V25" s="50">
        <f t="shared" si="31"/>
        <v>21</v>
      </c>
      <c r="W25" s="50"/>
      <c r="X25" s="33">
        <f>'Tbl 10'!J24/'Tbl11'!F25</f>
        <v>250.20718172272251</v>
      </c>
      <c r="Y25" s="51">
        <f t="shared" si="32"/>
        <v>7</v>
      </c>
      <c r="AA25" s="33">
        <f>'Tbl 10'!K24/'Tbl11'!F25</f>
        <v>260.34447767842937</v>
      </c>
      <c r="AB25" s="51">
        <f t="shared" si="33"/>
        <v>4</v>
      </c>
      <c r="AD25" s="33">
        <f>'Tbl 10'!L24/'Tbl11'!F25</f>
        <v>1477.6839914723009</v>
      </c>
      <c r="AE25" s="51">
        <f t="shared" si="34"/>
        <v>1</v>
      </c>
      <c r="AF25" s="51"/>
      <c r="AG25" s="33">
        <f>'Tbl 10'!M24/'Tbl11'!F25</f>
        <v>1715.6232379800811</v>
      </c>
      <c r="AH25" s="51">
        <f t="shared" si="35"/>
        <v>1</v>
      </c>
      <c r="AI25" s="51"/>
      <c r="AJ25" s="33">
        <f>'Tbl 10'!N24/'Tbl11'!F25</f>
        <v>288.50408884080565</v>
      </c>
      <c r="AK25" s="2">
        <f t="shared" si="36"/>
        <v>20</v>
      </c>
      <c r="AM25" s="33">
        <f>('Tbl 10'!O24-'Tbl 10'!Q24)/'Tbl11'!F25</f>
        <v>3157.8279854901812</v>
      </c>
      <c r="AN25" s="2">
        <f t="shared" si="37"/>
        <v>6</v>
      </c>
    </row>
    <row r="26" spans="2:40" x14ac:dyDescent="0.2">
      <c r="B26" s="2" t="s">
        <v>39</v>
      </c>
      <c r="C26" s="33">
        <f t="shared" si="25"/>
        <v>15329.782723164477</v>
      </c>
      <c r="D26" s="50">
        <f>RANK(C26,C$12:C53)</f>
        <v>23</v>
      </c>
      <c r="E26" s="50"/>
      <c r="F26" s="33">
        <f>'Tbl 10'!D25/'Tbl11'!F26</f>
        <v>369.94856156621694</v>
      </c>
      <c r="G26" s="50">
        <f t="shared" si="26"/>
        <v>18</v>
      </c>
      <c r="H26" s="50"/>
      <c r="I26" s="33">
        <f>'Tbl 10'!E25/'Tbl11'!F26</f>
        <v>876.47404220810552</v>
      </c>
      <c r="J26" s="50">
        <f t="shared" si="27"/>
        <v>23</v>
      </c>
      <c r="K26" s="50"/>
      <c r="L26" s="33">
        <f>'Tbl 10'!F25/'Tbl11'!F26</f>
        <v>5934.2473441616312</v>
      </c>
      <c r="M26" s="50">
        <f t="shared" si="28"/>
        <v>23</v>
      </c>
      <c r="N26" s="50"/>
      <c r="O26" s="33">
        <f>'Tbl 10'!G25/'Tbl11'!F26</f>
        <v>361.75997518017959</v>
      </c>
      <c r="P26" s="50">
        <f t="shared" si="29"/>
        <v>18</v>
      </c>
      <c r="Q26" s="50"/>
      <c r="R26" s="33">
        <f>'Tbl 10'!H25/'Tbl11'!F26</f>
        <v>90.077467559809079</v>
      </c>
      <c r="S26" s="50">
        <f t="shared" si="30"/>
        <v>23</v>
      </c>
      <c r="T26" s="50"/>
      <c r="U26" s="33">
        <f>'Tbl 10'!I25/'Tbl11'!F26</f>
        <v>1790.5995511222945</v>
      </c>
      <c r="V26" s="50">
        <f t="shared" si="31"/>
        <v>15</v>
      </c>
      <c r="W26" s="50"/>
      <c r="X26" s="33">
        <f>'Tbl 10'!J25/'Tbl11'!F26</f>
        <v>80.381551383744593</v>
      </c>
      <c r="Y26" s="51">
        <f t="shared" si="32"/>
        <v>23</v>
      </c>
      <c r="Z26" s="51"/>
      <c r="AA26" s="33">
        <f>'Tbl 10'!K25/'Tbl11'!F26</f>
        <v>143.63296519504252</v>
      </c>
      <c r="AB26" s="51">
        <f t="shared" si="33"/>
        <v>17</v>
      </c>
      <c r="AC26" s="51"/>
      <c r="AD26" s="33">
        <f>'Tbl 10'!L25/'Tbl11'!F26</f>
        <v>1084.4324908561427</v>
      </c>
      <c r="AE26" s="51">
        <f t="shared" si="34"/>
        <v>11</v>
      </c>
      <c r="AF26" s="51"/>
      <c r="AG26" s="33">
        <f>'Tbl 10'!M25/'Tbl11'!F26</f>
        <v>917.50388183699681</v>
      </c>
      <c r="AH26" s="51">
        <f t="shared" si="35"/>
        <v>23</v>
      </c>
      <c r="AI26" s="51"/>
      <c r="AJ26" s="33">
        <f>'Tbl 10'!N25/'Tbl11'!F26</f>
        <v>412.35433129050784</v>
      </c>
      <c r="AK26" s="2">
        <f t="shared" si="36"/>
        <v>9</v>
      </c>
      <c r="AM26" s="33">
        <f>('Tbl 10'!O25-'Tbl 10'!Q25)/'Tbl11'!F26</f>
        <v>3268.370560803804</v>
      </c>
      <c r="AN26" s="2">
        <f t="shared" si="37"/>
        <v>3</v>
      </c>
    </row>
    <row r="27" spans="2:40" x14ac:dyDescent="0.2">
      <c r="B27" s="2" t="s">
        <v>40</v>
      </c>
      <c r="C27" s="33">
        <f t="shared" si="25"/>
        <v>17546.499995003127</v>
      </c>
      <c r="D27" s="50">
        <f>RANK(C27,C$12:C54)</f>
        <v>9</v>
      </c>
      <c r="E27" s="50"/>
      <c r="F27" s="33">
        <f>'Tbl 10'!D26/'Tbl11'!F27</f>
        <v>424.53930522195486</v>
      </c>
      <c r="G27" s="50">
        <f t="shared" si="26"/>
        <v>15</v>
      </c>
      <c r="H27" s="50"/>
      <c r="I27" s="33">
        <f>'Tbl 10'!E26/'Tbl11'!F27</f>
        <v>1274.0508652924518</v>
      </c>
      <c r="J27" s="50">
        <f t="shared" si="27"/>
        <v>5</v>
      </c>
      <c r="K27" s="50"/>
      <c r="L27" s="33">
        <f>'Tbl 10'!F26/'Tbl11'!F27</f>
        <v>7209.9448805077809</v>
      </c>
      <c r="M27" s="50">
        <f t="shared" si="28"/>
        <v>6</v>
      </c>
      <c r="N27" s="50"/>
      <c r="O27" s="33">
        <f>'Tbl 10'!G26/'Tbl11'!F27</f>
        <v>233.72561087616589</v>
      </c>
      <c r="P27" s="50">
        <f t="shared" si="29"/>
        <v>23</v>
      </c>
      <c r="Q27" s="50"/>
      <c r="R27" s="33">
        <f>'Tbl 10'!H26/'Tbl11'!F27</f>
        <v>237.24657363602458</v>
      </c>
      <c r="S27" s="50">
        <f t="shared" si="30"/>
        <v>14</v>
      </c>
      <c r="T27" s="50"/>
      <c r="U27" s="33">
        <f>'Tbl 10'!I26/'Tbl11'!F27</f>
        <v>2543.3242055201295</v>
      </c>
      <c r="V27" s="50">
        <f t="shared" si="31"/>
        <v>2</v>
      </c>
      <c r="W27" s="50"/>
      <c r="X27" s="33">
        <f>'Tbl 10'!J26/'Tbl11'!F27</f>
        <v>138.83782949239355</v>
      </c>
      <c r="Y27" s="51">
        <f t="shared" si="32"/>
        <v>17</v>
      </c>
      <c r="Z27" s="51"/>
      <c r="AA27" s="33">
        <f>'Tbl 10'!K26/'Tbl11'!F27</f>
        <v>196.92167486538941</v>
      </c>
      <c r="AB27" s="51">
        <f t="shared" si="33"/>
        <v>14</v>
      </c>
      <c r="AD27" s="33">
        <f>'Tbl 10'!L26/'Tbl11'!F27</f>
        <v>878.09142420243495</v>
      </c>
      <c r="AE27" s="51">
        <f t="shared" si="34"/>
        <v>15</v>
      </c>
      <c r="AG27" s="33">
        <f>'Tbl 10'!M26/'Tbl11'!F27</f>
        <v>827.52907684581373</v>
      </c>
      <c r="AH27" s="51">
        <f t="shared" si="35"/>
        <v>24</v>
      </c>
      <c r="AI27" s="51"/>
      <c r="AJ27" s="33">
        <f>'Tbl 10'!N26/'Tbl11'!F27</f>
        <v>562.26121028710861</v>
      </c>
      <c r="AK27" s="2">
        <f t="shared" si="36"/>
        <v>3</v>
      </c>
      <c r="AM27" s="33">
        <f>('Tbl 10'!O26-'Tbl 10'!Q26)/'Tbl11'!F27</f>
        <v>3020.0273382554769</v>
      </c>
      <c r="AN27" s="2">
        <f t="shared" si="37"/>
        <v>10</v>
      </c>
    </row>
    <row r="28" spans="2:40" x14ac:dyDescent="0.2">
      <c r="B28" s="2" t="s">
        <v>41</v>
      </c>
      <c r="C28" s="33">
        <f t="shared" si="25"/>
        <v>19268.013686200382</v>
      </c>
      <c r="D28" s="50">
        <f>RANK(C28,C$12:C55)</f>
        <v>5</v>
      </c>
      <c r="E28" s="50"/>
      <c r="F28" s="33">
        <f>'Tbl 10'!D27/'Tbl11'!F28</f>
        <v>680.63446124763732</v>
      </c>
      <c r="G28" s="50">
        <f t="shared" si="26"/>
        <v>5</v>
      </c>
      <c r="H28" s="50"/>
      <c r="I28" s="33">
        <f>'Tbl 10'!E27/'Tbl11'!F28</f>
        <v>1263.5265721487078</v>
      </c>
      <c r="J28" s="50">
        <f t="shared" si="27"/>
        <v>6</v>
      </c>
      <c r="K28" s="50"/>
      <c r="L28" s="33">
        <f>'Tbl 10'!F27/'Tbl11'!F28</f>
        <v>7165.3593761814745</v>
      </c>
      <c r="M28" s="50">
        <f t="shared" si="28"/>
        <v>7</v>
      </c>
      <c r="N28" s="50"/>
      <c r="O28" s="33">
        <f>'Tbl 10'!G27/'Tbl11'!F28</f>
        <v>402.65129804662882</v>
      </c>
      <c r="P28" s="50">
        <f t="shared" si="29"/>
        <v>14</v>
      </c>
      <c r="Q28" s="50"/>
      <c r="R28" s="33">
        <f>'Tbl 10'!H27/'Tbl11'!F28</f>
        <v>964.56249527410193</v>
      </c>
      <c r="S28" s="50">
        <f t="shared" si="30"/>
        <v>3</v>
      </c>
      <c r="T28" s="50"/>
      <c r="U28" s="33">
        <f>'Tbl 10'!I27/'Tbl11'!F28</f>
        <v>2463.4700315059854</v>
      </c>
      <c r="V28" s="50">
        <f t="shared" si="31"/>
        <v>3</v>
      </c>
      <c r="W28" s="50"/>
      <c r="X28" s="33">
        <f>'Tbl 10'!J27/'Tbl11'!F28</f>
        <v>295.21310649023314</v>
      </c>
      <c r="Y28" s="51">
        <f t="shared" si="32"/>
        <v>5</v>
      </c>
      <c r="Z28" s="51"/>
      <c r="AA28" s="33">
        <f>'Tbl 10'!K27/'Tbl11'!F28</f>
        <v>365.7738185255198</v>
      </c>
      <c r="AB28" s="51">
        <f t="shared" si="33"/>
        <v>1</v>
      </c>
      <c r="AC28" s="51"/>
      <c r="AD28" s="33">
        <f>'Tbl 10'!L27/'Tbl11'!F28</f>
        <v>1230.3302394454945</v>
      </c>
      <c r="AE28" s="51">
        <f t="shared" si="34"/>
        <v>9</v>
      </c>
      <c r="AF28" s="51"/>
      <c r="AG28" s="33">
        <f>'Tbl 10'!M27/'Tbl11'!F28</f>
        <v>1263.970806553245</v>
      </c>
      <c r="AH28" s="51">
        <f t="shared" si="35"/>
        <v>8</v>
      </c>
      <c r="AI28" s="51"/>
      <c r="AJ28" s="33">
        <f>'Tbl 10'!N27/'Tbl11'!F28</f>
        <v>416.54327032136109</v>
      </c>
      <c r="AK28" s="2">
        <f t="shared" si="36"/>
        <v>8</v>
      </c>
      <c r="AM28" s="33">
        <f>('Tbl 10'!O27-'Tbl 10'!Q27)/'Tbl11'!F28</f>
        <v>2755.9782104599904</v>
      </c>
      <c r="AN28" s="2">
        <f t="shared" si="37"/>
        <v>18</v>
      </c>
    </row>
    <row r="29" spans="2:40" x14ac:dyDescent="0.2">
      <c r="D29" s="50"/>
      <c r="E29" s="50"/>
      <c r="G29" s="50"/>
      <c r="J29" s="50"/>
      <c r="M29" s="50"/>
      <c r="P29" s="50"/>
      <c r="R29" s="33"/>
      <c r="S29" s="50"/>
      <c r="U29" s="33"/>
      <c r="V29" s="50"/>
      <c r="X29" s="33"/>
      <c r="Y29" s="51"/>
      <c r="AA29" s="33"/>
      <c r="AB29" s="51"/>
      <c r="AD29" s="33"/>
      <c r="AE29" s="51"/>
      <c r="AG29" s="33"/>
      <c r="AH29" s="51"/>
      <c r="AJ29" s="33"/>
      <c r="AM29" s="33"/>
    </row>
    <row r="30" spans="2:40" x14ac:dyDescent="0.2">
      <c r="B30" s="6" t="s">
        <v>112</v>
      </c>
      <c r="C30" s="33">
        <f t="shared" ref="C30:C34" si="38">+F30+I30+L30+O30+R30+U30+X30+AA30+AD30+AG30+AJ30+AM30</f>
        <v>17837.617842311927</v>
      </c>
      <c r="D30" s="50">
        <f>RANK(C30,C$12:C57)</f>
        <v>7</v>
      </c>
      <c r="E30" s="50"/>
      <c r="F30" s="33">
        <f>'Tbl 10'!D29/'Tbl11'!F30</f>
        <v>437.39784980406887</v>
      </c>
      <c r="G30" s="50">
        <f t="shared" ref="G30:G34" si="39">RANK(F30,F$12:F$39)</f>
        <v>14</v>
      </c>
      <c r="H30" s="50"/>
      <c r="I30" s="33">
        <f>'Tbl 10'!E29/'Tbl11'!F30</f>
        <v>1088.9609763142585</v>
      </c>
      <c r="J30" s="50">
        <f t="shared" ref="J30:J34" si="40">RANK(I30,I$12:I$39)</f>
        <v>16</v>
      </c>
      <c r="K30" s="50"/>
      <c r="L30" s="33">
        <f>'Tbl 10'!F29/'Tbl11'!F30</f>
        <v>7975.4528261196238</v>
      </c>
      <c r="M30" s="50">
        <f t="shared" ref="M30:M34" si="41">RANK(L30,L$12:L$39)</f>
        <v>3</v>
      </c>
      <c r="N30" s="50"/>
      <c r="O30" s="33">
        <f>'Tbl 10'!G29/'Tbl11'!F30</f>
        <v>384.19034129729363</v>
      </c>
      <c r="P30" s="50">
        <f t="shared" ref="P30:P34" si="42">RANK(O30,O$12:O$39)</f>
        <v>16</v>
      </c>
      <c r="Q30" s="50"/>
      <c r="R30" s="33">
        <f>'Tbl 10'!H29/'Tbl11'!F30</f>
        <v>213.85380290238953</v>
      </c>
      <c r="S30" s="50">
        <f t="shared" ref="S30:S34" si="43">RANK(R30,R$12:R$39)</f>
        <v>17</v>
      </c>
      <c r="T30" s="50"/>
      <c r="U30" s="33">
        <f>'Tbl 10'!I29/'Tbl11'!F30</f>
        <v>2263.5114710803023</v>
      </c>
      <c r="V30" s="50">
        <f t="shared" ref="V30:V34" si="44">RANK(U30,U$12:U$39)</f>
        <v>7</v>
      </c>
      <c r="W30" s="50"/>
      <c r="X30" s="33">
        <f>'Tbl 10'!J29/'Tbl11'!F30</f>
        <v>117.58974034645618</v>
      </c>
      <c r="Y30" s="51">
        <f t="shared" ref="Y30:Y34" si="45">RANK(X30,X$12:X$39)</f>
        <v>18</v>
      </c>
      <c r="Z30" s="51"/>
      <c r="AA30" s="33">
        <f>'Tbl 10'!K29/'Tbl11'!F30</f>
        <v>9.0526394924410472</v>
      </c>
      <c r="AB30" s="51">
        <f t="shared" ref="AB30:AB34" si="46">RANK(AA30,AA$12:AA$39)</f>
        <v>23</v>
      </c>
      <c r="AC30" s="51"/>
      <c r="AD30" s="33">
        <f>'Tbl 10'!L29/'Tbl11'!F30</f>
        <v>787.15854046152697</v>
      </c>
      <c r="AE30" s="51">
        <f t="shared" ref="AE30:AE34" si="47">RANK(AD30,AD$12:AD$39)</f>
        <v>18</v>
      </c>
      <c r="AF30" s="51"/>
      <c r="AG30" s="33">
        <f>'Tbl 10'!M29/'Tbl11'!F30</f>
        <v>1103.5600253758621</v>
      </c>
      <c r="AH30" s="51">
        <f t="shared" ref="AH30:AH34" si="48">RANK(AG30,AG$12:AG$39)</f>
        <v>17</v>
      </c>
      <c r="AI30" s="51"/>
      <c r="AJ30" s="33">
        <f>'Tbl 10'!N29/'Tbl11'!F30</f>
        <v>293.64063767787019</v>
      </c>
      <c r="AK30" s="2">
        <f t="shared" ref="AK30:AK34" si="49">RANK(AJ30,AJ$12:AJ$39)</f>
        <v>19</v>
      </c>
      <c r="AM30" s="33">
        <f>('Tbl 10'!O29-'Tbl 10'!Q29)/'Tbl11'!F30</f>
        <v>3163.2489914398338</v>
      </c>
      <c r="AN30" s="2">
        <f t="shared" ref="AN30:AN34" si="50">RANK(AM30,AM$12:AM$39)</f>
        <v>5</v>
      </c>
    </row>
    <row r="31" spans="2:40" x14ac:dyDescent="0.2">
      <c r="B31" s="2" t="s">
        <v>42</v>
      </c>
      <c r="C31" s="33">
        <f t="shared" si="38"/>
        <v>18158.823953672083</v>
      </c>
      <c r="D31" s="50">
        <f>RANK(C31,C$12:C58)</f>
        <v>6</v>
      </c>
      <c r="E31" s="50"/>
      <c r="F31" s="33">
        <f>'Tbl 10'!D30/'Tbl11'!F31</f>
        <v>697.14950098179258</v>
      </c>
      <c r="G31" s="50">
        <f t="shared" si="39"/>
        <v>4</v>
      </c>
      <c r="H31" s="50"/>
      <c r="I31" s="33">
        <f>'Tbl 10'!E30/'Tbl11'!F31</f>
        <v>1235.9005519420321</v>
      </c>
      <c r="J31" s="50">
        <f t="shared" si="40"/>
        <v>7</v>
      </c>
      <c r="K31" s="50"/>
      <c r="L31" s="33">
        <f>'Tbl 10'!F30/'Tbl11'!F31</f>
        <v>6654.1025636186341</v>
      </c>
      <c r="M31" s="50">
        <f t="shared" si="41"/>
        <v>12</v>
      </c>
      <c r="N31" s="50"/>
      <c r="O31" s="33">
        <f>'Tbl 10'!G30/'Tbl11'!F31</f>
        <v>277.14139581342533</v>
      </c>
      <c r="P31" s="50">
        <f t="shared" si="42"/>
        <v>20</v>
      </c>
      <c r="Q31" s="50"/>
      <c r="R31" s="33">
        <f>'Tbl 10'!H30/'Tbl11'!F31</f>
        <v>1144.9238953019699</v>
      </c>
      <c r="S31" s="50">
        <f t="shared" si="43"/>
        <v>2</v>
      </c>
      <c r="T31" s="50"/>
      <c r="U31" s="33">
        <f>'Tbl 10'!I30/'Tbl11'!F31</f>
        <v>2068.1813887986291</v>
      </c>
      <c r="V31" s="50">
        <f t="shared" si="44"/>
        <v>9</v>
      </c>
      <c r="W31" s="50"/>
      <c r="X31" s="33">
        <f>'Tbl 10'!J30/'Tbl11'!F31</f>
        <v>267.08446250082056</v>
      </c>
      <c r="Y31" s="51">
        <f t="shared" si="45"/>
        <v>6</v>
      </c>
      <c r="AA31" s="33">
        <f>'Tbl 10'!K30/'Tbl11'!F31</f>
        <v>304.20970272702078</v>
      </c>
      <c r="AB31" s="51">
        <f t="shared" si="46"/>
        <v>2</v>
      </c>
      <c r="AD31" s="33">
        <f>'Tbl 10'!L30/'Tbl11'!F31</f>
        <v>868.72934050440017</v>
      </c>
      <c r="AE31" s="51">
        <f t="shared" si="47"/>
        <v>16</v>
      </c>
      <c r="AF31" s="51"/>
      <c r="AG31" s="33">
        <f>'Tbl 10'!M30/'Tbl11'!F31</f>
        <v>1270.9352023829199</v>
      </c>
      <c r="AH31" s="51">
        <f t="shared" si="48"/>
        <v>6</v>
      </c>
      <c r="AI31" s="51"/>
      <c r="AJ31" s="33">
        <f>'Tbl 10'!N30/'Tbl11'!F31</f>
        <v>438.14902786322625</v>
      </c>
      <c r="AK31" s="2">
        <f t="shared" si="49"/>
        <v>7</v>
      </c>
      <c r="AM31" s="33">
        <f>('Tbl 10'!O30-'Tbl 10'!Q30)/'Tbl11'!F31</f>
        <v>2932.3169212372127</v>
      </c>
      <c r="AN31" s="2">
        <f t="shared" si="50"/>
        <v>13</v>
      </c>
    </row>
    <row r="32" spans="2:40" x14ac:dyDescent="0.2">
      <c r="B32" s="2" t="s">
        <v>43</v>
      </c>
      <c r="C32" s="33">
        <f t="shared" si="38"/>
        <v>15469.391798904995</v>
      </c>
      <c r="D32" s="50">
        <f>RANK(C32,C$12:C59)</f>
        <v>22</v>
      </c>
      <c r="E32" s="50"/>
      <c r="F32" s="33">
        <f>'Tbl 10'!D31/'Tbl11'!F32</f>
        <v>375.65657995409322</v>
      </c>
      <c r="G32" s="50">
        <f t="shared" si="39"/>
        <v>17</v>
      </c>
      <c r="H32" s="50"/>
      <c r="I32" s="33">
        <f>'Tbl 10'!E31/'Tbl11'!F32</f>
        <v>908.36611254086381</v>
      </c>
      <c r="J32" s="50">
        <f t="shared" si="40"/>
        <v>22</v>
      </c>
      <c r="K32" s="50"/>
      <c r="L32" s="33">
        <f>'Tbl 10'!F31/'Tbl11'!F32</f>
        <v>6429.0402965053299</v>
      </c>
      <c r="M32" s="50">
        <f t="shared" si="41"/>
        <v>18</v>
      </c>
      <c r="N32" s="50"/>
      <c r="O32" s="33">
        <f>'Tbl 10'!G31/'Tbl11'!F32</f>
        <v>598.71734268027296</v>
      </c>
      <c r="P32" s="50">
        <f t="shared" si="42"/>
        <v>8</v>
      </c>
      <c r="Q32" s="50"/>
      <c r="R32" s="33">
        <f>'Tbl 10'!H31/'Tbl11'!F32</f>
        <v>119.29895318912151</v>
      </c>
      <c r="S32" s="50">
        <f t="shared" si="43"/>
        <v>21</v>
      </c>
      <c r="T32" s="50"/>
      <c r="U32" s="33">
        <f>'Tbl 10'!I31/'Tbl11'!F32</f>
        <v>1507.9823284213871</v>
      </c>
      <c r="V32" s="50">
        <f t="shared" si="44"/>
        <v>22</v>
      </c>
      <c r="W32" s="50"/>
      <c r="X32" s="33">
        <f>'Tbl 10'!J31/'Tbl11'!F32</f>
        <v>108.4273537097944</v>
      </c>
      <c r="Y32" s="51">
        <f t="shared" si="45"/>
        <v>19</v>
      </c>
      <c r="Z32" s="51"/>
      <c r="AA32" s="33">
        <f>'Tbl 10'!K31/'Tbl11'!F32</f>
        <v>215.79318902214845</v>
      </c>
      <c r="AB32" s="51">
        <f t="shared" si="46"/>
        <v>8</v>
      </c>
      <c r="AC32" s="51"/>
      <c r="AD32" s="33">
        <f>'Tbl 10'!L31/'Tbl11'!F32</f>
        <v>1313.0037465594846</v>
      </c>
      <c r="AE32" s="51">
        <f t="shared" si="47"/>
        <v>5</v>
      </c>
      <c r="AF32" s="51"/>
      <c r="AG32" s="33">
        <f>'Tbl 10'!M31/'Tbl11'!F32</f>
        <v>1022.6037897832847</v>
      </c>
      <c r="AH32" s="51">
        <f t="shared" si="48"/>
        <v>20</v>
      </c>
      <c r="AI32" s="51"/>
      <c r="AJ32" s="33">
        <f>'Tbl 10'!N31/'Tbl11'!F32</f>
        <v>293.68953089756451</v>
      </c>
      <c r="AK32" s="2">
        <f t="shared" si="49"/>
        <v>18</v>
      </c>
      <c r="AM32" s="33">
        <f>('Tbl 10'!O31-'Tbl 10'!Q31)/'Tbl11'!F32</f>
        <v>2576.8125756416493</v>
      </c>
      <c r="AN32" s="2">
        <f t="shared" si="50"/>
        <v>21</v>
      </c>
    </row>
    <row r="33" spans="2:40" x14ac:dyDescent="0.2">
      <c r="B33" s="2" t="s">
        <v>44</v>
      </c>
      <c r="C33" s="33">
        <f t="shared" si="38"/>
        <v>15662.76161220748</v>
      </c>
      <c r="D33" s="50">
        <f>RANK(C33,C$12:C60)</f>
        <v>19</v>
      </c>
      <c r="E33" s="50"/>
      <c r="F33" s="33">
        <f>'Tbl 10'!D32/'Tbl11'!F33</f>
        <v>227.39313469565664</v>
      </c>
      <c r="G33" s="50">
        <f t="shared" si="39"/>
        <v>24</v>
      </c>
      <c r="H33" s="50"/>
      <c r="I33" s="33">
        <f>'Tbl 10'!E32/'Tbl11'!F33</f>
        <v>1172.1007619381669</v>
      </c>
      <c r="J33" s="50">
        <f t="shared" si="40"/>
        <v>9</v>
      </c>
      <c r="K33" s="50"/>
      <c r="L33" s="33">
        <f>'Tbl 10'!F32/'Tbl11'!F33</f>
        <v>5870.1203376494705</v>
      </c>
      <c r="M33" s="50">
        <f t="shared" si="41"/>
        <v>24</v>
      </c>
      <c r="N33" s="50"/>
      <c r="O33" s="33">
        <f>'Tbl 10'!G32/'Tbl11'!F33</f>
        <v>554.06288417592521</v>
      </c>
      <c r="P33" s="50">
        <f t="shared" si="42"/>
        <v>10</v>
      </c>
      <c r="Q33" s="50"/>
      <c r="R33" s="33">
        <f>'Tbl 10'!H32/'Tbl11'!F33</f>
        <v>138.40311712517371</v>
      </c>
      <c r="S33" s="50">
        <f t="shared" si="43"/>
        <v>20</v>
      </c>
      <c r="T33" s="50"/>
      <c r="U33" s="33">
        <f>'Tbl 10'!I32/'Tbl11'!F33</f>
        <v>1555.9577483650273</v>
      </c>
      <c r="V33" s="50">
        <f t="shared" si="44"/>
        <v>20</v>
      </c>
      <c r="W33" s="50"/>
      <c r="X33" s="33">
        <f>'Tbl 10'!J32/'Tbl11'!F33</f>
        <v>149.78956422897215</v>
      </c>
      <c r="Y33" s="51">
        <f t="shared" si="45"/>
        <v>16</v>
      </c>
      <c r="Z33" s="51"/>
      <c r="AA33" s="33">
        <f>'Tbl 10'!K32/'Tbl11'!F33</f>
        <v>199.90564783242237</v>
      </c>
      <c r="AB33" s="51">
        <f t="shared" si="46"/>
        <v>12</v>
      </c>
      <c r="AD33" s="33">
        <f>'Tbl 10'!L32/'Tbl11'!F33</f>
        <v>1370.1475061388412</v>
      </c>
      <c r="AE33" s="51">
        <f t="shared" si="47"/>
        <v>3</v>
      </c>
      <c r="AG33" s="33">
        <f>'Tbl 10'!M32/'Tbl11'!F33</f>
        <v>1130.244476089707</v>
      </c>
      <c r="AH33" s="51">
        <f t="shared" si="48"/>
        <v>14</v>
      </c>
      <c r="AI33" s="51"/>
      <c r="AJ33" s="33">
        <f>'Tbl 10'!N32/'Tbl11'!F33</f>
        <v>274.30913512626017</v>
      </c>
      <c r="AK33" s="2">
        <f t="shared" si="49"/>
        <v>21</v>
      </c>
      <c r="AM33" s="33">
        <f>('Tbl 10'!O32-'Tbl 10'!Q32)/'Tbl11'!F33</f>
        <v>3020.3272988418566</v>
      </c>
      <c r="AN33" s="2">
        <f t="shared" si="50"/>
        <v>9</v>
      </c>
    </row>
    <row r="34" spans="2:40" x14ac:dyDescent="0.2">
      <c r="B34" s="2" t="s">
        <v>45</v>
      </c>
      <c r="C34" s="33">
        <f t="shared" si="38"/>
        <v>22965.217299523189</v>
      </c>
      <c r="D34" s="50">
        <f>RANK(C34,C$12:C61)</f>
        <v>1</v>
      </c>
      <c r="E34" s="50"/>
      <c r="F34" s="33">
        <f>'Tbl 10'!D33/'Tbl11'!F34</f>
        <v>1048.8441612483746</v>
      </c>
      <c r="G34" s="50">
        <f t="shared" si="39"/>
        <v>2</v>
      </c>
      <c r="H34" s="50"/>
      <c r="I34" s="33">
        <f>'Tbl 10'!E33/'Tbl11'!F34</f>
        <v>1901.1345557000434</v>
      </c>
      <c r="J34" s="50">
        <f t="shared" si="40"/>
        <v>1</v>
      </c>
      <c r="K34" s="50"/>
      <c r="L34" s="33">
        <f>'Tbl 10'!F33/'Tbl11'!F34</f>
        <v>8676.904022540095</v>
      </c>
      <c r="M34" s="50">
        <f t="shared" si="41"/>
        <v>1</v>
      </c>
      <c r="N34" s="50"/>
      <c r="O34" s="33">
        <f>'Tbl 10'!G33/'Tbl11'!F34</f>
        <v>662.84389683571749</v>
      </c>
      <c r="P34" s="50">
        <f t="shared" si="42"/>
        <v>5</v>
      </c>
      <c r="Q34" s="50"/>
      <c r="R34" s="33">
        <f>'Tbl 10'!H33/'Tbl11'!F34</f>
        <v>293.70693541395758</v>
      </c>
      <c r="S34" s="50">
        <f t="shared" si="43"/>
        <v>12</v>
      </c>
      <c r="T34" s="50"/>
      <c r="U34" s="33">
        <f>'Tbl 10'!I33/'Tbl11'!F34</f>
        <v>2253.935231902904</v>
      </c>
      <c r="V34" s="50">
        <f t="shared" si="44"/>
        <v>8</v>
      </c>
      <c r="W34" s="50"/>
      <c r="X34" s="33">
        <f>'Tbl 10'!J33/'Tbl11'!F34</f>
        <v>403.83712180320765</v>
      </c>
      <c r="Y34" s="51">
        <f t="shared" si="45"/>
        <v>2</v>
      </c>
      <c r="Z34" s="51"/>
      <c r="AA34" s="33">
        <f>'Tbl 10'!K33/'Tbl11'!F34</f>
        <v>275.4320242739488</v>
      </c>
      <c r="AB34" s="51">
        <f t="shared" si="46"/>
        <v>3</v>
      </c>
      <c r="AC34" s="51"/>
      <c r="AD34" s="33">
        <f>'Tbl 10'!L33/'Tbl11'!F34</f>
        <v>1460.5830992631122</v>
      </c>
      <c r="AE34" s="51">
        <f t="shared" si="47"/>
        <v>2</v>
      </c>
      <c r="AF34" s="51"/>
      <c r="AG34" s="33">
        <f>'Tbl 10'!M33/'Tbl11'!F34</f>
        <v>1520.2526614651063</v>
      </c>
      <c r="AH34" s="51">
        <f t="shared" si="48"/>
        <v>2</v>
      </c>
      <c r="AI34" s="51"/>
      <c r="AJ34" s="33">
        <f>'Tbl 10'!N33/'Tbl11'!F34</f>
        <v>492.26387082791501</v>
      </c>
      <c r="AK34" s="2">
        <f t="shared" si="49"/>
        <v>5</v>
      </c>
      <c r="AM34" s="33">
        <f>('Tbl 10'!O33-'Tbl 10'!Q33)/'Tbl11'!F34</f>
        <v>3975.4797182488082</v>
      </c>
      <c r="AN34" s="2">
        <f t="shared" si="50"/>
        <v>1</v>
      </c>
    </row>
    <row r="35" spans="2:40" x14ac:dyDescent="0.2">
      <c r="D35" s="50"/>
      <c r="G35" s="50"/>
      <c r="J35" s="50"/>
      <c r="M35" s="50"/>
      <c r="P35" s="50"/>
      <c r="R35" s="33"/>
      <c r="S35" s="50"/>
      <c r="U35" s="33"/>
      <c r="V35" s="50"/>
      <c r="X35" s="33"/>
      <c r="Y35" s="51"/>
      <c r="AA35" s="33"/>
      <c r="AB35" s="51"/>
      <c r="AD35" s="33"/>
      <c r="AE35" s="51"/>
      <c r="AG35" s="33"/>
      <c r="AH35" s="51"/>
      <c r="AJ35" s="33"/>
      <c r="AM35" s="33"/>
    </row>
    <row r="36" spans="2:40" x14ac:dyDescent="0.2">
      <c r="B36" s="2" t="s">
        <v>46</v>
      </c>
      <c r="C36" s="33">
        <f t="shared" ref="C36:C39" si="51">+F36+I36+L36+O36+R36+U36+X36+AA36+AD36+AG36+AJ36+AM36</f>
        <v>15476.283848633886</v>
      </c>
      <c r="D36" s="50">
        <f>RANK(C36,C$12:C63)</f>
        <v>21</v>
      </c>
      <c r="E36" s="50"/>
      <c r="F36" s="33">
        <f>'Tbl 10'!D35/'Tbl11'!F36</f>
        <v>344.00969383497591</v>
      </c>
      <c r="G36" s="50">
        <f t="shared" ref="G36:G39" si="52">RANK(F36,F$12:F$39)</f>
        <v>19</v>
      </c>
      <c r="H36" s="50"/>
      <c r="I36" s="33">
        <f>'Tbl 10'!E35/'Tbl11'!F36</f>
        <v>1004.3432033697432</v>
      </c>
      <c r="J36" s="50">
        <f t="shared" ref="J36:J39" si="53">RANK(I36,I$12:I$39)</f>
        <v>19</v>
      </c>
      <c r="K36" s="50"/>
      <c r="L36" s="33">
        <f>'Tbl 10'!F35/'Tbl11'!F36</f>
        <v>6458.0718729353039</v>
      </c>
      <c r="M36" s="50">
        <f t="shared" ref="M36:M39" si="54">RANK(L36,L$12:L$39)</f>
        <v>17</v>
      </c>
      <c r="N36" s="50"/>
      <c r="O36" s="33">
        <f>'Tbl 10'!G35/'Tbl11'!F36</f>
        <v>229.56337507085161</v>
      </c>
      <c r="P36" s="50">
        <f t="shared" ref="P36:P39" si="55">RANK(O36,O$12:O$39)</f>
        <v>24</v>
      </c>
      <c r="Q36" s="50"/>
      <c r="R36" s="33">
        <f>'Tbl 10'!H35/'Tbl11'!F36</f>
        <v>330.30211184502673</v>
      </c>
      <c r="S36" s="50">
        <f t="shared" ref="S36:S39" si="56">RANK(R36,R$12:R$39)</f>
        <v>10</v>
      </c>
      <c r="T36" s="50"/>
      <c r="U36" s="33">
        <f>'Tbl 10'!I35/'Tbl11'!F36</f>
        <v>1817.6512158051748</v>
      </c>
      <c r="V36" s="50">
        <f t="shared" ref="V36:V39" si="57">RANK(U36,U$12:U$39)</f>
        <v>14</v>
      </c>
      <c r="W36" s="50"/>
      <c r="X36" s="33">
        <f>'Tbl 10'!J35/'Tbl11'!F36</f>
        <v>168.57693225292701</v>
      </c>
      <c r="Y36" s="51">
        <f t="shared" ref="Y36:Y39" si="58">RANK(X36,X$12:X$39)</f>
        <v>14</v>
      </c>
      <c r="Z36" s="51"/>
      <c r="AA36" s="33">
        <f>'Tbl 10'!K35/'Tbl11'!F36</f>
        <v>3.5536956757402383</v>
      </c>
      <c r="AB36" s="51">
        <f t="shared" ref="AB36:AB39" si="59">RANK(AA36,AA$12:AA$39)</f>
        <v>24</v>
      </c>
      <c r="AC36" s="51"/>
      <c r="AD36" s="33">
        <f>'Tbl 10'!L35/'Tbl11'!F36</f>
        <v>592.26634160135131</v>
      </c>
      <c r="AE36" s="51">
        <f t="shared" ref="AE36:AE39" si="60">RANK(AD36,AD$12:AD$39)</f>
        <v>23</v>
      </c>
      <c r="AF36" s="51"/>
      <c r="AG36" s="33">
        <f>'Tbl 10'!M35/'Tbl11'!F36</f>
        <v>1126.2897112952423</v>
      </c>
      <c r="AH36" s="51">
        <f t="shared" ref="AH36:AH39" si="61">RANK(AG36,AG$12:AG$39)</f>
        <v>15</v>
      </c>
      <c r="AI36" s="51"/>
      <c r="AJ36" s="33">
        <f>'Tbl 10'!N35/'Tbl11'!F36</f>
        <v>395.07598844097777</v>
      </c>
      <c r="AK36" s="2">
        <f t="shared" ref="AK36:AK39" si="62">RANK(AJ36,AJ$12:AJ$39)</f>
        <v>10</v>
      </c>
      <c r="AM36" s="33">
        <f>('Tbl 10'!O35-'Tbl 10'!Q35)/'Tbl11'!F36</f>
        <v>3006.5797065065722</v>
      </c>
      <c r="AN36" s="2">
        <f t="shared" ref="AN36:AN39" si="63">RANK(AM36,AM$12:AM$39)</f>
        <v>11</v>
      </c>
    </row>
    <row r="37" spans="2:40" x14ac:dyDescent="0.2">
      <c r="B37" s="2" t="s">
        <v>47</v>
      </c>
      <c r="C37" s="33">
        <f t="shared" si="51"/>
        <v>16167.010096340817</v>
      </c>
      <c r="D37" s="50">
        <f>RANK(C37,C$12:C64)</f>
        <v>15</v>
      </c>
      <c r="E37" s="50"/>
      <c r="F37" s="33">
        <f>'Tbl 10'!D36/'Tbl11'!F37</f>
        <v>421.17429948865777</v>
      </c>
      <c r="G37" s="50">
        <f t="shared" si="52"/>
        <v>16</v>
      </c>
      <c r="H37" s="50"/>
      <c r="I37" s="33">
        <f>'Tbl 10'!E36/'Tbl11'!F37</f>
        <v>1085.0136152472953</v>
      </c>
      <c r="J37" s="50">
        <f t="shared" si="53"/>
        <v>17</v>
      </c>
      <c r="K37" s="50"/>
      <c r="L37" s="33">
        <f>'Tbl 10'!F36/'Tbl11'!F37</f>
        <v>6524.0486703027855</v>
      </c>
      <c r="M37" s="50">
        <f t="shared" si="54"/>
        <v>15</v>
      </c>
      <c r="N37" s="50"/>
      <c r="O37" s="33">
        <f>'Tbl 10'!G36/'Tbl11'!F37</f>
        <v>555.22859558939865</v>
      </c>
      <c r="P37" s="50">
        <f t="shared" si="55"/>
        <v>9</v>
      </c>
      <c r="Q37" s="50"/>
      <c r="R37" s="33">
        <f>'Tbl 10'!H36/'Tbl11'!F37</f>
        <v>194.48244993524293</v>
      </c>
      <c r="S37" s="50">
        <f t="shared" si="56"/>
        <v>19</v>
      </c>
      <c r="T37" s="50"/>
      <c r="U37" s="33">
        <f>'Tbl 10'!I36/'Tbl11'!F37</f>
        <v>1445.2547747495614</v>
      </c>
      <c r="V37" s="50">
        <f t="shared" si="57"/>
        <v>24</v>
      </c>
      <c r="W37" s="50"/>
      <c r="X37" s="33">
        <f>'Tbl 10'!J36/'Tbl11'!F37</f>
        <v>179.73057983092087</v>
      </c>
      <c r="Y37" s="51">
        <f t="shared" si="58"/>
        <v>10</v>
      </c>
      <c r="AA37" s="33">
        <f>'Tbl 10'!K36/'Tbl11'!F37</f>
        <v>225.01835292985453</v>
      </c>
      <c r="AB37" s="51">
        <f t="shared" si="59"/>
        <v>7</v>
      </c>
      <c r="AD37" s="33">
        <f>'Tbl 10'!L36/'Tbl11'!F37</f>
        <v>620.77317370843957</v>
      </c>
      <c r="AE37" s="51">
        <f t="shared" si="60"/>
        <v>22</v>
      </c>
      <c r="AF37" s="51"/>
      <c r="AG37" s="33">
        <f>'Tbl 10'!M36/'Tbl11'!F37</f>
        <v>1265.8858809866547</v>
      </c>
      <c r="AH37" s="51">
        <f t="shared" si="61"/>
        <v>7</v>
      </c>
      <c r="AI37" s="51"/>
      <c r="AJ37" s="33">
        <f>'Tbl 10'!N36/'Tbl11'!F37</f>
        <v>574.24498145545158</v>
      </c>
      <c r="AK37" s="2">
        <f t="shared" si="62"/>
        <v>2</v>
      </c>
      <c r="AM37" s="33">
        <f>('Tbl 10'!O36-'Tbl 10'!Q36)/'Tbl11'!F37</f>
        <v>3076.1547221165542</v>
      </c>
      <c r="AN37" s="2">
        <f t="shared" si="63"/>
        <v>8</v>
      </c>
    </row>
    <row r="38" spans="2:40" x14ac:dyDescent="0.2">
      <c r="B38" s="2" t="s">
        <v>48</v>
      </c>
      <c r="C38" s="33">
        <f t="shared" si="51"/>
        <v>17395.34350043421</v>
      </c>
      <c r="D38" s="50">
        <f>RANK(C38,C$12:C65)</f>
        <v>10</v>
      </c>
      <c r="E38" s="50"/>
      <c r="F38" s="33">
        <f>'Tbl 10'!D37/'Tbl11'!F38</f>
        <v>458.03019073200181</v>
      </c>
      <c r="G38" s="50">
        <f t="shared" si="52"/>
        <v>12</v>
      </c>
      <c r="H38" s="50"/>
      <c r="I38" s="33">
        <f>'Tbl 10'!E37/'Tbl11'!F38</f>
        <v>1125.8067793871237</v>
      </c>
      <c r="J38" s="50">
        <f t="shared" si="53"/>
        <v>10</v>
      </c>
      <c r="K38" s="50"/>
      <c r="L38" s="33">
        <f>'Tbl 10'!F37/'Tbl11'!F38</f>
        <v>6881.6939635579256</v>
      </c>
      <c r="M38" s="50">
        <f t="shared" si="54"/>
        <v>9</v>
      </c>
      <c r="N38" s="50"/>
      <c r="O38" s="33">
        <f>'Tbl 10'!G37/'Tbl11'!F38</f>
        <v>809.73216506976553</v>
      </c>
      <c r="P38" s="50">
        <f t="shared" si="55"/>
        <v>3</v>
      </c>
      <c r="Q38" s="50"/>
      <c r="R38" s="33">
        <f>'Tbl 10'!H37/'Tbl11'!F38</f>
        <v>682.66137890349944</v>
      </c>
      <c r="S38" s="50">
        <f t="shared" si="56"/>
        <v>5</v>
      </c>
      <c r="T38" s="50"/>
      <c r="U38" s="33">
        <f>'Tbl 10'!I37/'Tbl11'!F38</f>
        <v>1690.7055677674291</v>
      </c>
      <c r="V38" s="50">
        <f t="shared" si="57"/>
        <v>18</v>
      </c>
      <c r="W38" s="50"/>
      <c r="X38" s="33">
        <f>'Tbl 10'!J37/'Tbl11'!F38</f>
        <v>383.11379150283187</v>
      </c>
      <c r="Y38" s="51">
        <f t="shared" si="58"/>
        <v>3</v>
      </c>
      <c r="Z38" s="51"/>
      <c r="AA38" s="33">
        <f>'Tbl 10'!K37/'Tbl11'!F38</f>
        <v>197.25814103440788</v>
      </c>
      <c r="AB38" s="51">
        <f t="shared" si="59"/>
        <v>13</v>
      </c>
      <c r="AC38" s="51"/>
      <c r="AD38" s="33">
        <f>'Tbl 10'!L37/'Tbl11'!F38</f>
        <v>720.64712449930084</v>
      </c>
      <c r="AE38" s="51">
        <f t="shared" si="60"/>
        <v>20</v>
      </c>
      <c r="AF38" s="51"/>
      <c r="AG38" s="33">
        <f>'Tbl 10'!M37/'Tbl11'!F38</f>
        <v>1172.4618181067569</v>
      </c>
      <c r="AH38" s="51">
        <f t="shared" si="61"/>
        <v>13</v>
      </c>
      <c r="AI38" s="51"/>
      <c r="AJ38" s="33">
        <f>'Tbl 10'!N37/'Tbl11'!F38</f>
        <v>370.64384989897161</v>
      </c>
      <c r="AK38" s="2">
        <f t="shared" si="62"/>
        <v>11</v>
      </c>
      <c r="AM38" s="33">
        <f>('Tbl 10'!O37-'Tbl 10'!Q37)/'Tbl11'!F38</f>
        <v>2902.5887299741967</v>
      </c>
      <c r="AN38" s="2">
        <f t="shared" si="63"/>
        <v>15</v>
      </c>
    </row>
    <row r="39" spans="2:40" x14ac:dyDescent="0.2">
      <c r="B39" s="7" t="s">
        <v>49</v>
      </c>
      <c r="C39" s="35">
        <f t="shared" si="51"/>
        <v>19946.131022597434</v>
      </c>
      <c r="D39" s="52">
        <f>RANK(C39,C$12:C66)</f>
        <v>4</v>
      </c>
      <c r="E39" s="52"/>
      <c r="F39" s="35">
        <f>'Tbl 10'!D38/'Tbl11'!F39</f>
        <v>335.05606310457642</v>
      </c>
      <c r="G39" s="52">
        <f t="shared" si="52"/>
        <v>21</v>
      </c>
      <c r="H39" s="52"/>
      <c r="I39" s="35">
        <f>'Tbl 10'!E38/'Tbl11'!F39</f>
        <v>1438.7627253843912</v>
      </c>
      <c r="J39" s="52">
        <f t="shared" si="53"/>
        <v>4</v>
      </c>
      <c r="K39" s="52"/>
      <c r="L39" s="35">
        <f>'Tbl 10'!F38/'Tbl11'!F39</f>
        <v>8184.6839295752243</v>
      </c>
      <c r="M39" s="52">
        <f t="shared" si="54"/>
        <v>2</v>
      </c>
      <c r="N39" s="52"/>
      <c r="O39" s="35">
        <f>'Tbl 10'!G38/'Tbl11'!F39</f>
        <v>978.71098012016171</v>
      </c>
      <c r="P39" s="52">
        <f t="shared" si="55"/>
        <v>2</v>
      </c>
      <c r="Q39" s="52"/>
      <c r="R39" s="35">
        <f>'Tbl 10'!H38/'Tbl11'!F39</f>
        <v>289.72788245440051</v>
      </c>
      <c r="S39" s="52">
        <f t="shared" si="56"/>
        <v>13</v>
      </c>
      <c r="T39" s="52"/>
      <c r="U39" s="35">
        <f>'Tbl 10'!I38/'Tbl11'!F39</f>
        <v>2270.224550973267</v>
      </c>
      <c r="V39" s="52">
        <f t="shared" si="57"/>
        <v>6</v>
      </c>
      <c r="W39" s="52"/>
      <c r="X39" s="35">
        <f>'Tbl 10'!J38/'Tbl11'!F39</f>
        <v>61.450903261655476</v>
      </c>
      <c r="Y39" s="53">
        <f t="shared" si="58"/>
        <v>24</v>
      </c>
      <c r="Z39" s="53"/>
      <c r="AA39" s="35">
        <f>'Tbl 10'!K38/'Tbl11'!F39</f>
        <v>205.89519779804942</v>
      </c>
      <c r="AB39" s="53">
        <f t="shared" si="59"/>
        <v>10</v>
      </c>
      <c r="AC39" s="7"/>
      <c r="AD39" s="35">
        <f>'Tbl 10'!L38/'Tbl11'!F39</f>
        <v>1290.562081221173</v>
      </c>
      <c r="AE39" s="53">
        <f t="shared" si="60"/>
        <v>7</v>
      </c>
      <c r="AF39" s="7"/>
      <c r="AG39" s="35">
        <f>'Tbl 10'!M38/'Tbl11'!F39</f>
        <v>1466.3000322907737</v>
      </c>
      <c r="AH39" s="53">
        <f t="shared" si="61"/>
        <v>3</v>
      </c>
      <c r="AI39" s="53"/>
      <c r="AJ39" s="35">
        <f>'Tbl 10'!N38/'Tbl11'!F39</f>
        <v>210.94674206209095</v>
      </c>
      <c r="AK39" s="7">
        <f t="shared" si="62"/>
        <v>23</v>
      </c>
      <c r="AL39" s="7"/>
      <c r="AM39" s="35">
        <f>('Tbl 10'!O38-'Tbl 10'!Q38)/'Tbl11'!F39</f>
        <v>3213.8099343516728</v>
      </c>
      <c r="AN39" s="7">
        <f t="shared" si="63"/>
        <v>4</v>
      </c>
    </row>
    <row r="40" spans="2:40" x14ac:dyDescent="0.2">
      <c r="C40" s="2" t="s">
        <v>127</v>
      </c>
      <c r="D40" s="50"/>
      <c r="E40" s="50"/>
      <c r="F40" s="33"/>
      <c r="G40" s="50"/>
      <c r="H40" s="50"/>
      <c r="I40" s="33"/>
      <c r="J40" s="50"/>
      <c r="K40" s="50"/>
      <c r="L40" s="33"/>
      <c r="M40" s="50"/>
      <c r="N40" s="50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51"/>
      <c r="AI40" s="51"/>
      <c r="AJ40" s="33"/>
      <c r="AK40" s="33"/>
      <c r="AL40" s="33"/>
      <c r="AM40" s="33"/>
    </row>
    <row r="41" spans="2:40" x14ac:dyDescent="0.2">
      <c r="C41" s="2" t="s">
        <v>137</v>
      </c>
      <c r="G41" s="50"/>
      <c r="H41" s="50"/>
      <c r="J41" s="50"/>
      <c r="K41" s="50"/>
      <c r="AH41" s="51"/>
      <c r="AI41" s="51"/>
    </row>
    <row r="42" spans="2:40" x14ac:dyDescent="0.2">
      <c r="C42" s="2" t="s">
        <v>191</v>
      </c>
      <c r="G42" s="50"/>
      <c r="H42" s="50"/>
      <c r="J42" s="50"/>
      <c r="K42" s="50"/>
      <c r="AH42" s="51"/>
      <c r="AI42" s="51"/>
    </row>
    <row r="43" spans="2:40" x14ac:dyDescent="0.2">
      <c r="G43" s="50"/>
      <c r="H43" s="50"/>
      <c r="J43" s="50"/>
      <c r="K43" s="50"/>
      <c r="AH43" s="51"/>
      <c r="AI43" s="51"/>
    </row>
    <row r="44" spans="2:40" x14ac:dyDescent="0.2">
      <c r="G44" s="50"/>
      <c r="H44" s="50"/>
      <c r="AH44" s="51"/>
      <c r="AI44" s="51"/>
    </row>
    <row r="45" spans="2:40" x14ac:dyDescent="0.2">
      <c r="G45" s="50"/>
      <c r="H45" s="50"/>
      <c r="AH45" s="51"/>
      <c r="AI45" s="51"/>
    </row>
    <row r="46" spans="2:40" x14ac:dyDescent="0.2">
      <c r="G46" s="50"/>
      <c r="H46" s="50"/>
      <c r="AH46" s="51"/>
      <c r="AI46" s="51"/>
    </row>
    <row r="47" spans="2:40" x14ac:dyDescent="0.2">
      <c r="AH47" s="51"/>
      <c r="AI47" s="51"/>
    </row>
    <row r="48" spans="2:40" x14ac:dyDescent="0.2">
      <c r="AH48" s="51"/>
      <c r="AI48" s="51"/>
    </row>
    <row r="49" spans="34:35" x14ac:dyDescent="0.2">
      <c r="AH49" s="51"/>
      <c r="AI49" s="51"/>
    </row>
    <row r="50" spans="34:35" x14ac:dyDescent="0.2">
      <c r="AH50" s="51"/>
      <c r="AI50" s="51"/>
    </row>
    <row r="51" spans="34:35" x14ac:dyDescent="0.2">
      <c r="AH51" s="51"/>
      <c r="AI51" s="51"/>
    </row>
    <row r="52" spans="34:35" x14ac:dyDescent="0.2">
      <c r="AH52" s="51"/>
      <c r="AI52" s="51"/>
    </row>
    <row r="53" spans="34:35" x14ac:dyDescent="0.2">
      <c r="AH53" s="51"/>
      <c r="AI53" s="51"/>
    </row>
    <row r="54" spans="34:35" x14ac:dyDescent="0.2">
      <c r="AH54" s="51"/>
      <c r="AI54" s="51"/>
    </row>
    <row r="55" spans="34:35" x14ac:dyDescent="0.2">
      <c r="AH55" s="51"/>
      <c r="AI55" s="51"/>
    </row>
    <row r="56" spans="34:35" x14ac:dyDescent="0.2">
      <c r="AH56" s="51"/>
      <c r="AI56" s="51"/>
    </row>
    <row r="57" spans="34:35" x14ac:dyDescent="0.2">
      <c r="AH57" s="51"/>
      <c r="AI57" s="51"/>
    </row>
    <row r="58" spans="34:35" x14ac:dyDescent="0.2">
      <c r="AH58" s="51"/>
      <c r="AI58" s="51"/>
    </row>
    <row r="59" spans="34:35" x14ac:dyDescent="0.2">
      <c r="AH59" s="51"/>
      <c r="AI59" s="51"/>
    </row>
    <row r="60" spans="34:35" x14ac:dyDescent="0.2">
      <c r="AH60" s="51"/>
      <c r="AI60" s="51"/>
    </row>
    <row r="61" spans="34:35" x14ac:dyDescent="0.2">
      <c r="AH61" s="51"/>
      <c r="AI61" s="51"/>
    </row>
    <row r="62" spans="34:35" x14ac:dyDescent="0.2">
      <c r="AH62" s="51"/>
      <c r="AI62" s="51"/>
    </row>
    <row r="63" spans="34:35" x14ac:dyDescent="0.2">
      <c r="AH63" s="51"/>
      <c r="AI63" s="51"/>
    </row>
    <row r="64" spans="34:35" x14ac:dyDescent="0.2">
      <c r="AH64" s="51"/>
      <c r="AI64" s="51"/>
    </row>
    <row r="65" spans="34:35" x14ac:dyDescent="0.2">
      <c r="AH65" s="51"/>
      <c r="AI65" s="51"/>
    </row>
    <row r="66" spans="34:35" x14ac:dyDescent="0.2">
      <c r="AH66" s="51"/>
      <c r="AI66" s="51"/>
    </row>
    <row r="67" spans="34:35" x14ac:dyDescent="0.2">
      <c r="AH67" s="51"/>
      <c r="AI67" s="51"/>
    </row>
    <row r="68" spans="34:35" x14ac:dyDescent="0.2">
      <c r="AH68" s="51"/>
      <c r="AI68" s="51"/>
    </row>
    <row r="69" spans="34:35" x14ac:dyDescent="0.2">
      <c r="AH69" s="51"/>
      <c r="AI69" s="51"/>
    </row>
    <row r="70" spans="34:35" x14ac:dyDescent="0.2">
      <c r="AH70" s="51"/>
      <c r="AI70" s="51"/>
    </row>
    <row r="71" spans="34:35" x14ac:dyDescent="0.2">
      <c r="AH71" s="51"/>
      <c r="AI71" s="51"/>
    </row>
    <row r="72" spans="34:35" x14ac:dyDescent="0.2">
      <c r="AH72" s="51"/>
      <c r="AI72" s="51"/>
    </row>
    <row r="73" spans="34:35" x14ac:dyDescent="0.2">
      <c r="AH73" s="51"/>
      <c r="AI73" s="51"/>
    </row>
    <row r="74" spans="34:35" x14ac:dyDescent="0.2">
      <c r="AH74" s="51"/>
      <c r="AI74" s="51"/>
    </row>
    <row r="75" spans="34:35" x14ac:dyDescent="0.2">
      <c r="AH75" s="51"/>
      <c r="AI75" s="51"/>
    </row>
    <row r="76" spans="34:35" x14ac:dyDescent="0.2">
      <c r="AH76" s="51"/>
      <c r="AI76" s="51"/>
    </row>
    <row r="77" spans="34:35" x14ac:dyDescent="0.2">
      <c r="AH77" s="51"/>
      <c r="AI77" s="51"/>
    </row>
    <row r="78" spans="34:35" x14ac:dyDescent="0.2">
      <c r="AH78" s="51"/>
      <c r="AI78" s="51"/>
    </row>
    <row r="79" spans="34:35" x14ac:dyDescent="0.2">
      <c r="AH79" s="51"/>
      <c r="AI79" s="51"/>
    </row>
    <row r="80" spans="34:35" x14ac:dyDescent="0.2">
      <c r="AH80" s="51"/>
      <c r="AI80" s="51"/>
    </row>
    <row r="81" spans="34:35" x14ac:dyDescent="0.2">
      <c r="AH81" s="51"/>
      <c r="AI81" s="51"/>
    </row>
    <row r="82" spans="34:35" x14ac:dyDescent="0.2">
      <c r="AH82" s="51"/>
      <c r="AI82" s="51"/>
    </row>
    <row r="83" spans="34:35" x14ac:dyDescent="0.2">
      <c r="AH83" s="51"/>
      <c r="AI83" s="51"/>
    </row>
    <row r="84" spans="34:35" x14ac:dyDescent="0.2">
      <c r="AH84" s="51"/>
      <c r="AI84" s="51"/>
    </row>
    <row r="85" spans="34:35" x14ac:dyDescent="0.2">
      <c r="AH85" s="51"/>
      <c r="AI85" s="51"/>
    </row>
    <row r="86" spans="34:35" x14ac:dyDescent="0.2">
      <c r="AH86" s="51"/>
      <c r="AI86" s="51"/>
    </row>
    <row r="87" spans="34:35" x14ac:dyDescent="0.2">
      <c r="AH87" s="51"/>
      <c r="AI87" s="51"/>
    </row>
    <row r="88" spans="34:35" x14ac:dyDescent="0.2">
      <c r="AH88" s="51"/>
      <c r="AI88" s="51"/>
    </row>
    <row r="89" spans="34:35" x14ac:dyDescent="0.2">
      <c r="AH89" s="51"/>
      <c r="AI89" s="51"/>
    </row>
    <row r="90" spans="34:35" x14ac:dyDescent="0.2">
      <c r="AH90" s="51"/>
      <c r="AI90" s="51"/>
    </row>
    <row r="91" spans="34:35" x14ac:dyDescent="0.2">
      <c r="AH91" s="51"/>
      <c r="AI91" s="51"/>
    </row>
    <row r="92" spans="34:35" x14ac:dyDescent="0.2">
      <c r="AH92" s="51"/>
      <c r="AI92" s="51"/>
    </row>
    <row r="93" spans="34:35" x14ac:dyDescent="0.2">
      <c r="AH93" s="51"/>
      <c r="AI93" s="51"/>
    </row>
    <row r="94" spans="34:35" x14ac:dyDescent="0.2">
      <c r="AH94" s="51"/>
      <c r="AI94" s="51"/>
    </row>
    <row r="95" spans="34:35" x14ac:dyDescent="0.2">
      <c r="AH95" s="51"/>
      <c r="AI95" s="51"/>
    </row>
    <row r="96" spans="34:35" x14ac:dyDescent="0.2">
      <c r="AH96" s="51"/>
      <c r="AI96" s="51"/>
    </row>
    <row r="97" spans="34:35" x14ac:dyDescent="0.2">
      <c r="AH97" s="51"/>
      <c r="AI97" s="51"/>
    </row>
    <row r="98" spans="34:35" x14ac:dyDescent="0.2">
      <c r="AH98" s="51"/>
      <c r="AI98" s="51"/>
    </row>
    <row r="99" spans="34:35" x14ac:dyDescent="0.2">
      <c r="AH99" s="51"/>
      <c r="AI99" s="51"/>
    </row>
    <row r="100" spans="34:35" x14ac:dyDescent="0.2">
      <c r="AH100" s="51"/>
      <c r="AI100" s="51"/>
    </row>
    <row r="101" spans="34:35" x14ac:dyDescent="0.2">
      <c r="AH101" s="51"/>
      <c r="AI101" s="51"/>
    </row>
    <row r="102" spans="34:35" x14ac:dyDescent="0.2">
      <c r="AH102" s="51"/>
      <c r="AI102" s="51"/>
    </row>
    <row r="103" spans="34:35" x14ac:dyDescent="0.2">
      <c r="AH103" s="51"/>
      <c r="AI103" s="51"/>
    </row>
    <row r="104" spans="34:35" x14ac:dyDescent="0.2">
      <c r="AH104" s="51"/>
      <c r="AI104" s="51"/>
    </row>
    <row r="105" spans="34:35" x14ac:dyDescent="0.2">
      <c r="AH105" s="51"/>
      <c r="AI105" s="51"/>
    </row>
    <row r="106" spans="34:35" x14ac:dyDescent="0.2">
      <c r="AH106" s="51"/>
      <c r="AI106" s="51"/>
    </row>
    <row r="107" spans="34:35" x14ac:dyDescent="0.2">
      <c r="AH107" s="51"/>
      <c r="AI107" s="51"/>
    </row>
    <row r="108" spans="34:35" x14ac:dyDescent="0.2">
      <c r="AH108" s="51"/>
      <c r="AI108" s="51"/>
    </row>
    <row r="109" spans="34:35" x14ac:dyDescent="0.2">
      <c r="AH109" s="51"/>
      <c r="AI109" s="51"/>
    </row>
    <row r="110" spans="34:35" x14ac:dyDescent="0.2">
      <c r="AH110" s="51"/>
      <c r="AI110" s="51"/>
    </row>
    <row r="111" spans="34:35" x14ac:dyDescent="0.2">
      <c r="AH111" s="51"/>
      <c r="AI111" s="51"/>
    </row>
    <row r="112" spans="34:35" x14ac:dyDescent="0.2">
      <c r="AH112" s="51"/>
      <c r="AI112" s="51"/>
    </row>
    <row r="113" spans="34:35" x14ac:dyDescent="0.2">
      <c r="AH113" s="51"/>
      <c r="AI113" s="51"/>
    </row>
    <row r="114" spans="34:35" x14ac:dyDescent="0.2">
      <c r="AH114" s="51"/>
      <c r="AI114" s="51"/>
    </row>
    <row r="115" spans="34:35" x14ac:dyDescent="0.2">
      <c r="AH115" s="51"/>
      <c r="AI115" s="51"/>
    </row>
    <row r="116" spans="34:35" x14ac:dyDescent="0.2">
      <c r="AH116" s="51"/>
      <c r="AI116" s="51"/>
    </row>
    <row r="117" spans="34:35" x14ac:dyDescent="0.2">
      <c r="AH117" s="51"/>
      <c r="AI117" s="51"/>
    </row>
    <row r="118" spans="34:35" x14ac:dyDescent="0.2">
      <c r="AH118" s="51"/>
      <c r="AI118" s="51"/>
    </row>
    <row r="119" spans="34:35" x14ac:dyDescent="0.2">
      <c r="AH119" s="51"/>
      <c r="AI119" s="51"/>
    </row>
    <row r="120" spans="34:35" x14ac:dyDescent="0.2">
      <c r="AH120" s="51"/>
      <c r="AI120" s="51"/>
    </row>
    <row r="121" spans="34:35" x14ac:dyDescent="0.2">
      <c r="AH121" s="51"/>
      <c r="AI121" s="51"/>
    </row>
    <row r="122" spans="34:35" x14ac:dyDescent="0.2">
      <c r="AH122" s="51"/>
      <c r="AI122" s="51"/>
    </row>
    <row r="123" spans="34:35" x14ac:dyDescent="0.2">
      <c r="AH123" s="51"/>
      <c r="AI123" s="51"/>
    </row>
    <row r="124" spans="34:35" x14ac:dyDescent="0.2">
      <c r="AH124" s="51"/>
      <c r="AI124" s="51"/>
    </row>
    <row r="125" spans="34:35" x14ac:dyDescent="0.2">
      <c r="AH125" s="51"/>
      <c r="AI125" s="51"/>
    </row>
    <row r="126" spans="34:35" x14ac:dyDescent="0.2">
      <c r="AH126" s="51"/>
      <c r="AI126" s="51"/>
    </row>
    <row r="127" spans="34:35" x14ac:dyDescent="0.2">
      <c r="AH127" s="51"/>
      <c r="AI127" s="51"/>
    </row>
    <row r="128" spans="34:35" x14ac:dyDescent="0.2">
      <c r="AH128" s="51"/>
      <c r="AI128" s="51"/>
    </row>
    <row r="129" spans="34:35" x14ac:dyDescent="0.2">
      <c r="AH129" s="51"/>
      <c r="AI129" s="51"/>
    </row>
    <row r="130" spans="34:35" x14ac:dyDescent="0.2">
      <c r="AH130" s="51"/>
      <c r="AI130" s="51"/>
    </row>
    <row r="131" spans="34:35" x14ac:dyDescent="0.2">
      <c r="AH131" s="51"/>
      <c r="AI131" s="51"/>
    </row>
    <row r="132" spans="34:35" x14ac:dyDescent="0.2">
      <c r="AH132" s="51"/>
      <c r="AI132" s="51"/>
    </row>
    <row r="133" spans="34:35" x14ac:dyDescent="0.2">
      <c r="AH133" s="51"/>
      <c r="AI133" s="51"/>
    </row>
    <row r="134" spans="34:35" x14ac:dyDescent="0.2">
      <c r="AH134" s="51"/>
      <c r="AI134" s="51"/>
    </row>
    <row r="135" spans="34:35" x14ac:dyDescent="0.2">
      <c r="AH135" s="51"/>
      <c r="AI135" s="51"/>
    </row>
    <row r="136" spans="34:35" x14ac:dyDescent="0.2">
      <c r="AH136" s="51"/>
      <c r="AI136" s="51"/>
    </row>
    <row r="137" spans="34:35" x14ac:dyDescent="0.2">
      <c r="AH137" s="51"/>
      <c r="AI137" s="51"/>
    </row>
    <row r="138" spans="34:35" x14ac:dyDescent="0.2">
      <c r="AH138" s="51"/>
      <c r="AI138" s="51"/>
    </row>
    <row r="139" spans="34:35" x14ac:dyDescent="0.2">
      <c r="AH139" s="51"/>
      <c r="AI139" s="51"/>
    </row>
    <row r="140" spans="34:35" x14ac:dyDescent="0.2">
      <c r="AH140" s="51"/>
      <c r="AI140" s="51"/>
    </row>
    <row r="141" spans="34:35" x14ac:dyDescent="0.2">
      <c r="AH141" s="51"/>
      <c r="AI141" s="51"/>
    </row>
    <row r="142" spans="34:35" x14ac:dyDescent="0.2">
      <c r="AH142" s="51"/>
      <c r="AI142" s="51"/>
    </row>
    <row r="143" spans="34:35" x14ac:dyDescent="0.2">
      <c r="AH143" s="51"/>
      <c r="AI143" s="51"/>
    </row>
    <row r="144" spans="34:35" x14ac:dyDescent="0.2">
      <c r="AH144" s="51"/>
      <c r="AI144" s="51"/>
    </row>
    <row r="145" spans="34:35" x14ac:dyDescent="0.2">
      <c r="AH145" s="51"/>
      <c r="AI145" s="51"/>
    </row>
    <row r="146" spans="34:35" x14ac:dyDescent="0.2">
      <c r="AH146" s="51"/>
      <c r="AI146" s="51"/>
    </row>
    <row r="147" spans="34:35" x14ac:dyDescent="0.2">
      <c r="AH147" s="51"/>
      <c r="AI147" s="51"/>
    </row>
    <row r="148" spans="34:35" x14ac:dyDescent="0.2">
      <c r="AH148" s="51"/>
      <c r="AI148" s="51"/>
    </row>
    <row r="149" spans="34:35" x14ac:dyDescent="0.2">
      <c r="AH149" s="51"/>
      <c r="AI149" s="51"/>
    </row>
    <row r="150" spans="34:35" x14ac:dyDescent="0.2">
      <c r="AH150" s="51"/>
      <c r="AI150" s="51"/>
    </row>
    <row r="151" spans="34:35" x14ac:dyDescent="0.2">
      <c r="AH151" s="51"/>
      <c r="AI151" s="51"/>
    </row>
    <row r="152" spans="34:35" x14ac:dyDescent="0.2">
      <c r="AH152" s="51"/>
      <c r="AI152" s="51"/>
    </row>
    <row r="153" spans="34:35" x14ac:dyDescent="0.2">
      <c r="AH153" s="51"/>
      <c r="AI153" s="51"/>
    </row>
    <row r="154" spans="34:35" x14ac:dyDescent="0.2">
      <c r="AH154" s="51"/>
      <c r="AI154" s="51"/>
    </row>
    <row r="155" spans="34:35" x14ac:dyDescent="0.2">
      <c r="AH155" s="51"/>
      <c r="AI155" s="51"/>
    </row>
    <row r="156" spans="34:35" x14ac:dyDescent="0.2">
      <c r="AH156" s="51"/>
      <c r="AI156" s="51"/>
    </row>
    <row r="157" spans="34:35" x14ac:dyDescent="0.2">
      <c r="AH157" s="51"/>
      <c r="AI157" s="51"/>
    </row>
    <row r="158" spans="34:35" x14ac:dyDescent="0.2">
      <c r="AH158" s="51"/>
      <c r="AI158" s="51"/>
    </row>
    <row r="159" spans="34:35" x14ac:dyDescent="0.2">
      <c r="AH159" s="51"/>
      <c r="AI159" s="51"/>
    </row>
    <row r="160" spans="34:35" x14ac:dyDescent="0.2">
      <c r="AH160" s="51"/>
      <c r="AI160" s="51"/>
    </row>
    <row r="161" spans="34:35" x14ac:dyDescent="0.2">
      <c r="AH161" s="51"/>
      <c r="AI161" s="51"/>
    </row>
    <row r="162" spans="34:35" x14ac:dyDescent="0.2">
      <c r="AH162" s="51"/>
      <c r="AI162" s="51"/>
    </row>
    <row r="163" spans="34:35" x14ac:dyDescent="0.2">
      <c r="AH163" s="51"/>
      <c r="AI163" s="51"/>
    </row>
    <row r="164" spans="34:35" x14ac:dyDescent="0.2">
      <c r="AH164" s="51"/>
      <c r="AI164" s="51"/>
    </row>
    <row r="165" spans="34:35" x14ac:dyDescent="0.2">
      <c r="AH165" s="51"/>
      <c r="AI165" s="51"/>
    </row>
    <row r="166" spans="34:35" x14ac:dyDescent="0.2">
      <c r="AH166" s="51"/>
      <c r="AI166" s="51"/>
    </row>
    <row r="167" spans="34:35" x14ac:dyDescent="0.2">
      <c r="AH167" s="51"/>
      <c r="AI167" s="51"/>
    </row>
    <row r="168" spans="34:35" x14ac:dyDescent="0.2">
      <c r="AH168" s="51"/>
      <c r="AI168" s="51"/>
    </row>
    <row r="169" spans="34:35" x14ac:dyDescent="0.2">
      <c r="AH169" s="51"/>
      <c r="AI169" s="51"/>
    </row>
    <row r="170" spans="34:35" x14ac:dyDescent="0.2">
      <c r="AH170" s="51"/>
      <c r="AI170" s="51"/>
    </row>
    <row r="171" spans="34:35" x14ac:dyDescent="0.2">
      <c r="AH171" s="51"/>
      <c r="AI171" s="51"/>
    </row>
    <row r="172" spans="34:35" x14ac:dyDescent="0.2">
      <c r="AH172" s="51"/>
      <c r="AI172" s="51"/>
    </row>
    <row r="173" spans="34:35" x14ac:dyDescent="0.2">
      <c r="AH173" s="51"/>
      <c r="AI173" s="51"/>
    </row>
    <row r="174" spans="34:35" x14ac:dyDescent="0.2">
      <c r="AH174" s="51"/>
      <c r="AI174" s="51"/>
    </row>
    <row r="175" spans="34:35" x14ac:dyDescent="0.2">
      <c r="AH175" s="51"/>
      <c r="AI175" s="51"/>
    </row>
    <row r="176" spans="34:35" x14ac:dyDescent="0.2">
      <c r="AH176" s="51"/>
      <c r="AI176" s="51"/>
    </row>
    <row r="177" spans="34:35" x14ac:dyDescent="0.2">
      <c r="AH177" s="51"/>
      <c r="AI177" s="51"/>
    </row>
    <row r="178" spans="34:35" x14ac:dyDescent="0.2">
      <c r="AH178" s="51"/>
      <c r="AI178" s="51"/>
    </row>
    <row r="179" spans="34:35" x14ac:dyDescent="0.2">
      <c r="AH179" s="51"/>
      <c r="AI179" s="51"/>
    </row>
    <row r="180" spans="34:35" x14ac:dyDescent="0.2">
      <c r="AH180" s="51"/>
      <c r="AI180" s="51"/>
    </row>
    <row r="181" spans="34:35" x14ac:dyDescent="0.2">
      <c r="AH181" s="51"/>
      <c r="AI181" s="51"/>
    </row>
    <row r="182" spans="34:35" x14ac:dyDescent="0.2">
      <c r="AH182" s="51"/>
      <c r="AI182" s="51"/>
    </row>
    <row r="183" spans="34:35" x14ac:dyDescent="0.2">
      <c r="AH183" s="51"/>
      <c r="AI183" s="51"/>
    </row>
    <row r="184" spans="34:35" x14ac:dyDescent="0.2">
      <c r="AH184" s="51"/>
      <c r="AI184" s="51"/>
    </row>
    <row r="185" spans="34:35" x14ac:dyDescent="0.2">
      <c r="AH185" s="51"/>
      <c r="AI185" s="51"/>
    </row>
    <row r="186" spans="34:35" x14ac:dyDescent="0.2">
      <c r="AH186" s="51"/>
      <c r="AI186" s="51"/>
    </row>
    <row r="187" spans="34:35" x14ac:dyDescent="0.2">
      <c r="AH187" s="51"/>
      <c r="AI187" s="51"/>
    </row>
    <row r="188" spans="34:35" x14ac:dyDescent="0.2">
      <c r="AH188" s="51"/>
      <c r="AI188" s="51"/>
    </row>
    <row r="189" spans="34:35" x14ac:dyDescent="0.2">
      <c r="AH189" s="51"/>
      <c r="AI189" s="51"/>
    </row>
    <row r="190" spans="34:35" x14ac:dyDescent="0.2">
      <c r="AH190" s="51"/>
      <c r="AI190" s="51"/>
    </row>
    <row r="191" spans="34:35" x14ac:dyDescent="0.2">
      <c r="AH191" s="51"/>
      <c r="AI191" s="51"/>
    </row>
    <row r="192" spans="34:35" x14ac:dyDescent="0.2">
      <c r="AH192" s="51"/>
      <c r="AI192" s="51"/>
    </row>
    <row r="193" spans="34:35" x14ac:dyDescent="0.2">
      <c r="AH193" s="51"/>
      <c r="AI193" s="51"/>
    </row>
    <row r="194" spans="34:35" x14ac:dyDescent="0.2">
      <c r="AH194" s="51"/>
      <c r="AI194" s="51"/>
    </row>
    <row r="195" spans="34:35" x14ac:dyDescent="0.2">
      <c r="AH195" s="51"/>
      <c r="AI195" s="51"/>
    </row>
    <row r="196" spans="34:35" x14ac:dyDescent="0.2">
      <c r="AH196" s="51"/>
      <c r="AI196" s="51"/>
    </row>
    <row r="197" spans="34:35" x14ac:dyDescent="0.2">
      <c r="AH197" s="51"/>
      <c r="AI197" s="51"/>
    </row>
    <row r="198" spans="34:35" x14ac:dyDescent="0.2">
      <c r="AH198" s="51"/>
      <c r="AI198" s="51"/>
    </row>
    <row r="199" spans="34:35" x14ac:dyDescent="0.2">
      <c r="AH199" s="51"/>
      <c r="AI199" s="51"/>
    </row>
    <row r="200" spans="34:35" x14ac:dyDescent="0.2">
      <c r="AH200" s="51"/>
      <c r="AI200" s="51"/>
    </row>
    <row r="201" spans="34:35" x14ac:dyDescent="0.2">
      <c r="AH201" s="51"/>
      <c r="AI201" s="51"/>
    </row>
    <row r="202" spans="34:35" x14ac:dyDescent="0.2">
      <c r="AH202" s="51"/>
      <c r="AI202" s="51"/>
    </row>
    <row r="203" spans="34:35" x14ac:dyDescent="0.2">
      <c r="AH203" s="51"/>
      <c r="AI203" s="51"/>
    </row>
    <row r="204" spans="34:35" x14ac:dyDescent="0.2">
      <c r="AH204" s="51"/>
      <c r="AI204" s="51"/>
    </row>
    <row r="205" spans="34:35" x14ac:dyDescent="0.2">
      <c r="AH205" s="51"/>
      <c r="AI205" s="51"/>
    </row>
    <row r="206" spans="34:35" x14ac:dyDescent="0.2">
      <c r="AH206" s="51"/>
      <c r="AI206" s="51"/>
    </row>
    <row r="207" spans="34:35" x14ac:dyDescent="0.2">
      <c r="AH207" s="51"/>
      <c r="AI207" s="51"/>
    </row>
    <row r="208" spans="34:35" x14ac:dyDescent="0.2">
      <c r="AH208" s="51"/>
      <c r="AI208" s="51"/>
    </row>
    <row r="209" spans="34:35" x14ac:dyDescent="0.2">
      <c r="AH209" s="51"/>
      <c r="AI209" s="51"/>
    </row>
    <row r="210" spans="34:35" x14ac:dyDescent="0.2">
      <c r="AH210" s="51"/>
      <c r="AI210" s="51"/>
    </row>
    <row r="211" spans="34:35" x14ac:dyDescent="0.2">
      <c r="AH211" s="51"/>
      <c r="AI211" s="51"/>
    </row>
    <row r="212" spans="34:35" x14ac:dyDescent="0.2">
      <c r="AH212" s="51"/>
      <c r="AI212" s="51"/>
    </row>
    <row r="213" spans="34:35" x14ac:dyDescent="0.2">
      <c r="AH213" s="51"/>
      <c r="AI213" s="51"/>
    </row>
    <row r="214" spans="34:35" x14ac:dyDescent="0.2">
      <c r="AH214" s="51"/>
      <c r="AI214" s="51"/>
    </row>
    <row r="215" spans="34:35" x14ac:dyDescent="0.2">
      <c r="AH215" s="51"/>
      <c r="AI215" s="51"/>
    </row>
    <row r="216" spans="34:35" x14ac:dyDescent="0.2">
      <c r="AH216" s="51"/>
      <c r="AI216" s="51"/>
    </row>
    <row r="217" spans="34:35" x14ac:dyDescent="0.2">
      <c r="AH217" s="51"/>
      <c r="AI217" s="51"/>
    </row>
    <row r="218" spans="34:35" x14ac:dyDescent="0.2">
      <c r="AH218" s="51"/>
      <c r="AI218" s="51"/>
    </row>
    <row r="219" spans="34:35" x14ac:dyDescent="0.2">
      <c r="AH219" s="51"/>
      <c r="AI219" s="51"/>
    </row>
    <row r="220" spans="34:35" x14ac:dyDescent="0.2">
      <c r="AH220" s="51"/>
      <c r="AI220" s="51"/>
    </row>
    <row r="221" spans="34:35" x14ac:dyDescent="0.2">
      <c r="AH221" s="51"/>
      <c r="AI221" s="51"/>
    </row>
    <row r="222" spans="34:35" x14ac:dyDescent="0.2">
      <c r="AH222" s="51"/>
      <c r="AI222" s="51"/>
    </row>
    <row r="223" spans="34:35" x14ac:dyDescent="0.2">
      <c r="AH223" s="51"/>
      <c r="AI223" s="51"/>
    </row>
    <row r="224" spans="34:35" x14ac:dyDescent="0.2">
      <c r="AH224" s="51"/>
      <c r="AI224" s="51"/>
    </row>
    <row r="225" spans="34:35" x14ac:dyDescent="0.2">
      <c r="AH225" s="51"/>
      <c r="AI225" s="51"/>
    </row>
    <row r="226" spans="34:35" x14ac:dyDescent="0.2">
      <c r="AH226" s="51"/>
      <c r="AI226" s="51"/>
    </row>
    <row r="227" spans="34:35" x14ac:dyDescent="0.2">
      <c r="AH227" s="51"/>
      <c r="AI227" s="51"/>
    </row>
    <row r="228" spans="34:35" x14ac:dyDescent="0.2">
      <c r="AH228" s="51"/>
      <c r="AI228" s="51"/>
    </row>
    <row r="229" spans="34:35" x14ac:dyDescent="0.2">
      <c r="AH229" s="51"/>
      <c r="AI229" s="51"/>
    </row>
    <row r="230" spans="34:35" x14ac:dyDescent="0.2">
      <c r="AH230" s="51"/>
      <c r="AI230" s="51"/>
    </row>
    <row r="231" spans="34:35" x14ac:dyDescent="0.2">
      <c r="AH231" s="51"/>
      <c r="AI231" s="51"/>
    </row>
    <row r="232" spans="34:35" x14ac:dyDescent="0.2">
      <c r="AH232" s="51"/>
      <c r="AI232" s="51"/>
    </row>
    <row r="233" spans="34:35" x14ac:dyDescent="0.2">
      <c r="AH233" s="51"/>
      <c r="AI233" s="51"/>
    </row>
    <row r="234" spans="34:35" x14ac:dyDescent="0.2">
      <c r="AH234" s="51"/>
      <c r="AI234" s="51"/>
    </row>
    <row r="235" spans="34:35" x14ac:dyDescent="0.2">
      <c r="AH235" s="51"/>
      <c r="AI235" s="51"/>
    </row>
  </sheetData>
  <mergeCells count="4">
    <mergeCell ref="U1:AN1"/>
    <mergeCell ref="U3:AN3"/>
    <mergeCell ref="B3:S3"/>
    <mergeCell ref="B1:S1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05/2023&amp;C&amp;P&amp;R&amp;"Arial,Italic"Selected Financial Data, Part 3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B1:Z41"/>
  <sheetViews>
    <sheetView showGridLines="0" zoomScaleNormal="100" zoomScaleSheetLayoutView="106" workbookViewId="0">
      <selection activeCell="M66" sqref="M66"/>
    </sheetView>
  </sheetViews>
  <sheetFormatPr defaultColWidth="9.140625" defaultRowHeight="12.75" x14ac:dyDescent="0.2"/>
  <cols>
    <col min="1" max="1" width="2.5703125" style="34" customWidth="1"/>
    <col min="2" max="2" width="14.140625" style="34" bestFit="1" customWidth="1"/>
    <col min="3" max="3" width="10.28515625" style="34" bestFit="1" customWidth="1"/>
    <col min="4" max="4" width="9" style="34" bestFit="1" customWidth="1"/>
    <col min="5" max="5" width="2.42578125" style="34" customWidth="1"/>
    <col min="6" max="6" width="9.28515625" style="34" bestFit="1" customWidth="1"/>
    <col min="7" max="7" width="1.42578125" style="34" customWidth="1"/>
    <col min="8" max="8" width="9.85546875" style="34" bestFit="1" customWidth="1"/>
    <col min="9" max="9" width="2" style="34" customWidth="1"/>
    <col min="10" max="10" width="11.7109375" style="34" bestFit="1" customWidth="1"/>
    <col min="11" max="11" width="3.5703125" style="34" customWidth="1"/>
    <col min="12" max="12" width="11.5703125" style="34" customWidth="1"/>
    <col min="13" max="13" width="2.7109375" style="34" customWidth="1"/>
    <col min="14" max="14" width="10" style="34" bestFit="1" customWidth="1"/>
    <col min="15" max="15" width="2.140625" style="34" customWidth="1"/>
    <col min="16" max="16" width="8.7109375" style="34" customWidth="1"/>
    <col min="17" max="17" width="2.28515625" style="34" customWidth="1"/>
    <col min="18" max="18" width="7.85546875" style="34" customWidth="1"/>
    <col min="19" max="19" width="1.42578125" style="34" customWidth="1"/>
    <col min="20" max="20" width="8.28515625" style="34" customWidth="1"/>
    <col min="21" max="21" width="2" style="34" customWidth="1"/>
    <col min="22" max="22" width="9.85546875" style="34" customWidth="1"/>
    <col min="23" max="23" width="1.5703125" style="34" customWidth="1"/>
    <col min="24" max="24" width="8.42578125" style="34" customWidth="1"/>
    <col min="25" max="25" width="1.85546875" style="34" customWidth="1"/>
    <col min="26" max="26" width="10.28515625" style="34" bestFit="1" customWidth="1"/>
    <col min="27" max="16384" width="9.140625" style="34"/>
  </cols>
  <sheetData>
    <row r="1" spans="2:26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 t="s">
        <v>85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3" spans="2:26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 t="s">
        <v>199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5" spans="2:26" x14ac:dyDescent="0.2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2:26" ht="15" customHeight="1" x14ac:dyDescent="0.2">
      <c r="B6" s="72"/>
      <c r="C6" s="72"/>
      <c r="D6" s="72"/>
      <c r="E6" s="72"/>
      <c r="F6" s="72"/>
      <c r="G6" s="72"/>
      <c r="H6" s="73"/>
      <c r="I6" s="73"/>
      <c r="J6" s="73"/>
      <c r="K6" s="74" t="s">
        <v>80</v>
      </c>
      <c r="L6" s="73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2:26" ht="12.6" customHeight="1" x14ac:dyDescent="0.2">
      <c r="B7" s="10" t="s">
        <v>82</v>
      </c>
      <c r="C7" s="72"/>
      <c r="D7" s="73"/>
      <c r="E7" s="73"/>
      <c r="F7" s="73" t="s">
        <v>2</v>
      </c>
      <c r="G7" s="73"/>
      <c r="H7" s="75" t="s">
        <v>159</v>
      </c>
      <c r="I7" s="75"/>
      <c r="J7" s="73" t="s">
        <v>139</v>
      </c>
      <c r="K7" s="73"/>
      <c r="L7" s="75" t="s">
        <v>160</v>
      </c>
      <c r="M7" s="75"/>
      <c r="N7" s="73"/>
      <c r="O7" s="73"/>
      <c r="P7" s="73" t="s">
        <v>12</v>
      </c>
      <c r="Q7" s="73"/>
      <c r="R7" s="73"/>
      <c r="S7" s="73"/>
      <c r="T7" s="73" t="s">
        <v>12</v>
      </c>
      <c r="U7" s="73"/>
      <c r="V7" s="76" t="s">
        <v>140</v>
      </c>
      <c r="W7" s="76"/>
      <c r="X7" s="73" t="s">
        <v>21</v>
      </c>
      <c r="Y7" s="73"/>
      <c r="Z7" s="72"/>
    </row>
    <row r="8" spans="2:26" ht="12.75" customHeight="1" x14ac:dyDescent="0.2">
      <c r="B8" s="10" t="s">
        <v>11</v>
      </c>
      <c r="C8" s="73" t="s">
        <v>52</v>
      </c>
      <c r="D8" s="73" t="s">
        <v>0</v>
      </c>
      <c r="E8" s="73"/>
      <c r="F8" s="73" t="s">
        <v>0</v>
      </c>
      <c r="G8" s="73"/>
      <c r="H8" s="75" t="s">
        <v>157</v>
      </c>
      <c r="I8" s="75"/>
      <c r="J8" s="73" t="s">
        <v>3</v>
      </c>
      <c r="K8" s="73"/>
      <c r="L8" s="75" t="s">
        <v>3</v>
      </c>
      <c r="M8" s="75"/>
      <c r="N8" s="73" t="s">
        <v>10</v>
      </c>
      <c r="O8" s="73"/>
      <c r="P8" s="73" t="s">
        <v>14</v>
      </c>
      <c r="Q8" s="73"/>
      <c r="R8" s="73" t="s">
        <v>16</v>
      </c>
      <c r="S8" s="73"/>
      <c r="T8" s="73" t="s">
        <v>17</v>
      </c>
      <c r="U8" s="73"/>
      <c r="V8" s="76" t="s">
        <v>210</v>
      </c>
      <c r="W8" s="76"/>
      <c r="X8" s="73" t="s">
        <v>22</v>
      </c>
      <c r="Y8" s="73"/>
      <c r="Z8" s="73" t="s">
        <v>23</v>
      </c>
    </row>
    <row r="9" spans="2:26" x14ac:dyDescent="0.2">
      <c r="B9" s="10" t="s">
        <v>83</v>
      </c>
      <c r="C9" s="73" t="s">
        <v>84</v>
      </c>
      <c r="D9" s="73" t="s">
        <v>1</v>
      </c>
      <c r="E9" s="73"/>
      <c r="F9" s="73" t="s">
        <v>1</v>
      </c>
      <c r="G9" s="73"/>
      <c r="H9" s="75" t="s">
        <v>158</v>
      </c>
      <c r="I9" s="75"/>
      <c r="J9" s="73" t="s">
        <v>7</v>
      </c>
      <c r="K9" s="73"/>
      <c r="L9" s="75" t="s">
        <v>55</v>
      </c>
      <c r="M9" s="75"/>
      <c r="N9" s="73" t="s">
        <v>11</v>
      </c>
      <c r="O9" s="73"/>
      <c r="P9" s="73" t="s">
        <v>15</v>
      </c>
      <c r="Q9" s="73"/>
      <c r="R9" s="73" t="s">
        <v>15</v>
      </c>
      <c r="S9" s="73"/>
      <c r="T9" s="73" t="s">
        <v>18</v>
      </c>
      <c r="U9" s="73"/>
      <c r="V9" s="73" t="s">
        <v>20</v>
      </c>
      <c r="W9" s="73"/>
      <c r="X9" s="73" t="s">
        <v>20</v>
      </c>
      <c r="Y9" s="73"/>
      <c r="Z9" s="73" t="s">
        <v>24</v>
      </c>
    </row>
    <row r="10" spans="2:26" s="71" customFormat="1" x14ac:dyDescent="0.2">
      <c r="B10" s="18" t="s">
        <v>51</v>
      </c>
      <c r="C10" s="63">
        <f>SUM(D10:Z10)</f>
        <v>1659.6829664297825</v>
      </c>
      <c r="D10" s="63">
        <f>'Tbl12'!D10/'Tbl11'!D10</f>
        <v>57.999480429537002</v>
      </c>
      <c r="E10" s="77"/>
      <c r="F10" s="63">
        <f>'Tbl12'!E10/'Tbl11'!D10</f>
        <v>40.699749567404758</v>
      </c>
      <c r="G10" s="77"/>
      <c r="H10" s="63">
        <f>'Tbl12'!F10/'Tbl11'!D10</f>
        <v>585.77436474468709</v>
      </c>
      <c r="I10" s="77"/>
      <c r="J10" s="63">
        <f>'Tbl12'!G10/'Tbl11'!D10</f>
        <v>134.89893719349467</v>
      </c>
      <c r="K10" s="77"/>
      <c r="L10" s="63">
        <f>'Tbl12'!H10/'Tbl11'!D10</f>
        <v>229.09437780416144</v>
      </c>
      <c r="M10" s="77"/>
      <c r="N10" s="63">
        <f>'Tbl12'!I10/'Tbl11'!D10</f>
        <v>245.9642155496386</v>
      </c>
      <c r="O10" s="77"/>
      <c r="P10" s="63">
        <f>'Tbl12'!J10/'Tbl11'!D10</f>
        <v>15.932148803894513</v>
      </c>
      <c r="Q10" s="77"/>
      <c r="R10" s="63">
        <f>'Tbl12'!K10/'Tbl11'!D10</f>
        <v>26.137860322249356</v>
      </c>
      <c r="S10" s="77"/>
      <c r="T10" s="63">
        <f>'Tbl12'!L10/'Tbl11'!D10</f>
        <v>20.966352296269022</v>
      </c>
      <c r="U10" s="77"/>
      <c r="V10" s="63">
        <f>'Tbl12'!M10/'Tbl11'!D10</f>
        <v>46.230771863865421</v>
      </c>
      <c r="W10" s="77"/>
      <c r="X10" s="63">
        <f>'Tbl12'!N10/'Tbl11'!D10</f>
        <v>29.044150116684015</v>
      </c>
      <c r="Y10" s="77"/>
      <c r="Z10" s="63">
        <f>'Tbl12'!O10/'Tbl11'!D10</f>
        <v>226.94055773789685</v>
      </c>
    </row>
    <row r="11" spans="2:26" x14ac:dyDescent="0.2">
      <c r="B11" s="22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2:26" x14ac:dyDescent="0.2">
      <c r="B12" s="22" t="s">
        <v>28</v>
      </c>
      <c r="C12" s="44">
        <f>SUM(D12:Z12)</f>
        <v>2186.578633442416</v>
      </c>
      <c r="D12" s="44">
        <f>'Tbl12'!D12/'Tbl11'!D12</f>
        <v>19.006919808114112</v>
      </c>
      <c r="E12" s="44"/>
      <c r="F12" s="44">
        <f>'Tbl12'!E12/'Tbl11'!D12</f>
        <v>35.809381179481463</v>
      </c>
      <c r="G12" s="44"/>
      <c r="H12" s="44">
        <f>'Tbl12'!F12/'Tbl11'!D12</f>
        <v>657.62084230451114</v>
      </c>
      <c r="I12" s="44"/>
      <c r="J12" s="44">
        <f>'Tbl12'!G12/'Tbl11'!D12</f>
        <v>188.35969760664662</v>
      </c>
      <c r="K12" s="44"/>
      <c r="L12" s="44">
        <f>'Tbl12'!H12/'Tbl11'!D12</f>
        <v>302.41153273932468</v>
      </c>
      <c r="M12" s="44"/>
      <c r="N12" s="44">
        <f>'Tbl12'!I12/'Tbl11'!D12</f>
        <v>348.15480565293529</v>
      </c>
      <c r="O12" s="44"/>
      <c r="P12" s="44">
        <f>'Tbl12'!J12/'Tbl11'!D12</f>
        <v>1.3344718127657349</v>
      </c>
      <c r="Q12" s="44"/>
      <c r="R12" s="44">
        <f>'Tbl12'!K12/'Tbl11'!D12</f>
        <v>25.183287531921341</v>
      </c>
      <c r="S12" s="44"/>
      <c r="T12" s="44">
        <f>'Tbl12'!L12/'Tbl11'!D12</f>
        <v>43.913880625089767</v>
      </c>
      <c r="U12" s="44"/>
      <c r="V12" s="44">
        <f>'Tbl12'!M12/'Tbl11'!D12</f>
        <v>233.62316210102057</v>
      </c>
      <c r="W12" s="44"/>
      <c r="X12" s="44">
        <f>'Tbl12'!N12/'Tbl11'!D12</f>
        <v>37.463850226728546</v>
      </c>
      <c r="Y12" s="44"/>
      <c r="Z12" s="44">
        <f>'Tbl12'!O12/'Tbl11'!D12</f>
        <v>293.69680185387665</v>
      </c>
    </row>
    <row r="13" spans="2:26" x14ac:dyDescent="0.2">
      <c r="B13" s="22" t="s">
        <v>29</v>
      </c>
      <c r="C13" s="44">
        <f>SUM(D13:Z13)</f>
        <v>1104.8496240957393</v>
      </c>
      <c r="D13" s="44">
        <f>'Tbl12'!D13/'Tbl11'!D13</f>
        <v>31.192112600418628</v>
      </c>
      <c r="E13" s="44"/>
      <c r="F13" s="44">
        <f>'Tbl12'!E13/'Tbl11'!D13</f>
        <v>24.232698359891884</v>
      </c>
      <c r="G13" s="44"/>
      <c r="H13" s="44">
        <f>'Tbl12'!F13/'Tbl11'!D13</f>
        <v>362.75735670146651</v>
      </c>
      <c r="I13" s="44"/>
      <c r="J13" s="44">
        <f>'Tbl12'!G13/'Tbl11'!D13</f>
        <v>169.05377412422905</v>
      </c>
      <c r="K13" s="44"/>
      <c r="L13" s="44">
        <f>'Tbl12'!H13/'Tbl11'!D13</f>
        <v>101.008366994086</v>
      </c>
      <c r="M13" s="44"/>
      <c r="N13" s="44">
        <f>'Tbl12'!I13/'Tbl11'!D13</f>
        <v>174.5513751818803</v>
      </c>
      <c r="O13" s="44"/>
      <c r="P13" s="44">
        <f>'Tbl12'!J13/'Tbl11'!D13</f>
        <v>9.6304924323309979</v>
      </c>
      <c r="Q13" s="44"/>
      <c r="R13" s="44">
        <f>'Tbl12'!K13/'Tbl11'!D13</f>
        <v>8.8094288566748151</v>
      </c>
      <c r="S13" s="44"/>
      <c r="T13" s="44">
        <f>'Tbl12'!L13/'Tbl11'!D13</f>
        <v>10.055377106211123</v>
      </c>
      <c r="U13" s="44"/>
      <c r="V13" s="44">
        <f>'Tbl12'!M13/'Tbl11'!D13</f>
        <v>47.792864996125303</v>
      </c>
      <c r="W13" s="44"/>
      <c r="X13" s="44">
        <f>'Tbl12'!N13/'Tbl11'!D13</f>
        <v>23.103030070664353</v>
      </c>
      <c r="Y13" s="44"/>
      <c r="Z13" s="44">
        <f>'Tbl12'!O13/'Tbl11'!D13</f>
        <v>142.66274667176023</v>
      </c>
    </row>
    <row r="14" spans="2:26" x14ac:dyDescent="0.2">
      <c r="B14" s="22" t="s">
        <v>50</v>
      </c>
      <c r="C14" s="44">
        <f>SUM(D14:Z14)</f>
        <v>2992.9391540042493</v>
      </c>
      <c r="D14" s="44">
        <f>'Tbl12'!D14/'Tbl11'!D14</f>
        <v>83.962694905247631</v>
      </c>
      <c r="E14" s="44"/>
      <c r="F14" s="44">
        <f>'Tbl12'!E14/'Tbl11'!D14</f>
        <v>118.95255815080681</v>
      </c>
      <c r="G14" s="44"/>
      <c r="H14" s="44">
        <f>'Tbl12'!F14/'Tbl11'!D14</f>
        <v>1133.4750328476721</v>
      </c>
      <c r="I14" s="44"/>
      <c r="J14" s="44">
        <f>'Tbl12'!G14/'Tbl11'!D14</f>
        <v>168.19950550446592</v>
      </c>
      <c r="K14" s="44"/>
      <c r="L14" s="44">
        <f>'Tbl12'!H14/'Tbl11'!D14</f>
        <v>541.60158272919637</v>
      </c>
      <c r="M14" s="44"/>
      <c r="N14" s="44">
        <f>'Tbl12'!I14/'Tbl11'!D14</f>
        <v>259.79385389284528</v>
      </c>
      <c r="O14" s="44"/>
      <c r="P14" s="44">
        <f>'Tbl12'!J14/'Tbl11'!D14</f>
        <v>28.118799357961844</v>
      </c>
      <c r="Q14" s="44"/>
      <c r="R14" s="44">
        <f>'Tbl12'!K14/'Tbl11'!D14</f>
        <v>4.510234295470374</v>
      </c>
      <c r="S14" s="44"/>
      <c r="T14" s="44">
        <f>'Tbl12'!L14/'Tbl11'!D14</f>
        <v>46.970362057512332</v>
      </c>
      <c r="U14" s="44"/>
      <c r="V14" s="44">
        <f>'Tbl12'!M14/'Tbl11'!D14</f>
        <v>25.247484728099074</v>
      </c>
      <c r="W14" s="44"/>
      <c r="X14" s="44">
        <f>'Tbl12'!N14/'Tbl11'!D14</f>
        <v>99.213243958885428</v>
      </c>
      <c r="Y14" s="44"/>
      <c r="Z14" s="44">
        <f>'Tbl12'!O14/'Tbl11'!D14</f>
        <v>482.8938015760861</v>
      </c>
    </row>
    <row r="15" spans="2:26" x14ac:dyDescent="0.2">
      <c r="B15" s="22" t="s">
        <v>30</v>
      </c>
      <c r="C15" s="44">
        <f>SUM(D15:Z15)</f>
        <v>1614.6183165797329</v>
      </c>
      <c r="D15" s="44">
        <f>'Tbl12'!D15/'Tbl11'!D15</f>
        <v>235.76483715837927</v>
      </c>
      <c r="E15" s="44"/>
      <c r="F15" s="44">
        <f>'Tbl12'!E15/'Tbl11'!D15</f>
        <v>22.894103706686252</v>
      </c>
      <c r="G15" s="44"/>
      <c r="H15" s="44">
        <f>'Tbl12'!F15/'Tbl11'!D15</f>
        <v>624.90970818870574</v>
      </c>
      <c r="I15" s="44"/>
      <c r="J15" s="44">
        <f>'Tbl12'!G15/'Tbl11'!D15</f>
        <v>26.740054625310993</v>
      </c>
      <c r="K15" s="44"/>
      <c r="L15" s="44">
        <f>'Tbl12'!H15/'Tbl11'!D15</f>
        <v>40.846232178838804</v>
      </c>
      <c r="M15" s="44"/>
      <c r="N15" s="44">
        <f>'Tbl12'!I15/'Tbl11'!D15</f>
        <v>282.59707157051918</v>
      </c>
      <c r="O15" s="44"/>
      <c r="P15" s="44">
        <f>'Tbl12'!J15/'Tbl11'!D15</f>
        <v>5.3373950598118221</v>
      </c>
      <c r="Q15" s="44"/>
      <c r="R15" s="44">
        <f>'Tbl12'!K15/'Tbl11'!D15</f>
        <v>62.26631765819711</v>
      </c>
      <c r="S15" s="44"/>
      <c r="T15" s="44">
        <f>'Tbl12'!L15/'Tbl11'!D15</f>
        <v>5.568337378235241</v>
      </c>
      <c r="U15" s="44"/>
      <c r="V15" s="44">
        <f>'Tbl12'!M15/'Tbl11'!D15</f>
        <v>0</v>
      </c>
      <c r="W15" s="44"/>
      <c r="X15" s="44">
        <f>'Tbl12'!N15/'Tbl11'!D15</f>
        <v>16.243615524374597</v>
      </c>
      <c r="Y15" s="44"/>
      <c r="Z15" s="44">
        <f>'Tbl12'!O15/'Tbl11'!D15</f>
        <v>291.45064353067426</v>
      </c>
    </row>
    <row r="16" spans="2:26" x14ac:dyDescent="0.2">
      <c r="B16" s="22" t="s">
        <v>31</v>
      </c>
      <c r="C16" s="44">
        <f>SUM(D16:Z16)</f>
        <v>713.63432168625116</v>
      </c>
      <c r="D16" s="44">
        <f>'Tbl12'!D16/'Tbl11'!D16</f>
        <v>12.378899712670734</v>
      </c>
      <c r="E16" s="44"/>
      <c r="F16" s="44">
        <f>'Tbl12'!E16/'Tbl11'!D16</f>
        <v>9.3686010523230632</v>
      </c>
      <c r="G16" s="44"/>
      <c r="H16" s="44">
        <f>'Tbl12'!F16/'Tbl11'!D16</f>
        <v>171.8227008888023</v>
      </c>
      <c r="I16" s="44"/>
      <c r="J16" s="44">
        <f>'Tbl12'!G16/'Tbl11'!D16</f>
        <v>94.693390254709868</v>
      </c>
      <c r="K16" s="44"/>
      <c r="L16" s="44">
        <f>'Tbl12'!H16/'Tbl11'!D16</f>
        <v>68.522172780552481</v>
      </c>
      <c r="M16" s="44"/>
      <c r="N16" s="44">
        <f>'Tbl12'!I16/'Tbl11'!D16</f>
        <v>240.61388243171285</v>
      </c>
      <c r="O16" s="44"/>
      <c r="P16" s="44">
        <f>'Tbl12'!J16/'Tbl11'!D16</f>
        <v>1.7235348968872783</v>
      </c>
      <c r="Q16" s="44"/>
      <c r="R16" s="44">
        <f>'Tbl12'!K16/'Tbl11'!D16</f>
        <v>4.5207299696259691</v>
      </c>
      <c r="S16" s="44"/>
      <c r="T16" s="44">
        <f>'Tbl12'!L16/'Tbl11'!D16</f>
        <v>14.875469623858889</v>
      </c>
      <c r="U16" s="44"/>
      <c r="V16" s="44">
        <f>'Tbl12'!M16/'Tbl11'!D16</f>
        <v>0</v>
      </c>
      <c r="W16" s="44"/>
      <c r="X16" s="44">
        <f>'Tbl12'!N16/'Tbl11'!D16</f>
        <v>0</v>
      </c>
      <c r="Y16" s="44"/>
      <c r="Z16" s="44">
        <f>'Tbl12'!O16/'Tbl11'!D16</f>
        <v>95.114940075107683</v>
      </c>
    </row>
    <row r="17" spans="2:26" x14ac:dyDescent="0.2">
      <c r="B17" s="22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2:26" x14ac:dyDescent="0.2">
      <c r="B18" s="22" t="s">
        <v>32</v>
      </c>
      <c r="C18" s="44">
        <f>SUM(D18:Z18)</f>
        <v>1829.9038542310823</v>
      </c>
      <c r="D18" s="44">
        <f>'Tbl12'!D18/'Tbl11'!D18</f>
        <v>205.0203667705577</v>
      </c>
      <c r="E18" s="44"/>
      <c r="F18" s="44">
        <f>'Tbl12'!E18/'Tbl11'!D18</f>
        <v>15.545188779689937</v>
      </c>
      <c r="G18" s="44"/>
      <c r="H18" s="44">
        <f>'Tbl12'!F18/'Tbl11'!D18</f>
        <v>270.42337769005201</v>
      </c>
      <c r="I18" s="44"/>
      <c r="J18" s="44">
        <f>'Tbl12'!G18/'Tbl11'!D18</f>
        <v>236.97275449818878</v>
      </c>
      <c r="K18" s="44"/>
      <c r="L18" s="44">
        <f>'Tbl12'!H18/'Tbl11'!D18</f>
        <v>390.62577626695054</v>
      </c>
      <c r="M18" s="44"/>
      <c r="N18" s="44">
        <f>'Tbl12'!I18/'Tbl11'!D18</f>
        <v>347.30557430061532</v>
      </c>
      <c r="O18" s="44"/>
      <c r="P18" s="44">
        <f>'Tbl12'!J18/'Tbl11'!D18</f>
        <v>71.172002683117896</v>
      </c>
      <c r="Q18" s="44"/>
      <c r="R18" s="44">
        <f>'Tbl12'!K18/'Tbl11'!D18</f>
        <v>27.207150942735854</v>
      </c>
      <c r="S18" s="44"/>
      <c r="T18" s="44">
        <f>'Tbl12'!L18/'Tbl11'!D18</f>
        <v>27.935342227035303</v>
      </c>
      <c r="U18" s="44"/>
      <c r="V18" s="44">
        <f>'Tbl12'!M18/'Tbl11'!D18</f>
        <v>78.261223125964946</v>
      </c>
      <c r="W18" s="44"/>
      <c r="X18" s="44">
        <f>'Tbl12'!N18/'Tbl11'!D18</f>
        <v>0</v>
      </c>
      <c r="Y18" s="44"/>
      <c r="Z18" s="44">
        <f>'Tbl12'!O18/'Tbl11'!D18</f>
        <v>159.43509694617416</v>
      </c>
    </row>
    <row r="19" spans="2:26" x14ac:dyDescent="0.2">
      <c r="B19" s="22" t="s">
        <v>33</v>
      </c>
      <c r="C19" s="44">
        <f>SUM(D19:Z19)</f>
        <v>927.83867489686804</v>
      </c>
      <c r="D19" s="44">
        <f>'Tbl12'!D19/'Tbl11'!D19</f>
        <v>13.560308843599453</v>
      </c>
      <c r="E19" s="44"/>
      <c r="F19" s="44">
        <f>'Tbl12'!E19/'Tbl11'!D19</f>
        <v>4.0650297007988998</v>
      </c>
      <c r="G19" s="44"/>
      <c r="H19" s="44">
        <f>'Tbl12'!F19/'Tbl11'!D19</f>
        <v>353.4637609597512</v>
      </c>
      <c r="I19" s="44"/>
      <c r="J19" s="44">
        <f>'Tbl12'!G19/'Tbl11'!D19</f>
        <v>60.79450191867204</v>
      </c>
      <c r="K19" s="44"/>
      <c r="L19" s="44">
        <f>'Tbl12'!H19/'Tbl11'!D19</f>
        <v>10.855961458118445</v>
      </c>
      <c r="M19" s="44"/>
      <c r="N19" s="44">
        <f>'Tbl12'!I19/'Tbl11'!D19</f>
        <v>243.6817318774124</v>
      </c>
      <c r="O19" s="44"/>
      <c r="P19" s="44">
        <f>'Tbl12'!J19/'Tbl11'!D19</f>
        <v>0.23390020849340071</v>
      </c>
      <c r="Q19" s="44"/>
      <c r="R19" s="44">
        <f>'Tbl12'!K19/'Tbl11'!D19</f>
        <v>26.190148080507331</v>
      </c>
      <c r="S19" s="44"/>
      <c r="T19" s="44">
        <f>'Tbl12'!L19/'Tbl11'!D19</f>
        <v>37.776035710330277</v>
      </c>
      <c r="U19" s="44"/>
      <c r="V19" s="44">
        <f>'Tbl12'!M19/'Tbl11'!D19</f>
        <v>3.9688870208807261</v>
      </c>
      <c r="W19" s="44"/>
      <c r="X19" s="44">
        <f>'Tbl12'!N19/'Tbl11'!D19</f>
        <v>0</v>
      </c>
      <c r="Y19" s="44"/>
      <c r="Z19" s="44">
        <f>'Tbl12'!O19/'Tbl11'!D19</f>
        <v>173.24840911830393</v>
      </c>
    </row>
    <row r="20" spans="2:26" x14ac:dyDescent="0.2">
      <c r="B20" s="22" t="s">
        <v>34</v>
      </c>
      <c r="C20" s="44">
        <f>SUM(D20:Z20)</f>
        <v>1984.9818938040582</v>
      </c>
      <c r="D20" s="44">
        <f>'Tbl12'!D20/'Tbl11'!D20</f>
        <v>67.707475471723129</v>
      </c>
      <c r="E20" s="44"/>
      <c r="F20" s="44">
        <f>'Tbl12'!E20/'Tbl11'!D20</f>
        <v>100.55925173838924</v>
      </c>
      <c r="G20" s="44"/>
      <c r="H20" s="44">
        <f>'Tbl12'!F20/'Tbl11'!D20</f>
        <v>709.91492124307479</v>
      </c>
      <c r="I20" s="44"/>
      <c r="J20" s="44">
        <f>'Tbl12'!G20/'Tbl11'!D20</f>
        <v>113.22586943331171</v>
      </c>
      <c r="K20" s="44"/>
      <c r="L20" s="44">
        <f>'Tbl12'!H20/'Tbl11'!D20</f>
        <v>91.618699066803885</v>
      </c>
      <c r="M20" s="44"/>
      <c r="N20" s="44">
        <f>'Tbl12'!I20/'Tbl11'!D20</f>
        <v>387.19030975349995</v>
      </c>
      <c r="O20" s="44"/>
      <c r="P20" s="44">
        <f>'Tbl12'!J20/'Tbl11'!D20</f>
        <v>39.767361235667124</v>
      </c>
      <c r="Q20" s="44"/>
      <c r="R20" s="44">
        <f>'Tbl12'!K20/'Tbl11'!D20</f>
        <v>9.7723896718614469</v>
      </c>
      <c r="S20" s="44"/>
      <c r="T20" s="44">
        <f>'Tbl12'!L20/'Tbl11'!D20</f>
        <v>57.026587599182776</v>
      </c>
      <c r="U20" s="44"/>
      <c r="V20" s="44">
        <f>'Tbl12'!M20/'Tbl11'!D20</f>
        <v>33.583817975953231</v>
      </c>
      <c r="W20" s="44"/>
      <c r="X20" s="44">
        <f>'Tbl12'!N20/'Tbl11'!D20</f>
        <v>22.638293570955216</v>
      </c>
      <c r="Y20" s="44"/>
      <c r="Z20" s="44">
        <f>'Tbl12'!O20/'Tbl11'!D20</f>
        <v>351.97691704363598</v>
      </c>
    </row>
    <row r="21" spans="2:26" x14ac:dyDescent="0.2">
      <c r="B21" s="22" t="s">
        <v>35</v>
      </c>
      <c r="C21" s="44">
        <f>SUM(D21:Z21)</f>
        <v>912.01034933642018</v>
      </c>
      <c r="D21" s="44">
        <f>'Tbl12'!D21/'Tbl11'!D21</f>
        <v>46.71666642308238</v>
      </c>
      <c r="E21" s="44"/>
      <c r="F21" s="44">
        <f>'Tbl12'!E21/'Tbl11'!D21</f>
        <v>41.909013469283181</v>
      </c>
      <c r="G21" s="44"/>
      <c r="H21" s="44">
        <f>'Tbl12'!F21/'Tbl11'!D21</f>
        <v>280.63695904504686</v>
      </c>
      <c r="I21" s="44"/>
      <c r="J21" s="44">
        <f>'Tbl12'!G21/'Tbl11'!D21</f>
        <v>103.77146092967639</v>
      </c>
      <c r="K21" s="44"/>
      <c r="L21" s="44">
        <f>'Tbl12'!H21/'Tbl11'!D21</f>
        <v>140.779980706526</v>
      </c>
      <c r="M21" s="44"/>
      <c r="N21" s="44">
        <f>'Tbl12'!I21/'Tbl11'!D21</f>
        <v>170.2365332173695</v>
      </c>
      <c r="O21" s="44"/>
      <c r="P21" s="44">
        <f>'Tbl12'!J21/'Tbl11'!D21</f>
        <v>1.8489992018748693</v>
      </c>
      <c r="Q21" s="44"/>
      <c r="R21" s="44">
        <f>'Tbl12'!K21/'Tbl11'!D21</f>
        <v>2.8885979323727105</v>
      </c>
      <c r="S21" s="44"/>
      <c r="T21" s="44">
        <f>'Tbl12'!L21/'Tbl11'!D21</f>
        <v>16.984133042427942</v>
      </c>
      <c r="U21" s="44"/>
      <c r="V21" s="44">
        <f>'Tbl12'!M21/'Tbl11'!D21</f>
        <v>10.338796584228504</v>
      </c>
      <c r="W21" s="44"/>
      <c r="X21" s="44">
        <f>'Tbl12'!N21/'Tbl11'!D21</f>
        <v>2.3662093378979026</v>
      </c>
      <c r="Y21" s="44"/>
      <c r="Z21" s="44">
        <f>'Tbl12'!O21/'Tbl11'!D21</f>
        <v>93.532999446634008</v>
      </c>
    </row>
    <row r="22" spans="2:26" x14ac:dyDescent="0.2">
      <c r="B22" s="22" t="s">
        <v>36</v>
      </c>
      <c r="C22" s="44">
        <f>SUM(D22:Z22)</f>
        <v>2856.4288102306464</v>
      </c>
      <c r="D22" s="44">
        <f>'Tbl12'!D22/'Tbl11'!D22</f>
        <v>0</v>
      </c>
      <c r="E22" s="44"/>
      <c r="F22" s="44">
        <f>'Tbl12'!E22/'Tbl11'!D22</f>
        <v>46.908568166248003</v>
      </c>
      <c r="G22" s="44"/>
      <c r="H22" s="44">
        <f>'Tbl12'!F22/'Tbl11'!D22</f>
        <v>725.49832153459704</v>
      </c>
      <c r="I22" s="44"/>
      <c r="J22" s="44">
        <f>'Tbl12'!G22/'Tbl11'!D22</f>
        <v>655.94699246403297</v>
      </c>
      <c r="K22" s="44"/>
      <c r="L22" s="44">
        <f>'Tbl12'!H22/'Tbl11'!D22</f>
        <v>352.74877597625033</v>
      </c>
      <c r="M22" s="44"/>
      <c r="N22" s="44">
        <f>'Tbl12'!I22/'Tbl11'!D22</f>
        <v>393.78980589175609</v>
      </c>
      <c r="O22" s="44"/>
      <c r="P22" s="44">
        <f>'Tbl12'!J22/'Tbl11'!D22</f>
        <v>66.590822105503534</v>
      </c>
      <c r="Q22" s="44"/>
      <c r="R22" s="44">
        <f>'Tbl12'!K22/'Tbl11'!D22</f>
        <v>0</v>
      </c>
      <c r="S22" s="44"/>
      <c r="T22" s="44">
        <f>'Tbl12'!L22/'Tbl11'!D22</f>
        <v>65.160783283854769</v>
      </c>
      <c r="U22" s="44"/>
      <c r="V22" s="44">
        <f>'Tbl12'!M22/'Tbl11'!D22</f>
        <v>229.22141584836723</v>
      </c>
      <c r="W22" s="44"/>
      <c r="X22" s="44">
        <f>'Tbl12'!N22/'Tbl11'!D22</f>
        <v>14.357332724366293</v>
      </c>
      <c r="Y22" s="44"/>
      <c r="Z22" s="44">
        <f>'Tbl12'!O22/'Tbl11'!D22</f>
        <v>306.20599223567029</v>
      </c>
    </row>
    <row r="23" spans="2:26" x14ac:dyDescent="0.2">
      <c r="B23" s="22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2:26" x14ac:dyDescent="0.2">
      <c r="B24" s="22" t="s">
        <v>37</v>
      </c>
      <c r="C24" s="44">
        <f>SUM(D24:Z24)</f>
        <v>1384.9626927342333</v>
      </c>
      <c r="D24" s="44">
        <f>'Tbl12'!D24/'Tbl11'!D24</f>
        <v>25.399035437268495</v>
      </c>
      <c r="E24" s="44"/>
      <c r="F24" s="44">
        <f>'Tbl12'!E24/'Tbl11'!D24</f>
        <v>35.412529377010145</v>
      </c>
      <c r="G24" s="44"/>
      <c r="H24" s="44">
        <f>'Tbl12'!F24/'Tbl11'!D24</f>
        <v>527.12611061515429</v>
      </c>
      <c r="I24" s="44"/>
      <c r="J24" s="44">
        <f>'Tbl12'!G24/'Tbl11'!D24</f>
        <v>252.66926377055867</v>
      </c>
      <c r="K24" s="44"/>
      <c r="L24" s="44">
        <f>'Tbl12'!H24/'Tbl11'!D24</f>
        <v>20.875783394280091</v>
      </c>
      <c r="M24" s="44"/>
      <c r="N24" s="44">
        <f>'Tbl12'!I24/'Tbl11'!D24</f>
        <v>268.14490220313621</v>
      </c>
      <c r="O24" s="44"/>
      <c r="P24" s="44">
        <f>'Tbl12'!J24/'Tbl11'!D24</f>
        <v>20.527505977649639</v>
      </c>
      <c r="Q24" s="44"/>
      <c r="R24" s="44">
        <f>'Tbl12'!K24/'Tbl11'!D24</f>
        <v>6.5046176808485807</v>
      </c>
      <c r="S24" s="44"/>
      <c r="T24" s="44">
        <f>'Tbl12'!L24/'Tbl11'!D24</f>
        <v>29.436837560316086</v>
      </c>
      <c r="U24" s="44"/>
      <c r="V24" s="44">
        <f>'Tbl12'!M25/'Tbl11'!D24</f>
        <v>8.5105590767734789</v>
      </c>
      <c r="W24" s="44"/>
      <c r="X24" s="44">
        <f>'Tbl12'!N24/'Tbl11'!D24</f>
        <v>42.512907101135966</v>
      </c>
      <c r="Y24" s="44"/>
      <c r="Z24" s="44">
        <f>'Tbl12'!O24/'Tbl11'!D24</f>
        <v>147.84264054010194</v>
      </c>
    </row>
    <row r="25" spans="2:26" x14ac:dyDescent="0.2">
      <c r="B25" s="22" t="s">
        <v>38</v>
      </c>
      <c r="C25" s="44">
        <f>SUM(D25:Z25)</f>
        <v>2958.9714075252659</v>
      </c>
      <c r="D25" s="44">
        <f>'Tbl12'!D25/'Tbl11'!D25</f>
        <v>74.463343056660477</v>
      </c>
      <c r="E25" s="44"/>
      <c r="F25" s="44">
        <f>'Tbl12'!E25/'Tbl11'!D25</f>
        <v>79.680606382038363</v>
      </c>
      <c r="G25" s="44"/>
      <c r="H25" s="44">
        <f>'Tbl12'!F25/'Tbl11'!D25</f>
        <v>713.39328501134378</v>
      </c>
      <c r="I25" s="44"/>
      <c r="J25" s="44">
        <f>'Tbl12'!G25/'Tbl11'!D25</f>
        <v>93.356613335690497</v>
      </c>
      <c r="K25" s="44"/>
      <c r="L25" s="44">
        <f>'Tbl12'!H25/'Tbl11'!D25</f>
        <v>152.11340640561005</v>
      </c>
      <c r="M25" s="44"/>
      <c r="N25" s="44">
        <f>'Tbl12'!I25/'Tbl11'!D25</f>
        <v>452.54551695689315</v>
      </c>
      <c r="O25" s="44"/>
      <c r="P25" s="44">
        <f>'Tbl12'!J25/'Tbl11'!D25</f>
        <v>25.061928754530182</v>
      </c>
      <c r="Q25" s="44"/>
      <c r="R25" s="44">
        <f>'Tbl12'!K25/'Tbl11'!D25</f>
        <v>67.946291876602132</v>
      </c>
      <c r="S25" s="44"/>
      <c r="T25" s="44">
        <f>'Tbl12'!L25/'Tbl11'!D25</f>
        <v>15.594534311558974</v>
      </c>
      <c r="U25" s="44"/>
      <c r="V25" s="44">
        <f>'Tbl12'!M26/'Tbl11'!D25</f>
        <v>947.58242729603114</v>
      </c>
      <c r="W25" s="44"/>
      <c r="X25" s="44">
        <f>'Tbl12'!N25/'Tbl11'!D25</f>
        <v>3.4031645010165295</v>
      </c>
      <c r="Y25" s="44"/>
      <c r="Z25" s="44">
        <f>'Tbl12'!O25/'Tbl11'!D25</f>
        <v>333.83028963729043</v>
      </c>
    </row>
    <row r="26" spans="2:26" x14ac:dyDescent="0.2">
      <c r="B26" s="22" t="s">
        <v>39</v>
      </c>
      <c r="C26" s="44">
        <f>SUM(D26:Z26)</f>
        <v>1580.2047834452646</v>
      </c>
      <c r="D26" s="44">
        <f>'Tbl12'!D26/'Tbl11'!D26</f>
        <v>39.917172709447186</v>
      </c>
      <c r="E26" s="44"/>
      <c r="F26" s="44">
        <f>'Tbl12'!E26/'Tbl11'!D26</f>
        <v>18.149502740644241</v>
      </c>
      <c r="G26" s="44"/>
      <c r="H26" s="44">
        <f>'Tbl12'!F26/'Tbl11'!D26</f>
        <v>451.12998177767508</v>
      </c>
      <c r="I26" s="44"/>
      <c r="J26" s="44">
        <f>'Tbl12'!G26/'Tbl11'!D26</f>
        <v>125.09351572962599</v>
      </c>
      <c r="K26" s="44"/>
      <c r="L26" s="44">
        <f>'Tbl12'!H26/'Tbl11'!D26</f>
        <v>190.71552542237336</v>
      </c>
      <c r="M26" s="44"/>
      <c r="N26" s="44">
        <f>'Tbl12'!I26/'Tbl11'!D26</f>
        <v>308.08269813260284</v>
      </c>
      <c r="O26" s="44"/>
      <c r="P26" s="44">
        <f>'Tbl12'!J26/'Tbl11'!D26</f>
        <v>13.571650153133783</v>
      </c>
      <c r="Q26" s="44"/>
      <c r="R26" s="44">
        <f>'Tbl12'!K26/'Tbl11'!D26</f>
        <v>15.79962145243756</v>
      </c>
      <c r="S26" s="44"/>
      <c r="T26" s="44">
        <f>'Tbl12'!L26/'Tbl11'!D26</f>
        <v>51.150296417316099</v>
      </c>
      <c r="U26" s="44"/>
      <c r="V26" s="44">
        <f>'Tbl12'!M26/'Tbl11'!D26</f>
        <v>85.56039105157987</v>
      </c>
      <c r="W26" s="44"/>
      <c r="X26" s="44">
        <f>'Tbl12'!N26/'Tbl11'!D26</f>
        <v>14.222073807594887</v>
      </c>
      <c r="Y26" s="44"/>
      <c r="Z26" s="44">
        <f>'Tbl12'!O26/'Tbl11'!D26</f>
        <v>266.81235405083396</v>
      </c>
    </row>
    <row r="27" spans="2:26" x14ac:dyDescent="0.2">
      <c r="B27" s="22" t="s">
        <v>40</v>
      </c>
      <c r="C27" s="44">
        <f>SUM(D27:Z27)</f>
        <v>797.05103025752567</v>
      </c>
      <c r="D27" s="44">
        <f>'Tbl12'!D27/'Tbl11'!D27</f>
        <v>12.883912731075984</v>
      </c>
      <c r="E27" s="44"/>
      <c r="F27" s="44">
        <f>'Tbl12'!E27/'Tbl11'!D27</f>
        <v>25.649913995830101</v>
      </c>
      <c r="G27" s="44"/>
      <c r="H27" s="44">
        <f>'Tbl12'!F27/'Tbl11'!D27</f>
        <v>230.33666593239334</v>
      </c>
      <c r="I27" s="44"/>
      <c r="J27" s="44">
        <f>'Tbl12'!G27/'Tbl11'!D27</f>
        <v>31.894747712726534</v>
      </c>
      <c r="K27" s="44"/>
      <c r="L27" s="44">
        <f>'Tbl12'!H27/'Tbl11'!D27</f>
        <v>76.781207368407792</v>
      </c>
      <c r="M27" s="44"/>
      <c r="N27" s="44">
        <f>'Tbl12'!I27/'Tbl11'!D27</f>
        <v>220.96921806935629</v>
      </c>
      <c r="O27" s="44"/>
      <c r="P27" s="44">
        <f>'Tbl12'!J27/'Tbl11'!D27</f>
        <v>3.8887893299246294</v>
      </c>
      <c r="Q27" s="44"/>
      <c r="R27" s="44">
        <f>'Tbl12'!K27/'Tbl11'!D27</f>
        <v>11.76318444785835</v>
      </c>
      <c r="S27" s="44"/>
      <c r="T27" s="44">
        <f>'Tbl12'!L27/'Tbl11'!D27</f>
        <v>4.3228601463436123</v>
      </c>
      <c r="U27" s="44"/>
      <c r="V27" s="44">
        <f>'Tbl12'!M27/'Tbl11'!D27</f>
        <v>19.074435145205356</v>
      </c>
      <c r="W27" s="44"/>
      <c r="X27" s="44">
        <f>'Tbl12'!N27/'Tbl11'!D27</f>
        <v>56.932255507197716</v>
      </c>
      <c r="Y27" s="44"/>
      <c r="Z27" s="44">
        <f>'Tbl12'!O27/'Tbl11'!D27</f>
        <v>102.55383987120582</v>
      </c>
    </row>
    <row r="28" spans="2:26" x14ac:dyDescent="0.2">
      <c r="B28" s="22" t="s">
        <v>41</v>
      </c>
      <c r="C28" s="44">
        <f>SUM(D28:Z28)</f>
        <v>2788.2628697293903</v>
      </c>
      <c r="D28" s="44">
        <f>'Tbl12'!D28/'Tbl11'!D28</f>
        <v>116.23140911951488</v>
      </c>
      <c r="E28" s="44"/>
      <c r="F28" s="44">
        <f>'Tbl12'!E28/'Tbl11'!D28</f>
        <v>58.354242233537398</v>
      </c>
      <c r="G28" s="44"/>
      <c r="H28" s="44">
        <f>'Tbl12'!F28/'Tbl11'!D28</f>
        <v>938.10147033583166</v>
      </c>
      <c r="I28" s="44"/>
      <c r="J28" s="44">
        <f>'Tbl12'!G28/'Tbl11'!D28</f>
        <v>223.09295154185025</v>
      </c>
      <c r="K28" s="44"/>
      <c r="L28" s="44">
        <f>'Tbl12'!H28/'Tbl11'!D28</f>
        <v>618.77975856742387</v>
      </c>
      <c r="M28" s="44"/>
      <c r="N28" s="44">
        <f>'Tbl12'!I28/'Tbl11'!D28</f>
        <v>438.24220493163216</v>
      </c>
      <c r="O28" s="44"/>
      <c r="P28" s="44">
        <f>'Tbl12'!J28/'Tbl11'!D28</f>
        <v>0</v>
      </c>
      <c r="Q28" s="44"/>
      <c r="R28" s="44">
        <f>'Tbl12'!K28/'Tbl11'!D28</f>
        <v>1.9705646776131358</v>
      </c>
      <c r="S28" s="44"/>
      <c r="T28" s="44">
        <f>'Tbl12'!L28/'Tbl11'!D28</f>
        <v>51.092453801704906</v>
      </c>
      <c r="U28" s="44"/>
      <c r="V28" s="44">
        <f>'Tbl12'!M28/'Tbl11'!D28</f>
        <v>25.42063619200183</v>
      </c>
      <c r="W28" s="44"/>
      <c r="X28" s="44">
        <f>'Tbl12'!N28/'Tbl11'!D28</f>
        <v>0</v>
      </c>
      <c r="Y28" s="44"/>
      <c r="Z28" s="44">
        <f>'Tbl12'!O28/'Tbl11'!D28</f>
        <v>316.97717832827971</v>
      </c>
    </row>
    <row r="29" spans="2:26" x14ac:dyDescent="0.2">
      <c r="B29" s="22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2:26" x14ac:dyDescent="0.2">
      <c r="B30" s="29" t="s">
        <v>112</v>
      </c>
      <c r="C30" s="44">
        <f>SUM(D30:Z30)</f>
        <v>1681.7251331211578</v>
      </c>
      <c r="D30" s="44">
        <f>'Tbl12'!D30/'Tbl11'!D30</f>
        <v>1.7566214021765967</v>
      </c>
      <c r="E30" s="44"/>
      <c r="F30" s="44">
        <f>'Tbl12'!E30/'Tbl11'!D30</f>
        <v>28.283470457134651</v>
      </c>
      <c r="G30" s="44"/>
      <c r="H30" s="44">
        <f>'Tbl12'!F30/'Tbl11'!D30</f>
        <v>855.04587210250247</v>
      </c>
      <c r="I30" s="44"/>
      <c r="J30" s="44">
        <f>'Tbl12'!G30/'Tbl11'!D30</f>
        <v>129.78123993361828</v>
      </c>
      <c r="K30" s="44"/>
      <c r="L30" s="44">
        <f>'Tbl12'!H30/'Tbl11'!D30</f>
        <v>109.77031799723299</v>
      </c>
      <c r="M30" s="44"/>
      <c r="N30" s="44">
        <f>'Tbl12'!I30/'Tbl11'!D30</f>
        <v>236.41579905990909</v>
      </c>
      <c r="O30" s="44"/>
      <c r="P30" s="44">
        <f>'Tbl12'!J30/'Tbl11'!D30</f>
        <v>13.002197548055928</v>
      </c>
      <c r="Q30" s="44"/>
      <c r="R30" s="44">
        <f>'Tbl12'!K30/'Tbl11'!D30</f>
        <v>0</v>
      </c>
      <c r="S30" s="44"/>
      <c r="T30" s="44">
        <f>'Tbl12'!L30/'Tbl11'!D30</f>
        <v>15.609303249385288</v>
      </c>
      <c r="U30" s="44"/>
      <c r="V30" s="44">
        <f>'Tbl12'!M30/'Tbl11'!D30</f>
        <v>39.819776074961851</v>
      </c>
      <c r="W30" s="44"/>
      <c r="X30" s="44">
        <f>'Tbl12'!N30/'Tbl11'!D30</f>
        <v>25.7668472623897</v>
      </c>
      <c r="Y30" s="44"/>
      <c r="Z30" s="44">
        <f>'Tbl12'!O30/'Tbl11'!D30</f>
        <v>226.47368803379084</v>
      </c>
    </row>
    <row r="31" spans="2:26" x14ac:dyDescent="0.2">
      <c r="B31" s="22" t="s">
        <v>42</v>
      </c>
      <c r="C31" s="44">
        <f>SUM(D31:Z31)</f>
        <v>1950.0770400760061</v>
      </c>
      <c r="D31" s="44">
        <f>'Tbl12'!D31/'Tbl11'!D31</f>
        <v>23.926131401893265</v>
      </c>
      <c r="E31" s="44"/>
      <c r="F31" s="44">
        <f>'Tbl12'!E31/'Tbl11'!D31</f>
        <v>42.21083496692863</v>
      </c>
      <c r="G31" s="44"/>
      <c r="H31" s="44">
        <f>'Tbl12'!F31/'Tbl11'!D31</f>
        <v>469.5557877135812</v>
      </c>
      <c r="I31" s="44"/>
      <c r="J31" s="44">
        <f>'Tbl12'!G31/'Tbl11'!D31</f>
        <v>148.82292576453028</v>
      </c>
      <c r="K31" s="44"/>
      <c r="L31" s="44">
        <f>'Tbl12'!H31/'Tbl11'!D31</f>
        <v>695.25393637052889</v>
      </c>
      <c r="M31" s="44"/>
      <c r="N31" s="44">
        <f>'Tbl12'!I31/'Tbl11'!D31</f>
        <v>200.68398982745373</v>
      </c>
      <c r="O31" s="44"/>
      <c r="P31" s="44">
        <f>'Tbl12'!J31/'Tbl11'!D31</f>
        <v>24.843060423945591</v>
      </c>
      <c r="Q31" s="44"/>
      <c r="R31" s="44">
        <f>'Tbl12'!K31/'Tbl11'!D31</f>
        <v>76.311069865638871</v>
      </c>
      <c r="S31" s="44"/>
      <c r="T31" s="44">
        <f>'Tbl12'!L31/'Tbl11'!D31</f>
        <v>1.7707440936639078</v>
      </c>
      <c r="U31" s="44"/>
      <c r="V31" s="44">
        <f>'Tbl12'!M31/'Tbl11'!D31</f>
        <v>92.321584379310977</v>
      </c>
      <c r="W31" s="44"/>
      <c r="X31" s="44">
        <f>'Tbl12'!N31/'Tbl11'!D31</f>
        <v>4.8313809699502155</v>
      </c>
      <c r="Y31" s="44"/>
      <c r="Z31" s="44">
        <f>'Tbl12'!O31/'Tbl11'!D31</f>
        <v>169.54559429858054</v>
      </c>
    </row>
    <row r="32" spans="2:26" x14ac:dyDescent="0.2">
      <c r="B32" s="22" t="s">
        <v>43</v>
      </c>
      <c r="C32" s="44">
        <f>SUM(D32:Z32)</f>
        <v>1287.8510638747778</v>
      </c>
      <c r="D32" s="44">
        <f>'Tbl12'!D32/'Tbl11'!D32</f>
        <v>53.339512713395848</v>
      </c>
      <c r="E32" s="44"/>
      <c r="F32" s="44">
        <f>'Tbl12'!E32/'Tbl11'!D32</f>
        <v>71.823222507784507</v>
      </c>
      <c r="G32" s="44"/>
      <c r="H32" s="44">
        <f>'Tbl12'!F32/'Tbl11'!D32</f>
        <v>226.97366823885361</v>
      </c>
      <c r="I32" s="44"/>
      <c r="J32" s="44">
        <f>'Tbl12'!G32/'Tbl11'!D32</f>
        <v>374.27003899647877</v>
      </c>
      <c r="K32" s="44"/>
      <c r="L32" s="44">
        <f>'Tbl12'!H32/'Tbl11'!D32</f>
        <v>40.837295828414632</v>
      </c>
      <c r="M32" s="44"/>
      <c r="N32" s="44">
        <f>'Tbl12'!I32/'Tbl11'!D32</f>
        <v>236.811299657505</v>
      </c>
      <c r="O32" s="44"/>
      <c r="P32" s="44">
        <f>'Tbl12'!J32/'Tbl11'!D32</f>
        <v>18.145955471989446</v>
      </c>
      <c r="Q32" s="44"/>
      <c r="R32" s="44">
        <f>'Tbl12'!K32/'Tbl11'!D32</f>
        <v>23.504503615368233</v>
      </c>
      <c r="S32" s="44"/>
      <c r="T32" s="44">
        <f>'Tbl12'!L32/'Tbl11'!D32</f>
        <v>36.103496326804866</v>
      </c>
      <c r="U32" s="44"/>
      <c r="V32" s="44">
        <f>'Tbl12'!M32/'Tbl11'!D32</f>
        <v>52.754843553411455</v>
      </c>
      <c r="W32" s="44"/>
      <c r="X32" s="44">
        <f>'Tbl12'!N32/'Tbl11'!D32</f>
        <v>1.6911205926135626</v>
      </c>
      <c r="Y32" s="44"/>
      <c r="Z32" s="44">
        <f>'Tbl12'!O32/'Tbl11'!D32</f>
        <v>151.59610637215795</v>
      </c>
    </row>
    <row r="33" spans="2:26" x14ac:dyDescent="0.2">
      <c r="B33" s="22" t="s">
        <v>44</v>
      </c>
      <c r="C33" s="44">
        <f>SUM(D33:Z33)</f>
        <v>1517.7057391601047</v>
      </c>
      <c r="D33" s="44">
        <f>'Tbl12'!D33/'Tbl11'!D33</f>
        <v>29.084967513815531</v>
      </c>
      <c r="E33" s="44"/>
      <c r="F33" s="44">
        <f>'Tbl12'!E33/'Tbl11'!D33</f>
        <v>56.275949305256077</v>
      </c>
      <c r="G33" s="44"/>
      <c r="H33" s="44">
        <f>'Tbl12'!F33/'Tbl11'!D33</f>
        <v>387.33799622353786</v>
      </c>
      <c r="I33" s="44"/>
      <c r="J33" s="44">
        <f>'Tbl12'!G33/'Tbl11'!D33</f>
        <v>220.99742988788603</v>
      </c>
      <c r="K33" s="44"/>
      <c r="L33" s="44">
        <f>'Tbl12'!H33/'Tbl11'!D33</f>
        <v>66.528474927773289</v>
      </c>
      <c r="M33" s="44"/>
      <c r="N33" s="44">
        <f>'Tbl12'!I33/'Tbl11'!D33</f>
        <v>335.85841219511764</v>
      </c>
      <c r="O33" s="44"/>
      <c r="P33" s="44">
        <f>'Tbl12'!J33/'Tbl11'!D33</f>
        <v>23.273723768275488</v>
      </c>
      <c r="Q33" s="44"/>
      <c r="R33" s="44">
        <f>'Tbl12'!K33/'Tbl11'!D33</f>
        <v>21.655634100604626</v>
      </c>
      <c r="S33" s="44"/>
      <c r="T33" s="44">
        <f>'Tbl12'!L33/'Tbl11'!D33</f>
        <v>120.95112303783695</v>
      </c>
      <c r="U33" s="44"/>
      <c r="V33" s="44">
        <f>'Tbl12'!M33/'Tbl11'!D33</f>
        <v>33.076737214865211</v>
      </c>
      <c r="W33" s="44"/>
      <c r="X33" s="44">
        <f>'Tbl12'!N33/'Tbl11'!D33</f>
        <v>1.2225014853544944</v>
      </c>
      <c r="Y33" s="44"/>
      <c r="Z33" s="44">
        <f>'Tbl12'!O33/'Tbl11'!D33</f>
        <v>221.4427894997815</v>
      </c>
    </row>
    <row r="34" spans="2:26" x14ac:dyDescent="0.2">
      <c r="B34" s="22" t="s">
        <v>45</v>
      </c>
      <c r="C34" s="44">
        <f>SUM(D34:Z34)</f>
        <v>3193.0447271141775</v>
      </c>
      <c r="D34" s="44">
        <f>'Tbl12'!D34/'Tbl11'!D34</f>
        <v>307.3831699872988</v>
      </c>
      <c r="E34" s="44"/>
      <c r="F34" s="44">
        <f>'Tbl12'!E34/'Tbl11'!D34</f>
        <v>118.49841330022178</v>
      </c>
      <c r="G34" s="44"/>
      <c r="H34" s="44">
        <f>'Tbl12'!F34/'Tbl11'!D34</f>
        <v>1237.2234005042558</v>
      </c>
      <c r="I34" s="44"/>
      <c r="J34" s="44">
        <f>'Tbl12'!G34/'Tbl11'!D34</f>
        <v>167.97647058823529</v>
      </c>
      <c r="K34" s="44"/>
      <c r="L34" s="44">
        <f>'Tbl12'!H34/'Tbl11'!D34</f>
        <v>204.71880343500595</v>
      </c>
      <c r="M34" s="44"/>
      <c r="N34" s="44">
        <f>'Tbl12'!I34/'Tbl11'!D34</f>
        <v>364.82303653011309</v>
      </c>
      <c r="O34" s="44"/>
      <c r="P34" s="44">
        <f>'Tbl12'!J34/'Tbl11'!D34</f>
        <v>17.106155333548177</v>
      </c>
      <c r="Q34" s="44"/>
      <c r="R34" s="44">
        <f>'Tbl12'!K34/'Tbl11'!D34</f>
        <v>47.44807870940835</v>
      </c>
      <c r="S34" s="44"/>
      <c r="T34" s="44">
        <f>'Tbl12'!L34/'Tbl11'!D34</f>
        <v>81.065132414551371</v>
      </c>
      <c r="U34" s="44"/>
      <c r="V34" s="44">
        <f>'Tbl12'!M34/'Tbl11'!D34</f>
        <v>20.141604898485333</v>
      </c>
      <c r="W34" s="44"/>
      <c r="X34" s="44">
        <f>'Tbl12'!N34/'Tbl11'!D34</f>
        <v>1.3261359974218496</v>
      </c>
      <c r="Y34" s="44"/>
      <c r="Z34" s="44">
        <f>'Tbl12'!O34/'Tbl11'!D34</f>
        <v>625.33432541563195</v>
      </c>
    </row>
    <row r="35" spans="2:26" x14ac:dyDescent="0.2">
      <c r="B35" s="22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2:26" x14ac:dyDescent="0.2">
      <c r="B36" s="22" t="s">
        <v>46</v>
      </c>
      <c r="C36" s="44">
        <f>SUM(D36:Z36)</f>
        <v>1289.4435873760481</v>
      </c>
      <c r="D36" s="44">
        <f>'Tbl12'!D36/'Tbl11'!D36</f>
        <v>57.13831660314105</v>
      </c>
      <c r="E36" s="44"/>
      <c r="F36" s="44">
        <f>'Tbl12'!E36/'Tbl11'!D36</f>
        <v>32.370108039454145</v>
      </c>
      <c r="G36" s="44"/>
      <c r="H36" s="44">
        <f>'Tbl12'!F36/'Tbl11'!D36</f>
        <v>284.92335010374399</v>
      </c>
      <c r="I36" s="44"/>
      <c r="J36" s="44">
        <f>'Tbl12'!G36/'Tbl11'!D36</f>
        <v>79.291788773366065</v>
      </c>
      <c r="K36" s="44"/>
      <c r="L36" s="44">
        <f>'Tbl12'!H36/'Tbl11'!D36</f>
        <v>236.33096620206572</v>
      </c>
      <c r="M36" s="44"/>
      <c r="N36" s="44">
        <f>'Tbl12'!I36/'Tbl11'!D36</f>
        <v>214.48418973745839</v>
      </c>
      <c r="O36" s="44"/>
      <c r="P36" s="44">
        <f>'Tbl12'!J36/'Tbl11'!D36</f>
        <v>85.816636241669272</v>
      </c>
      <c r="Q36" s="44"/>
      <c r="R36" s="44">
        <f>'Tbl12'!K36/'Tbl11'!D36</f>
        <v>3.2481545086556252</v>
      </c>
      <c r="S36" s="44"/>
      <c r="T36" s="44">
        <f>'Tbl12'!L36/'Tbl11'!D36</f>
        <v>31.798288691855984</v>
      </c>
      <c r="U36" s="44"/>
      <c r="V36" s="44">
        <f>'Tbl12'!M36/'Tbl11'!D36</f>
        <v>66.791476637489353</v>
      </c>
      <c r="W36" s="44"/>
      <c r="X36" s="44">
        <f>'Tbl12'!N36/'Tbl11'!D36</f>
        <v>14.934630865650986</v>
      </c>
      <c r="Y36" s="44"/>
      <c r="Z36" s="44">
        <f>'Tbl12'!O36/'Tbl11'!D36</f>
        <v>182.31568097149767</v>
      </c>
    </row>
    <row r="37" spans="2:26" x14ac:dyDescent="0.2">
      <c r="B37" s="22" t="s">
        <v>47</v>
      </c>
      <c r="C37" s="44">
        <f>SUM(D37:Z37)</f>
        <v>2001.9654047762535</v>
      </c>
      <c r="D37" s="44">
        <f>'Tbl12'!D37/'Tbl11'!D37</f>
        <v>84.758654330409854</v>
      </c>
      <c r="E37" s="44"/>
      <c r="F37" s="44">
        <f>'Tbl12'!E37/'Tbl11'!D37</f>
        <v>119.34786172692195</v>
      </c>
      <c r="G37" s="44"/>
      <c r="H37" s="44">
        <f>'Tbl12'!F37/'Tbl11'!D37</f>
        <v>645.29136807972395</v>
      </c>
      <c r="I37" s="44"/>
      <c r="J37" s="44">
        <f>'Tbl12'!G37/'Tbl11'!D37</f>
        <v>92.971665722328154</v>
      </c>
      <c r="K37" s="44"/>
      <c r="L37" s="44">
        <f>'Tbl12'!H37/'Tbl11'!D37</f>
        <v>71.523215465217774</v>
      </c>
      <c r="M37" s="44"/>
      <c r="N37" s="44">
        <f>'Tbl12'!I37/'Tbl11'!D37</f>
        <v>329.95510786447767</v>
      </c>
      <c r="O37" s="44"/>
      <c r="P37" s="44">
        <f>'Tbl12'!J37/'Tbl11'!D37</f>
        <v>32.348419799251118</v>
      </c>
      <c r="Q37" s="44"/>
      <c r="R37" s="44">
        <f>'Tbl12'!K37/'Tbl11'!D37</f>
        <v>38.281627427481169</v>
      </c>
      <c r="S37" s="44"/>
      <c r="T37" s="44">
        <f>'Tbl12'!L37/'Tbl11'!D37</f>
        <v>27.156400115148973</v>
      </c>
      <c r="U37" s="44"/>
      <c r="V37" s="44">
        <f>'Tbl12'!M37/'Tbl11'!D37</f>
        <v>107.62317863858004</v>
      </c>
      <c r="W37" s="44"/>
      <c r="X37" s="44">
        <f>'Tbl12'!N37/'Tbl11'!D37</f>
        <v>132.38510253301374</v>
      </c>
      <c r="Y37" s="44"/>
      <c r="Z37" s="44">
        <f>'Tbl12'!O37/'Tbl11'!D37</f>
        <v>320.32280307369939</v>
      </c>
    </row>
    <row r="38" spans="2:26" x14ac:dyDescent="0.2">
      <c r="B38" s="22" t="s">
        <v>48</v>
      </c>
      <c r="C38" s="44">
        <f>SUM(D38:Z38)</f>
        <v>2037.2369961056031</v>
      </c>
      <c r="D38" s="44">
        <f>'Tbl12'!D38/'Tbl11'!D38</f>
        <v>35.406055183188393</v>
      </c>
      <c r="E38" s="44"/>
      <c r="F38" s="44">
        <f>'Tbl12'!E38/'Tbl11'!D38</f>
        <v>8.2387992464649731</v>
      </c>
      <c r="G38" s="44"/>
      <c r="H38" s="44">
        <f>'Tbl12'!F38/'Tbl11'!D38</f>
        <v>430.89224992741288</v>
      </c>
      <c r="I38" s="44"/>
      <c r="J38" s="44">
        <f>'Tbl12'!G38/'Tbl11'!D38</f>
        <v>373.47922283627429</v>
      </c>
      <c r="K38" s="44"/>
      <c r="L38" s="44">
        <f>'Tbl12'!H38/'Tbl11'!D38</f>
        <v>605.04528716815298</v>
      </c>
      <c r="M38" s="44"/>
      <c r="N38" s="44">
        <f>'Tbl12'!I38/'Tbl11'!D38</f>
        <v>214.39209838060705</v>
      </c>
      <c r="O38" s="44"/>
      <c r="P38" s="44">
        <f>'Tbl12'!J38/'Tbl11'!D38</f>
        <v>31.641344006828557</v>
      </c>
      <c r="Q38" s="44"/>
      <c r="R38" s="44">
        <f>'Tbl12'!K38/'Tbl11'!D38</f>
        <v>19.101018675098548</v>
      </c>
      <c r="S38" s="44"/>
      <c r="T38" s="44">
        <f>'Tbl12'!L38/'Tbl11'!D38</f>
        <v>12.487813661890298</v>
      </c>
      <c r="U38" s="44"/>
      <c r="V38" s="44">
        <f>'Tbl12'!M38/'Tbl11'!D38</f>
        <v>76.401350141252863</v>
      </c>
      <c r="W38" s="44"/>
      <c r="X38" s="44">
        <f>'Tbl12'!N38/'Tbl11'!D38</f>
        <v>9.9061547955031131</v>
      </c>
      <c r="Y38" s="44"/>
      <c r="Z38" s="44">
        <f>'Tbl12'!O38/'Tbl11'!D38</f>
        <v>220.24560208292934</v>
      </c>
    </row>
    <row r="39" spans="2:26" x14ac:dyDescent="0.2">
      <c r="B39" s="22" t="s">
        <v>49</v>
      </c>
      <c r="C39" s="44">
        <f>SUM(D39:Z39)</f>
        <v>1545.9969002931475</v>
      </c>
      <c r="D39" s="44">
        <f>'Tbl12'!D39/'Tbl11'!D39</f>
        <v>24.5476688481445</v>
      </c>
      <c r="E39" s="44"/>
      <c r="F39" s="44">
        <f>'Tbl12'!E39/'Tbl11'!D39</f>
        <v>15.761780360374516</v>
      </c>
      <c r="G39" s="44"/>
      <c r="H39" s="44">
        <f>'Tbl12'!F39/'Tbl11'!D39</f>
        <v>318.84609561753143</v>
      </c>
      <c r="I39" s="44"/>
      <c r="J39" s="44">
        <f>'Tbl12'!G39/'Tbl11'!D39</f>
        <v>362.03800648488289</v>
      </c>
      <c r="K39" s="44"/>
      <c r="L39" s="44">
        <f>'Tbl12'!H39/'Tbl11'!D39</f>
        <v>110.65282313371618</v>
      </c>
      <c r="M39" s="44"/>
      <c r="N39" s="44">
        <f>'Tbl12'!I39/'Tbl11'!D39</f>
        <v>285.76904875905586</v>
      </c>
      <c r="O39" s="44"/>
      <c r="P39" s="44">
        <f>'Tbl12'!J39/'Tbl11'!D39</f>
        <v>0</v>
      </c>
      <c r="Q39" s="44"/>
      <c r="R39" s="44">
        <f>'Tbl12'!K39/'Tbl11'!D39</f>
        <v>29.285013987492412</v>
      </c>
      <c r="S39" s="44"/>
      <c r="T39" s="44">
        <f>'Tbl12'!L39/'Tbl11'!D39</f>
        <v>48.354730595908514</v>
      </c>
      <c r="U39" s="44"/>
      <c r="V39" s="44">
        <f>'Tbl12'!M39/'Tbl11'!D39</f>
        <v>214.12624144304922</v>
      </c>
      <c r="W39" s="44"/>
      <c r="X39" s="44">
        <f>'Tbl12'!N39/'Tbl11'!D39</f>
        <v>0</v>
      </c>
      <c r="Y39" s="44"/>
      <c r="Z39" s="44">
        <f>'Tbl12'!O39/'Tbl11'!D39</f>
        <v>136.61549106299213</v>
      </c>
    </row>
    <row r="40" spans="2:26" x14ac:dyDescent="0.2">
      <c r="B40" s="2" t="s">
        <v>127</v>
      </c>
    </row>
    <row r="41" spans="2:26" x14ac:dyDescent="0.2">
      <c r="B41" s="2" t="s">
        <v>129</v>
      </c>
    </row>
  </sheetData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Q40"/>
  <sheetViews>
    <sheetView showGridLines="0" zoomScaleNormal="100" workbookViewId="0">
      <selection activeCell="M66" sqref="M66"/>
    </sheetView>
  </sheetViews>
  <sheetFormatPr defaultColWidth="9.140625" defaultRowHeight="12.75" x14ac:dyDescent="0.2"/>
  <cols>
    <col min="1" max="1" width="2.5703125" style="34" customWidth="1"/>
    <col min="2" max="2" width="13.42578125" style="34" customWidth="1"/>
    <col min="3" max="3" width="12.5703125" style="34" customWidth="1"/>
    <col min="4" max="4" width="9.140625" style="34" bestFit="1" customWidth="1"/>
    <col min="5" max="5" width="10.140625" style="34" bestFit="1" customWidth="1"/>
    <col min="6" max="6" width="12" style="34" customWidth="1"/>
    <col min="7" max="7" width="12.7109375" style="34" customWidth="1"/>
    <col min="8" max="8" width="2.42578125" style="34" customWidth="1"/>
    <col min="9" max="9" width="11.5703125" style="34" bestFit="1" customWidth="1"/>
    <col min="10" max="10" width="1.5703125" style="34" customWidth="1"/>
    <col min="11" max="11" width="10.42578125" style="34" bestFit="1" customWidth="1"/>
    <col min="12" max="12" width="9.42578125" style="34" customWidth="1"/>
    <col min="13" max="13" width="9.140625" style="34" bestFit="1" customWidth="1"/>
    <col min="14" max="16" width="10.140625" style="34" bestFit="1" customWidth="1"/>
    <col min="17" max="17" width="11.140625" style="34" bestFit="1" customWidth="1"/>
    <col min="18" max="16384" width="9.140625" style="34"/>
  </cols>
  <sheetData>
    <row r="1" spans="2:17" x14ac:dyDescent="0.2">
      <c r="B1" s="4"/>
      <c r="C1" s="4"/>
      <c r="D1" s="4"/>
      <c r="E1" s="4"/>
      <c r="F1" s="4"/>
      <c r="G1" s="4"/>
      <c r="H1" s="4"/>
      <c r="I1" s="4" t="s">
        <v>86</v>
      </c>
      <c r="J1" s="4"/>
      <c r="K1" s="4"/>
      <c r="L1" s="4"/>
      <c r="M1" s="4"/>
      <c r="N1" s="4"/>
      <c r="O1" s="4"/>
      <c r="P1" s="4"/>
      <c r="Q1" s="4"/>
    </row>
    <row r="3" spans="2:17" x14ac:dyDescent="0.2">
      <c r="B3" s="218" t="s">
        <v>200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</row>
    <row r="4" spans="2:17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x14ac:dyDescent="0.2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2:17" ht="15" customHeight="1" x14ac:dyDescent="0.2">
      <c r="B6" s="72"/>
      <c r="C6" s="72"/>
      <c r="D6" s="72"/>
      <c r="E6" s="72"/>
      <c r="F6" s="78"/>
      <c r="G6" s="78" t="s">
        <v>80</v>
      </c>
      <c r="H6" s="78"/>
      <c r="I6" s="78"/>
      <c r="J6" s="73"/>
      <c r="K6" s="72"/>
      <c r="L6" s="72"/>
      <c r="M6" s="72"/>
      <c r="N6" s="72"/>
      <c r="O6" s="72"/>
      <c r="P6" s="72"/>
      <c r="Q6" s="72"/>
    </row>
    <row r="7" spans="2:17" ht="15.75" customHeight="1" x14ac:dyDescent="0.2">
      <c r="B7" s="10" t="s">
        <v>82</v>
      </c>
      <c r="C7" s="75" t="s">
        <v>161</v>
      </c>
      <c r="D7" s="73"/>
      <c r="E7" s="73" t="s">
        <v>2</v>
      </c>
      <c r="F7" s="75" t="s">
        <v>159</v>
      </c>
      <c r="G7" s="73" t="s">
        <v>6</v>
      </c>
      <c r="H7" s="73"/>
      <c r="I7" s="73" t="s">
        <v>8</v>
      </c>
      <c r="J7" s="73"/>
      <c r="K7" s="73"/>
      <c r="L7" s="73" t="s">
        <v>12</v>
      </c>
      <c r="M7" s="73"/>
      <c r="N7" s="73" t="s">
        <v>12</v>
      </c>
      <c r="O7" s="73"/>
      <c r="P7" s="73" t="s">
        <v>21</v>
      </c>
      <c r="Q7" s="73"/>
    </row>
    <row r="8" spans="2:17" x14ac:dyDescent="0.2">
      <c r="B8" s="10" t="s">
        <v>11</v>
      </c>
      <c r="C8" s="75" t="s">
        <v>84</v>
      </c>
      <c r="D8" s="73" t="s">
        <v>0</v>
      </c>
      <c r="E8" s="73" t="s">
        <v>0</v>
      </c>
      <c r="F8" s="75" t="s">
        <v>157</v>
      </c>
      <c r="G8" s="73" t="s">
        <v>3</v>
      </c>
      <c r="H8" s="73"/>
      <c r="I8" s="73" t="s">
        <v>3</v>
      </c>
      <c r="J8" s="73"/>
      <c r="K8" s="73" t="s">
        <v>10</v>
      </c>
      <c r="L8" s="73" t="s">
        <v>14</v>
      </c>
      <c r="M8" s="73" t="s">
        <v>16</v>
      </c>
      <c r="N8" s="73" t="s">
        <v>17</v>
      </c>
      <c r="O8" s="73" t="s">
        <v>81</v>
      </c>
      <c r="P8" s="73" t="s">
        <v>22</v>
      </c>
      <c r="Q8" s="73" t="s">
        <v>23</v>
      </c>
    </row>
    <row r="9" spans="2:17" x14ac:dyDescent="0.2">
      <c r="B9" s="10" t="s">
        <v>83</v>
      </c>
      <c r="C9" s="75"/>
      <c r="D9" s="73" t="s">
        <v>1</v>
      </c>
      <c r="E9" s="73" t="s">
        <v>1</v>
      </c>
      <c r="F9" s="75" t="s">
        <v>158</v>
      </c>
      <c r="G9" s="73" t="s">
        <v>7</v>
      </c>
      <c r="H9" s="73"/>
      <c r="I9" s="73" t="s">
        <v>9</v>
      </c>
      <c r="J9" s="73"/>
      <c r="K9" s="73" t="s">
        <v>11</v>
      </c>
      <c r="L9" s="73" t="s">
        <v>15</v>
      </c>
      <c r="M9" s="73" t="s">
        <v>15</v>
      </c>
      <c r="N9" s="73" t="s">
        <v>18</v>
      </c>
      <c r="O9" s="73" t="s">
        <v>20</v>
      </c>
      <c r="P9" s="73" t="s">
        <v>20</v>
      </c>
      <c r="Q9" s="73" t="s">
        <v>24</v>
      </c>
    </row>
    <row r="10" spans="2:17" s="71" customFormat="1" x14ac:dyDescent="0.2">
      <c r="B10" s="18" t="s">
        <v>51</v>
      </c>
      <c r="C10" s="77">
        <f>+'Tbl3'!C10-'Tbl5'!C10</f>
        <v>14827.300113576393</v>
      </c>
      <c r="D10" s="77">
        <f>+'Tbl3'!F10-'Tbl5'!D10</f>
        <v>453.99401803417709</v>
      </c>
      <c r="E10" s="77">
        <f>+'Tbl3'!I10-'Tbl5'!F10</f>
        <v>998.71241916171653</v>
      </c>
      <c r="F10" s="77">
        <f>+'Tbl3'!L10-'Tbl5'!H10</f>
        <v>5640.9743441666087</v>
      </c>
      <c r="G10" s="77">
        <f>+'Tbl3'!O10-'Tbl5'!J10</f>
        <v>246.80127984074826</v>
      </c>
      <c r="H10" s="77"/>
      <c r="I10" s="77">
        <f>+'Tbl3'!R10-'Tbl5'!L10</f>
        <v>276.59400161733458</v>
      </c>
      <c r="J10" s="77"/>
      <c r="K10" s="77">
        <f>+'Tbl3'!U10-'Tbl5'!N10</f>
        <v>1616.5918211769183</v>
      </c>
      <c r="L10" s="77">
        <f>+'Tbl3'!X10-'Tbl5'!P10</f>
        <v>144.03685721601261</v>
      </c>
      <c r="M10" s="77">
        <f>+'Tbl3'!AA10-'Tbl5'!R10</f>
        <v>100.12599233405551</v>
      </c>
      <c r="N10" s="77">
        <f>+'Tbl3'!AD10-'Tbl5'!T10</f>
        <v>757.27691630640197</v>
      </c>
      <c r="O10" s="77">
        <f>+'Tbl3'!AG10-'Tbl5'!V10</f>
        <v>965.65449373842023</v>
      </c>
      <c r="P10" s="77">
        <f>+'Tbl3'!AJ10-'Tbl5'!X10</f>
        <v>338.67632581823113</v>
      </c>
      <c r="Q10" s="77">
        <f>+'Tbl3'!AM10-'Tbl5'!Z10</f>
        <v>3287.8616441657678</v>
      </c>
    </row>
    <row r="11" spans="2:17" x14ac:dyDescent="0.2">
      <c r="B11" s="22"/>
      <c r="C11" s="44"/>
      <c r="D11" s="79"/>
      <c r="E11" s="79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2:17" x14ac:dyDescent="0.2">
      <c r="B12" s="22" t="s">
        <v>28</v>
      </c>
      <c r="C12" s="44">
        <f>+'Tbl3'!C12-'Tbl5'!C12</f>
        <v>13939.340723675257</v>
      </c>
      <c r="D12" s="44">
        <f>+'Tbl3'!F12-'Tbl5'!D12</f>
        <v>278.17552648924112</v>
      </c>
      <c r="E12" s="44">
        <f>+'Tbl3'!I12-'Tbl5'!F12</f>
        <v>940.47983177358049</v>
      </c>
      <c r="F12" s="44">
        <f>+'Tbl3'!L12-'Tbl5'!H12</f>
        <v>5359.5337688171248</v>
      </c>
      <c r="G12" s="44">
        <f>+'Tbl3'!O12-'Tbl5'!J12</f>
        <v>362.93714968644326</v>
      </c>
      <c r="H12" s="44"/>
      <c r="I12" s="44">
        <f>+'Tbl3'!R12-'Tbl5'!L12</f>
        <v>47.560673271719224</v>
      </c>
      <c r="J12" s="44"/>
      <c r="K12" s="44">
        <f>+'Tbl3'!U12-'Tbl5'!N12</f>
        <v>1707.8576312595603</v>
      </c>
      <c r="L12" s="44">
        <f>+'Tbl3'!X12-'Tbl5'!P12</f>
        <v>76.851694915531652</v>
      </c>
      <c r="M12" s="44">
        <f>+'Tbl3'!AA12-'Tbl5'!R12</f>
        <v>87.544614491867065</v>
      </c>
      <c r="N12" s="44">
        <f>+'Tbl3'!AD12-'Tbl5'!T12</f>
        <v>752.53294047085933</v>
      </c>
      <c r="O12" s="44">
        <f>+'Tbl3'!AG12-'Tbl5'!V12</f>
        <v>971.08838258303308</v>
      </c>
      <c r="P12" s="44">
        <f>+'Tbl3'!AJ12-'Tbl5'!X12</f>
        <v>225.91200347095935</v>
      </c>
      <c r="Q12" s="44">
        <f>+'Tbl3'!AM12-'Tbl5'!Z12</f>
        <v>3128.8665064453371</v>
      </c>
    </row>
    <row r="13" spans="2:17" x14ac:dyDescent="0.2">
      <c r="B13" s="22" t="s">
        <v>29</v>
      </c>
      <c r="C13" s="44">
        <f>+'Tbl3'!C13-'Tbl5'!C13</f>
        <v>14285.002721962926</v>
      </c>
      <c r="D13" s="44">
        <f>+'Tbl3'!F13-'Tbl5'!D13</f>
        <v>458.35085353159747</v>
      </c>
      <c r="E13" s="44">
        <f>+'Tbl3'!I13-'Tbl5'!F13</f>
        <v>893.12553370942237</v>
      </c>
      <c r="F13" s="44">
        <f>+'Tbl3'!L13-'Tbl5'!H13</f>
        <v>5707.1396974393538</v>
      </c>
      <c r="G13" s="44">
        <f>+'Tbl3'!O13-'Tbl5'!J13</f>
        <v>484.7640597474844</v>
      </c>
      <c r="H13" s="44"/>
      <c r="I13" s="44">
        <f>+'Tbl3'!R13-'Tbl5'!L13</f>
        <v>181.96610592646223</v>
      </c>
      <c r="J13" s="44"/>
      <c r="K13" s="44">
        <f>+'Tbl3'!U13-'Tbl5'!N13</f>
        <v>1387.2226743604042</v>
      </c>
      <c r="L13" s="44">
        <f>+'Tbl3'!X13-'Tbl5'!P13</f>
        <v>141.95463168085797</v>
      </c>
      <c r="M13" s="44">
        <f>+'Tbl3'!AA13-'Tbl5'!R13</f>
        <v>6.7360260071845932</v>
      </c>
      <c r="N13" s="44">
        <f>+'Tbl3'!AD13-'Tbl5'!T13</f>
        <v>719.93651437397921</v>
      </c>
      <c r="O13" s="44">
        <f>+'Tbl3'!AG13-'Tbl5'!V13</f>
        <v>1057.8610645350998</v>
      </c>
      <c r="P13" s="44">
        <f>+'Tbl3'!AJ13-'Tbl5'!X13</f>
        <v>294.0629277821036</v>
      </c>
      <c r="Q13" s="44">
        <f>+'Tbl3'!AM13-'Tbl5'!Z13</f>
        <v>2951.8826328689765</v>
      </c>
    </row>
    <row r="14" spans="2:17" x14ac:dyDescent="0.2">
      <c r="B14" s="22" t="s">
        <v>50</v>
      </c>
      <c r="C14" s="44">
        <f>+'Tbl3'!C14-'Tbl5'!C14</f>
        <v>15374.282884744716</v>
      </c>
      <c r="D14" s="44">
        <f>+'Tbl3'!F14-'Tbl5'!D14</f>
        <v>817.22528881913013</v>
      </c>
      <c r="E14" s="44">
        <f>+'Tbl3'!I14-'Tbl5'!F14</f>
        <v>1162.5938644121879</v>
      </c>
      <c r="F14" s="44">
        <f>+'Tbl3'!L14-'Tbl5'!H14</f>
        <v>4820.0681550198105</v>
      </c>
      <c r="G14" s="44">
        <f>+'Tbl3'!O14-'Tbl5'!J14</f>
        <v>203.10286681516109</v>
      </c>
      <c r="H14" s="44"/>
      <c r="I14" s="44">
        <f>+'Tbl3'!R14-'Tbl5'!L14</f>
        <v>1342.3087083638438</v>
      </c>
      <c r="J14" s="44"/>
      <c r="K14" s="44">
        <f>+'Tbl3'!U14-'Tbl5'!N14</f>
        <v>1993.1045232011011</v>
      </c>
      <c r="L14" s="44">
        <f>+'Tbl3'!X14-'Tbl5'!P14</f>
        <v>213.57264138215504</v>
      </c>
      <c r="M14" s="44">
        <f>+'Tbl3'!AA14-'Tbl5'!R14</f>
        <v>8.4166530172982323</v>
      </c>
      <c r="N14" s="44">
        <f>+'Tbl3'!AD14-'Tbl5'!T14</f>
        <v>591.157684843418</v>
      </c>
      <c r="O14" s="44">
        <f>+'Tbl3'!AG14-'Tbl5'!V14</f>
        <v>883.62810601133583</v>
      </c>
      <c r="P14" s="44">
        <f>+'Tbl3'!AJ14-'Tbl5'!X14</f>
        <v>445.2612013993346</v>
      </c>
      <c r="Q14" s="44">
        <f>+'Tbl3'!AM14-'Tbl5'!Z14</f>
        <v>2893.8431914599387</v>
      </c>
    </row>
    <row r="15" spans="2:17" x14ac:dyDescent="0.2">
      <c r="B15" s="22" t="s">
        <v>30</v>
      </c>
      <c r="C15" s="44">
        <f>+'Tbl3'!C15-'Tbl5'!C15</f>
        <v>13892.798586748428</v>
      </c>
      <c r="D15" s="44">
        <f>+'Tbl3'!F15-'Tbl5'!D15</f>
        <v>479.1873754174153</v>
      </c>
      <c r="E15" s="44">
        <f>+'Tbl3'!I15-'Tbl5'!F15</f>
        <v>970.07087476513743</v>
      </c>
      <c r="F15" s="44">
        <f>+'Tbl3'!L15-'Tbl5'!H15</f>
        <v>5062.6352646023224</v>
      </c>
      <c r="G15" s="44">
        <f>+'Tbl3'!O15-'Tbl5'!J15</f>
        <v>236.79991841112005</v>
      </c>
      <c r="H15" s="44"/>
      <c r="I15" s="44">
        <f>+'Tbl3'!R15-'Tbl5'!L15</f>
        <v>401.47138406388427</v>
      </c>
      <c r="J15" s="44"/>
      <c r="K15" s="44">
        <f>+'Tbl3'!U15-'Tbl5'!N15</f>
        <v>1512.9620081440005</v>
      </c>
      <c r="L15" s="44">
        <f>+'Tbl3'!X15-'Tbl5'!P15</f>
        <v>149.03944037842058</v>
      </c>
      <c r="M15" s="44">
        <f>+'Tbl3'!AA15-'Tbl5'!R15</f>
        <v>158.09328495163021</v>
      </c>
      <c r="N15" s="44">
        <f>+'Tbl3'!AD15-'Tbl5'!T15</f>
        <v>641.895225393582</v>
      </c>
      <c r="O15" s="44">
        <f>+'Tbl3'!AG15-'Tbl5'!V15</f>
        <v>931.26218723125305</v>
      </c>
      <c r="P15" s="44">
        <f>+'Tbl3'!AJ15-'Tbl5'!X15</f>
        <v>392.37322614428842</v>
      </c>
      <c r="Q15" s="44">
        <f>+'Tbl3'!AM15-'Tbl5'!Z15</f>
        <v>2957.0083972453695</v>
      </c>
    </row>
    <row r="16" spans="2:17" x14ac:dyDescent="0.2">
      <c r="B16" s="22" t="s">
        <v>31</v>
      </c>
      <c r="C16" s="44">
        <f>+'Tbl3'!C16-'Tbl5'!C16</f>
        <v>14722.699434762817</v>
      </c>
      <c r="D16" s="44">
        <f>+'Tbl3'!F16-'Tbl5'!D16</f>
        <v>421.89602556459096</v>
      </c>
      <c r="E16" s="44">
        <f>+'Tbl3'!I16-'Tbl5'!F16</f>
        <v>792.86040625313649</v>
      </c>
      <c r="F16" s="44">
        <f>+'Tbl3'!L16-'Tbl5'!H16</f>
        <v>5664.7552429296193</v>
      </c>
      <c r="G16" s="44">
        <f>+'Tbl3'!O16-'Tbl5'!J16</f>
        <v>150.64022223841772</v>
      </c>
      <c r="H16" s="44"/>
      <c r="I16" s="44">
        <f>+'Tbl3'!R16-'Tbl5'!L16</f>
        <v>129.52294330226346</v>
      </c>
      <c r="J16" s="44"/>
      <c r="K16" s="44">
        <f>+'Tbl3'!U16-'Tbl5'!N16</f>
        <v>1617.195089503839</v>
      </c>
      <c r="L16" s="44">
        <f>+'Tbl3'!X16-'Tbl5'!P16</f>
        <v>168.12622902869492</v>
      </c>
      <c r="M16" s="44">
        <f>+'Tbl3'!AA16-'Tbl5'!R16</f>
        <v>119.04777608600943</v>
      </c>
      <c r="N16" s="44">
        <f>+'Tbl3'!AD16-'Tbl5'!T16</f>
        <v>1183.1507032901727</v>
      </c>
      <c r="O16" s="44">
        <f>+'Tbl3'!AG16-'Tbl5'!V16</f>
        <v>1081.8488310500506</v>
      </c>
      <c r="P16" s="44">
        <f>+'Tbl3'!AJ16-'Tbl5'!X16</f>
        <v>220.86334584407678</v>
      </c>
      <c r="Q16" s="44">
        <f>+'Tbl3'!AM16-'Tbl5'!Z16</f>
        <v>3172.7926196719468</v>
      </c>
    </row>
    <row r="17" spans="2:17" x14ac:dyDescent="0.2">
      <c r="B17" s="22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2:17" x14ac:dyDescent="0.2">
      <c r="B18" s="22" t="s">
        <v>32</v>
      </c>
      <c r="C18" s="44">
        <f>+'Tbl3'!C18-'Tbl5'!C18</f>
        <v>13956.978313352771</v>
      </c>
      <c r="D18" s="44">
        <f>+'Tbl3'!F18-'Tbl5'!D18</f>
        <v>350.9087885435377</v>
      </c>
      <c r="E18" s="44">
        <f>+'Tbl3'!I18-'Tbl5'!F18</f>
        <v>968.51665066005694</v>
      </c>
      <c r="F18" s="44">
        <f>+'Tbl3'!L18-'Tbl5'!H18</f>
        <v>5744.6516486288056</v>
      </c>
      <c r="G18" s="44">
        <f>+'Tbl3'!O18-'Tbl5'!J18</f>
        <v>164.79132620164214</v>
      </c>
      <c r="H18" s="44"/>
      <c r="I18" s="44">
        <f>+'Tbl3'!R18-'Tbl5'!L18</f>
        <v>93.078497499468938</v>
      </c>
      <c r="J18" s="44"/>
      <c r="K18" s="44">
        <f>+'Tbl3'!U18-'Tbl5'!N18</f>
        <v>990.10510481672713</v>
      </c>
      <c r="L18" s="44">
        <f>+'Tbl3'!X18-'Tbl5'!P18</f>
        <v>115.59955282234826</v>
      </c>
      <c r="M18" s="44">
        <f>+'Tbl3'!AA18-'Tbl5'!R18</f>
        <v>196.9326426329315</v>
      </c>
      <c r="N18" s="44">
        <f>+'Tbl3'!AD18-'Tbl5'!T18</f>
        <v>800.16627412044636</v>
      </c>
      <c r="O18" s="44">
        <f>+'Tbl3'!AG18-'Tbl5'!V18</f>
        <v>965.57926921271678</v>
      </c>
      <c r="P18" s="44">
        <f>+'Tbl3'!AJ18-'Tbl5'!X18</f>
        <v>186.30970435364509</v>
      </c>
      <c r="Q18" s="44">
        <f>+'Tbl3'!AM18-'Tbl5'!Z18</f>
        <v>3380.3388538604459</v>
      </c>
    </row>
    <row r="19" spans="2:17" x14ac:dyDescent="0.2">
      <c r="B19" s="22" t="s">
        <v>33</v>
      </c>
      <c r="C19" s="44">
        <f>+'Tbl3'!C19-'Tbl5'!C19</f>
        <v>14149.664569590881</v>
      </c>
      <c r="D19" s="44">
        <f>+'Tbl3'!F19-'Tbl5'!D19</f>
        <v>215.66776756037166</v>
      </c>
      <c r="E19" s="44">
        <f>+'Tbl3'!I19-'Tbl5'!F19</f>
        <v>1006.4869750529388</v>
      </c>
      <c r="F19" s="44">
        <f>+'Tbl3'!L19-'Tbl5'!H19</f>
        <v>5343.0957352262276</v>
      </c>
      <c r="G19" s="44">
        <f>+'Tbl3'!O19-'Tbl5'!J19</f>
        <v>294.77520446714931</v>
      </c>
      <c r="H19" s="44"/>
      <c r="I19" s="44">
        <f>+'Tbl3'!R19-'Tbl5'!L19</f>
        <v>83.259703065731415</v>
      </c>
      <c r="J19" s="44"/>
      <c r="K19" s="44">
        <f>+'Tbl3'!U19-'Tbl5'!N19</f>
        <v>1437.982715472976</v>
      </c>
      <c r="L19" s="44">
        <f>+'Tbl3'!X19-'Tbl5'!P19</f>
        <v>74.416768303746352</v>
      </c>
      <c r="M19" s="44">
        <f>+'Tbl3'!AA19-'Tbl5'!R19</f>
        <v>161.05163651302277</v>
      </c>
      <c r="N19" s="44">
        <f>+'Tbl3'!AD19-'Tbl5'!T19</f>
        <v>998.41535793649609</v>
      </c>
      <c r="O19" s="44">
        <f>+'Tbl3'!AG19-'Tbl5'!V19</f>
        <v>995.76251303208949</v>
      </c>
      <c r="P19" s="44">
        <f>+'Tbl3'!AJ19-'Tbl5'!X19</f>
        <v>270.51589993045388</v>
      </c>
      <c r="Q19" s="44">
        <f>+'Tbl3'!AM19-'Tbl5'!Z19</f>
        <v>3268.2342930296772</v>
      </c>
    </row>
    <row r="20" spans="2:17" x14ac:dyDescent="0.2">
      <c r="B20" s="22" t="s">
        <v>34</v>
      </c>
      <c r="C20" s="44">
        <f>+'Tbl3'!C20-'Tbl5'!C20</f>
        <v>13517.695535397714</v>
      </c>
      <c r="D20" s="44">
        <f>+'Tbl3'!F20-'Tbl5'!D20</f>
        <v>334.81786816496174</v>
      </c>
      <c r="E20" s="44">
        <f>+'Tbl3'!I20-'Tbl5'!F20</f>
        <v>989.36536936513596</v>
      </c>
      <c r="F20" s="44">
        <f>+'Tbl3'!L20-'Tbl5'!H20</f>
        <v>5225.7805696490186</v>
      </c>
      <c r="G20" s="44">
        <f>+'Tbl3'!O20-'Tbl5'!J20</f>
        <v>323.30719612074677</v>
      </c>
      <c r="H20" s="44"/>
      <c r="I20" s="44">
        <f>+'Tbl3'!R20-'Tbl5'!L20</f>
        <v>281.18390934277511</v>
      </c>
      <c r="J20" s="44"/>
      <c r="K20" s="44">
        <f>+'Tbl3'!U20-'Tbl5'!N20</f>
        <v>1657.7497424224061</v>
      </c>
      <c r="L20" s="44">
        <f>+'Tbl3'!X20-'Tbl5'!P20</f>
        <v>115.75015515507667</v>
      </c>
      <c r="M20" s="44">
        <f>+'Tbl3'!AA20-'Tbl5'!R20</f>
        <v>133.49574213322248</v>
      </c>
      <c r="N20" s="44">
        <f>+'Tbl3'!AD20-'Tbl5'!T20</f>
        <v>782.6285232929539</v>
      </c>
      <c r="O20" s="44">
        <f>+'Tbl3'!AG20-'Tbl5'!V20</f>
        <v>839.10463261047357</v>
      </c>
      <c r="P20" s="44">
        <f>+'Tbl3'!AJ20-'Tbl5'!X20</f>
        <v>290.95800545853933</v>
      </c>
      <c r="Q20" s="44">
        <f>+'Tbl3'!AM20-'Tbl5'!Z20</f>
        <v>2543.5538216824061</v>
      </c>
    </row>
    <row r="21" spans="2:17" x14ac:dyDescent="0.2">
      <c r="B21" s="22" t="s">
        <v>35</v>
      </c>
      <c r="C21" s="44">
        <f>+'Tbl3'!C21-'Tbl5'!C21</f>
        <v>14568.29503743265</v>
      </c>
      <c r="D21" s="44">
        <f>+'Tbl3'!F21-'Tbl5'!D21</f>
        <v>436.10003370547673</v>
      </c>
      <c r="E21" s="44">
        <f>+'Tbl3'!I21-'Tbl5'!F21</f>
        <v>958.7664200386597</v>
      </c>
      <c r="F21" s="44">
        <f>+'Tbl3'!L21-'Tbl5'!H21</f>
        <v>5410.5131422301492</v>
      </c>
      <c r="G21" s="44">
        <f>+'Tbl3'!O21-'Tbl5'!J21</f>
        <v>230.15865846491249</v>
      </c>
      <c r="H21" s="44"/>
      <c r="I21" s="44">
        <f>+'Tbl3'!R21-'Tbl5'!L21</f>
        <v>66.840963458903616</v>
      </c>
      <c r="J21" s="44"/>
      <c r="K21" s="44">
        <f>+'Tbl3'!U21-'Tbl5'!N21</f>
        <v>1381.2768823820686</v>
      </c>
      <c r="L21" s="44">
        <f>+'Tbl3'!X21-'Tbl5'!P21</f>
        <v>158.548152555174</v>
      </c>
      <c r="M21" s="44">
        <f>+'Tbl3'!AA21-'Tbl5'!R21</f>
        <v>148.97252443817396</v>
      </c>
      <c r="N21" s="44">
        <f>+'Tbl3'!AD21-'Tbl5'!T21</f>
        <v>1229.9032147856472</v>
      </c>
      <c r="O21" s="44">
        <f>+'Tbl3'!AG21-'Tbl5'!V21</f>
        <v>1198.7095080125443</v>
      </c>
      <c r="P21" s="44">
        <f>+'Tbl3'!AJ21-'Tbl5'!X21</f>
        <v>299.93795273226311</v>
      </c>
      <c r="Q21" s="44">
        <f>+'Tbl3'!AM21-'Tbl5'!Z21</f>
        <v>3048.5675846286795</v>
      </c>
    </row>
    <row r="22" spans="2:17" x14ac:dyDescent="0.2">
      <c r="B22" s="22" t="s">
        <v>36</v>
      </c>
      <c r="C22" s="44">
        <f>+'Tbl3'!C22-'Tbl5'!C22</f>
        <v>16295.840803836491</v>
      </c>
      <c r="D22" s="44">
        <f>+'Tbl3'!F22-'Tbl5'!D22</f>
        <v>426.09286595113042</v>
      </c>
      <c r="E22" s="44">
        <f>+'Tbl3'!I22-'Tbl5'!F22</f>
        <v>1420.8054167618177</v>
      </c>
      <c r="F22" s="44">
        <f>+'Tbl3'!L22-'Tbl5'!H22</f>
        <v>5949.0694039735081</v>
      </c>
      <c r="G22" s="44">
        <f>+'Tbl3'!O22-'Tbl5'!J22</f>
        <v>397.68579584380041</v>
      </c>
      <c r="H22" s="44"/>
      <c r="I22" s="44">
        <f>+'Tbl3'!R22-'Tbl5'!L22</f>
        <v>246.81191139529568</v>
      </c>
      <c r="J22" s="44"/>
      <c r="K22" s="44">
        <f>+'Tbl3'!U22-'Tbl5'!N22</f>
        <v>1353.3482964147067</v>
      </c>
      <c r="L22" s="44">
        <f>+'Tbl3'!X22-'Tbl5'!P22</f>
        <v>589.98091573418583</v>
      </c>
      <c r="M22" s="44">
        <f>+'Tbl3'!AA22-'Tbl5'!R22</f>
        <v>179.32681434117379</v>
      </c>
      <c r="N22" s="44">
        <f>+'Tbl3'!AD22-'Tbl5'!T22</f>
        <v>981.38130623430004</v>
      </c>
      <c r="O22" s="44">
        <f>+'Tbl3'!AG22-'Tbl5'!V22</f>
        <v>839.81661109842423</v>
      </c>
      <c r="P22" s="44">
        <f>+'Tbl3'!AJ22-'Tbl5'!X22</f>
        <v>451.09141584836726</v>
      </c>
      <c r="Q22" s="44">
        <f>+'Tbl3'!AM22-'Tbl5'!Z22</f>
        <v>3460.43005023978</v>
      </c>
    </row>
    <row r="23" spans="2:17" x14ac:dyDescent="0.2">
      <c r="B23" s="22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2:17" x14ac:dyDescent="0.2">
      <c r="B24" s="22" t="s">
        <v>37</v>
      </c>
      <c r="C24" s="44">
        <f>+'Tbl3'!C24-'Tbl5'!C24</f>
        <v>13080.342568815362</v>
      </c>
      <c r="D24" s="44">
        <f>+'Tbl3'!F24-'Tbl5'!D24</f>
        <v>247.98794704971652</v>
      </c>
      <c r="E24" s="44">
        <f>+'Tbl3'!I24-'Tbl5'!F24</f>
        <v>909.57438481668726</v>
      </c>
      <c r="F24" s="44">
        <f>+'Tbl3'!L24-'Tbl5'!H24</f>
        <v>5429.6608534224215</v>
      </c>
      <c r="G24" s="44">
        <f>+'Tbl3'!O24-'Tbl5'!J24</f>
        <v>329.17547541938575</v>
      </c>
      <c r="H24" s="44"/>
      <c r="I24" s="44">
        <f>+'Tbl3'!R24-'Tbl5'!L24</f>
        <v>49.732167897761684</v>
      </c>
      <c r="J24" s="44"/>
      <c r="K24" s="44">
        <f>+'Tbl3'!U24-'Tbl5'!N24</f>
        <v>1241.6443330176025</v>
      </c>
      <c r="L24" s="44">
        <f>+'Tbl3'!X24-'Tbl5'!P24</f>
        <v>53.944824599953748</v>
      </c>
      <c r="M24" s="44">
        <f>+'Tbl3'!AA24-'Tbl5'!R24</f>
        <v>14.557725661212094</v>
      </c>
      <c r="N24" s="44">
        <f>+'Tbl3'!AD24-'Tbl5'!T24</f>
        <v>460.65681028920943</v>
      </c>
      <c r="O24" s="44">
        <f>+'Tbl3'!AG24-'Tbl5'!V24</f>
        <v>893.1061781322145</v>
      </c>
      <c r="P24" s="44">
        <f>+'Tbl3'!AJ24-'Tbl5'!X24</f>
        <v>292.66963062922258</v>
      </c>
      <c r="Q24" s="44">
        <f>+'Tbl3'!AM24-'Tbl5'!Z24</f>
        <v>3157.6322378799728</v>
      </c>
    </row>
    <row r="25" spans="2:17" x14ac:dyDescent="0.2">
      <c r="B25" s="22" t="s">
        <v>38</v>
      </c>
      <c r="C25" s="44">
        <f>+'Tbl3'!C25-'Tbl5'!C25</f>
        <v>14344.23493031615</v>
      </c>
      <c r="D25" s="44">
        <f>+'Tbl3'!F25-'Tbl5'!D25</f>
        <v>483.16168125165734</v>
      </c>
      <c r="E25" s="44">
        <f>+'Tbl3'!I25-'Tbl5'!F25</f>
        <v>837.35861398391205</v>
      </c>
      <c r="F25" s="44">
        <f>+'Tbl3'!L25-'Tbl5'!H25</f>
        <v>5773.542797371756</v>
      </c>
      <c r="G25" s="44">
        <f>+'Tbl3'!O25-'Tbl5'!J25</f>
        <v>130.42050148796378</v>
      </c>
      <c r="H25" s="44"/>
      <c r="I25" s="44">
        <f>+'Tbl3'!R25-'Tbl5'!L25</f>
        <v>45.513432923775014</v>
      </c>
      <c r="J25" s="44"/>
      <c r="K25" s="44">
        <f>+'Tbl3'!U25-'Tbl5'!N25</f>
        <v>959.74554052859571</v>
      </c>
      <c r="L25" s="44">
        <f>+'Tbl3'!X25-'Tbl5'!P25</f>
        <v>206.62613217831992</v>
      </c>
      <c r="M25" s="44">
        <f>+'Tbl3'!AA25-'Tbl5'!R25</f>
        <v>173.12875158372373</v>
      </c>
      <c r="N25" s="44">
        <f>+'Tbl3'!AD25-'Tbl5'!T25</f>
        <v>1352.7184625357256</v>
      </c>
      <c r="O25" s="44">
        <f>+'Tbl3'!AG25-'Tbl5'!V25</f>
        <v>641.05870827072101</v>
      </c>
      <c r="P25" s="44">
        <f>+'Tbl3'!AJ25-'Tbl5'!X25</f>
        <v>263.74725242346562</v>
      </c>
      <c r="Q25" s="44">
        <f>+'Tbl3'!AM25-'Tbl5'!Z25</f>
        <v>3477.2130557765377</v>
      </c>
    </row>
    <row r="26" spans="2:17" x14ac:dyDescent="0.2">
      <c r="B26" s="22" t="s">
        <v>39</v>
      </c>
      <c r="C26" s="44">
        <f>+'Tbl3'!C26-'Tbl5'!C26</f>
        <v>13195.092758910978</v>
      </c>
      <c r="D26" s="44">
        <f>+'Tbl3'!F26-'Tbl5'!D26</f>
        <v>298.54302660230036</v>
      </c>
      <c r="E26" s="44">
        <f>+'Tbl3'!I26-'Tbl5'!F26</f>
        <v>783.72300018630892</v>
      </c>
      <c r="F26" s="44">
        <f>+'Tbl3'!L26-'Tbl5'!H26</f>
        <v>4978.0208449397642</v>
      </c>
      <c r="G26" s="44">
        <f>+'Tbl3'!O26-'Tbl5'!J26</f>
        <v>205.87507294153363</v>
      </c>
      <c r="H26" s="44"/>
      <c r="I26" s="44">
        <f>+'Tbl3'!R26-'Tbl5'!L26</f>
        <v>-108.30504788269117</v>
      </c>
      <c r="J26" s="44"/>
      <c r="K26" s="44">
        <f>+'Tbl3'!U26-'Tbl5'!N26</f>
        <v>1330.109050457022</v>
      </c>
      <c r="L26" s="44">
        <f>+'Tbl3'!X26-'Tbl5'!P26</f>
        <v>59.968184106932917</v>
      </c>
      <c r="M26" s="44">
        <f>+'Tbl3'!AA26-'Tbl5'!R26</f>
        <v>115.60794997273199</v>
      </c>
      <c r="N26" s="44">
        <f>+'Tbl3'!AD26-'Tbl5'!T26</f>
        <v>940.98016475115935</v>
      </c>
      <c r="O26" s="44">
        <f>+'Tbl3'!AG26-'Tbl5'!V26</f>
        <v>753.84967558350513</v>
      </c>
      <c r="P26" s="44">
        <f>+'Tbl3'!AJ26-'Tbl5'!X26</f>
        <v>363.03450630933276</v>
      </c>
      <c r="Q26" s="44">
        <f>+'Tbl3'!AM26-'Tbl5'!Z26</f>
        <v>3473.6863309430769</v>
      </c>
    </row>
    <row r="27" spans="2:17" x14ac:dyDescent="0.2">
      <c r="B27" s="22" t="s">
        <v>40</v>
      </c>
      <c r="C27" s="44">
        <f>+'Tbl3'!C27-'Tbl5'!C27</f>
        <v>16582.693901174825</v>
      </c>
      <c r="D27" s="44">
        <f>+'Tbl3'!F27-'Tbl5'!D27</f>
        <v>382.62657557470499</v>
      </c>
      <c r="E27" s="44">
        <f>+'Tbl3'!I27-'Tbl5'!F27</f>
        <v>1161.2848966568008</v>
      </c>
      <c r="F27" s="44">
        <f>+'Tbl3'!L27-'Tbl5'!H27</f>
        <v>6486.6122367293729</v>
      </c>
      <c r="G27" s="44">
        <f>+'Tbl3'!O27-'Tbl5'!J27</f>
        <v>185.84935595482429</v>
      </c>
      <c r="H27" s="44"/>
      <c r="I27" s="44">
        <f>+'Tbl3'!R27-'Tbl5'!L27</f>
        <v>144.24310541836726</v>
      </c>
      <c r="J27" s="44"/>
      <c r="K27" s="44">
        <f>+'Tbl3'!U27-'Tbl5'!N27</f>
        <v>2148.4495520472879</v>
      </c>
      <c r="L27" s="44">
        <f>+'Tbl3'!X27-'Tbl5'!P27</f>
        <v>125.45569553265528</v>
      </c>
      <c r="M27" s="44">
        <f>+'Tbl3'!AA27-'Tbl5'!R27</f>
        <v>171.69353399022197</v>
      </c>
      <c r="N27" s="44">
        <f>+'Tbl3'!AD27-'Tbl5'!T27</f>
        <v>813.72711471252978</v>
      </c>
      <c r="O27" s="44">
        <f>+'Tbl3'!AG27-'Tbl5'!V27</f>
        <v>751.87050503979117</v>
      </c>
      <c r="P27" s="44">
        <f>+'Tbl3'!AJ27-'Tbl5'!X27</f>
        <v>466.88309704252765</v>
      </c>
      <c r="Q27" s="44">
        <f>+'Tbl3'!AM27-'Tbl5'!Z27</f>
        <v>3743.9982324757384</v>
      </c>
    </row>
    <row r="28" spans="2:17" x14ac:dyDescent="0.2">
      <c r="B28" s="22" t="s">
        <v>41</v>
      </c>
      <c r="C28" s="44">
        <f>+'Tbl3'!C28-'Tbl5'!C28</f>
        <v>15684.388151496081</v>
      </c>
      <c r="D28" s="44">
        <f>+'Tbl3'!F28-'Tbl5'!D28</f>
        <v>501.74838949596688</v>
      </c>
      <c r="E28" s="44">
        <f>+'Tbl3'!I28-'Tbl5'!F28</f>
        <v>1088.8605126151378</v>
      </c>
      <c r="F28" s="44">
        <f>+'Tbl3'!L28-'Tbl5'!H28</f>
        <v>5567.6627781909729</v>
      </c>
      <c r="G28" s="44">
        <f>+'Tbl3'!O28-'Tbl5'!J28</f>
        <v>142.4929572630013</v>
      </c>
      <c r="H28" s="44"/>
      <c r="I28" s="44">
        <f>+'Tbl3'!R28-'Tbl5'!L28</f>
        <v>256.99155558098266</v>
      </c>
      <c r="J28" s="44"/>
      <c r="K28" s="44">
        <f>+'Tbl3'!U28-'Tbl5'!N28</f>
        <v>1798.457228674409</v>
      </c>
      <c r="L28" s="44">
        <f>+'Tbl3'!X28-'Tbl5'!P28</f>
        <v>268.037759597231</v>
      </c>
      <c r="M28" s="44">
        <f>+'Tbl3'!AA28-'Tbl5'!R28</f>
        <v>330.13255907088507</v>
      </c>
      <c r="N28" s="44">
        <f>+'Tbl3'!AD28-'Tbl5'!T28</f>
        <v>1065.9818010183649</v>
      </c>
      <c r="O28" s="44">
        <f>+'Tbl3'!AG28-'Tbl5'!V28</f>
        <v>1122.1974598089134</v>
      </c>
      <c r="P28" s="44">
        <f>+'Tbl3'!AJ28-'Tbl5'!X28</f>
        <v>378.19907889467368</v>
      </c>
      <c r="Q28" s="44">
        <f>+'Tbl3'!AM28-'Tbl5'!Z28</f>
        <v>3163.6260712855455</v>
      </c>
    </row>
    <row r="29" spans="2:17" x14ac:dyDescent="0.2">
      <c r="B29" s="22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2:17" x14ac:dyDescent="0.2">
      <c r="B30" s="29" t="s">
        <v>112</v>
      </c>
      <c r="C30" s="44">
        <f>+'Tbl3'!C30-'Tbl5'!C30</f>
        <v>15853.990174236425</v>
      </c>
      <c r="D30" s="44">
        <f>+'Tbl3'!F30-'Tbl5'!D30</f>
        <v>403.16577750038783</v>
      </c>
      <c r="E30" s="44">
        <f>+'Tbl3'!I30-'Tbl5'!F30</f>
        <v>979.82548809848731</v>
      </c>
      <c r="F30" s="44">
        <f>+'Tbl3'!L30-'Tbl5'!H30</f>
        <v>6528.2540049618528</v>
      </c>
      <c r="G30" s="44">
        <f>+'Tbl3'!O30-'Tbl5'!J30</f>
        <v>225.88414503107924</v>
      </c>
      <c r="H30" s="44"/>
      <c r="I30" s="44">
        <f>+'Tbl3'!R30-'Tbl5'!L30</f>
        <v>88.205494925627491</v>
      </c>
      <c r="J30" s="44"/>
      <c r="K30" s="44">
        <f>+'Tbl3'!U30-'Tbl5'!N30</f>
        <v>1859.0368768594467</v>
      </c>
      <c r="L30" s="44">
        <f>+'Tbl3'!X30-'Tbl5'!P30</f>
        <v>95.856864673547548</v>
      </c>
      <c r="M30" s="44">
        <f>+'Tbl3'!AA30-'Tbl5'!R30</f>
        <v>8.3805087320875611</v>
      </c>
      <c r="N30" s="44">
        <f>+'Tbl3'!AD30-'Tbl5'!T30</f>
        <v>713.10512610389264</v>
      </c>
      <c r="O30" s="44">
        <f>+'Tbl3'!AG30-'Tbl5'!V30</f>
        <v>981.804296856208</v>
      </c>
      <c r="P30" s="44">
        <f>+'Tbl3'!AJ30-'Tbl5'!X30</f>
        <v>246.07187228564558</v>
      </c>
      <c r="Q30" s="44">
        <f>+'Tbl3'!AM30-'Tbl5'!Z30</f>
        <v>3724.3997182081612</v>
      </c>
    </row>
    <row r="31" spans="2:17" x14ac:dyDescent="0.2">
      <c r="B31" s="22" t="s">
        <v>42</v>
      </c>
      <c r="C31" s="44">
        <f>+'Tbl3'!C31-'Tbl5'!C31</f>
        <v>15425.784307321932</v>
      </c>
      <c r="D31" s="44">
        <f>+'Tbl3'!F31-'Tbl5'!D31</f>
        <v>608.84450304880784</v>
      </c>
      <c r="E31" s="44">
        <f>+'Tbl3'!I31-'Tbl5'!F31</f>
        <v>1079.5594241654176</v>
      </c>
      <c r="F31" s="44">
        <f>+'Tbl3'!L31-'Tbl5'!H31</f>
        <v>5570.0679873179461</v>
      </c>
      <c r="G31" s="44">
        <f>+'Tbl3'!O31-'Tbl5'!J31</f>
        <v>102.72561097607633</v>
      </c>
      <c r="H31" s="44"/>
      <c r="I31" s="44">
        <f>+'Tbl3'!R31-'Tbl5'!L31</f>
        <v>343.94098323813705</v>
      </c>
      <c r="J31" s="44"/>
      <c r="K31" s="44">
        <f>+'Tbl3'!U31-'Tbl5'!N31</f>
        <v>1676.5094209204935</v>
      </c>
      <c r="L31" s="44">
        <f>+'Tbl3'!X31-'Tbl5'!P31</f>
        <v>217.57725910660307</v>
      </c>
      <c r="M31" s="44">
        <f>+'Tbl3'!AA31-'Tbl5'!R31</f>
        <v>199.80612785098614</v>
      </c>
      <c r="N31" s="44">
        <f>+'Tbl3'!AD31-'Tbl5'!T31</f>
        <v>786.73504294736426</v>
      </c>
      <c r="O31" s="44">
        <f>+'Tbl3'!AG31-'Tbl5'!V31</f>
        <v>1061.2480204543788</v>
      </c>
      <c r="P31" s="44">
        <f>+'Tbl3'!AJ31-'Tbl5'!X31</f>
        <v>392.85640042345915</v>
      </c>
      <c r="Q31" s="44">
        <f>+'Tbl3'!AM31-'Tbl5'!Z31</f>
        <v>3385.9135268722616</v>
      </c>
    </row>
    <row r="32" spans="2:17" x14ac:dyDescent="0.2">
      <c r="B32" s="22" t="s">
        <v>43</v>
      </c>
      <c r="C32" s="44">
        <f>+'Tbl3'!C32-'Tbl5'!C32</f>
        <v>13637.394348218511</v>
      </c>
      <c r="D32" s="44">
        <f>+'Tbl3'!F32-'Tbl5'!D32</f>
        <v>289.27183959248424</v>
      </c>
      <c r="E32" s="44">
        <f>+'Tbl3'!I32-'Tbl5'!F32</f>
        <v>756.63702233736785</v>
      </c>
      <c r="F32" s="44">
        <f>+'Tbl3'!L32-'Tbl5'!H32</f>
        <v>5636.5258884143577</v>
      </c>
      <c r="G32" s="44">
        <f>+'Tbl3'!O32-'Tbl5'!J32</f>
        <v>171.78018179224989</v>
      </c>
      <c r="H32" s="44"/>
      <c r="I32" s="44">
        <f>+'Tbl3'!R32-'Tbl5'!L32</f>
        <v>67.967335480840404</v>
      </c>
      <c r="J32" s="44"/>
      <c r="K32" s="44">
        <f>+'Tbl3'!U32-'Tbl5'!N32</f>
        <v>1138.5189683680364</v>
      </c>
      <c r="L32" s="44">
        <f>+'Tbl3'!X32-'Tbl5'!P32</f>
        <v>80.743413871681668</v>
      </c>
      <c r="M32" s="44">
        <f>+'Tbl3'!AA32-'Tbl5'!R32</f>
        <v>173.30609482619673</v>
      </c>
      <c r="N32" s="44">
        <f>+'Tbl3'!AD32-'Tbl5'!T32</f>
        <v>1161.3997904422054</v>
      </c>
      <c r="O32" s="44">
        <f>+'Tbl3'!AG32-'Tbl5'!V32</f>
        <v>879.89397983092533</v>
      </c>
      <c r="P32" s="44">
        <f>+'Tbl3'!AJ32-'Tbl5'!X32</f>
        <v>266.16354430155781</v>
      </c>
      <c r="Q32" s="44">
        <f>+'Tbl3'!AM32-'Tbl5'!Z32</f>
        <v>3015.1862889606068</v>
      </c>
    </row>
    <row r="33" spans="2:17" x14ac:dyDescent="0.2">
      <c r="B33" s="22" t="s">
        <v>44</v>
      </c>
      <c r="C33" s="44">
        <f>+'Tbl3'!C33-'Tbl5'!C33</f>
        <v>13609.715340197721</v>
      </c>
      <c r="D33" s="44">
        <f>+'Tbl3'!F33-'Tbl5'!D33</f>
        <v>179.17874863283612</v>
      </c>
      <c r="E33" s="44">
        <f>+'Tbl3'!I33-'Tbl5'!F33</f>
        <v>1017.221985037733</v>
      </c>
      <c r="F33" s="44">
        <f>+'Tbl3'!L33-'Tbl5'!H33</f>
        <v>4988.9592142580213</v>
      </c>
      <c r="G33" s="44">
        <f>+'Tbl3'!O33-'Tbl5'!J33</f>
        <v>286.45498459177622</v>
      </c>
      <c r="H33" s="44"/>
      <c r="I33" s="44">
        <f>+'Tbl3'!R33-'Tbl5'!L33</f>
        <v>60.231497563689629</v>
      </c>
      <c r="J33" s="44"/>
      <c r="K33" s="44">
        <f>+'Tbl3'!U33-'Tbl5'!N33</f>
        <v>1089.2045883892481</v>
      </c>
      <c r="L33" s="44">
        <f>+'Tbl3'!X33-'Tbl5'!P33</f>
        <v>113.91481241187665</v>
      </c>
      <c r="M33" s="44">
        <f>+'Tbl3'!AA33-'Tbl5'!R33</f>
        <v>161.43297652084584</v>
      </c>
      <c r="N33" s="44">
        <f>+'Tbl3'!AD33-'Tbl5'!T33</f>
        <v>1133.9328983265632</v>
      </c>
      <c r="O33" s="44">
        <f>+'Tbl3'!AG33-'Tbl5'!V33</f>
        <v>1002.086066005701</v>
      </c>
      <c r="P33" s="44">
        <f>+'Tbl3'!AJ33-'Tbl5'!X33</f>
        <v>250.01041251985515</v>
      </c>
      <c r="Q33" s="44">
        <f>+'Tbl3'!AM33-'Tbl5'!Z33</f>
        <v>3327.087155939575</v>
      </c>
    </row>
    <row r="34" spans="2:17" x14ac:dyDescent="0.2">
      <c r="B34" s="22" t="s">
        <v>45</v>
      </c>
      <c r="C34" s="44">
        <f>+'Tbl3'!C34-'Tbl5'!C34</f>
        <v>17990.691054198025</v>
      </c>
      <c r="D34" s="44">
        <f>+'Tbl3'!F34-'Tbl5'!D34</f>
        <v>610.01497601941196</v>
      </c>
      <c r="E34" s="44">
        <f>+'Tbl3'!I34-'Tbl5'!F34</f>
        <v>1544.3771416655607</v>
      </c>
      <c r="F34" s="44">
        <f>+'Tbl3'!L34-'Tbl5'!H34</f>
        <v>6352.2507630187092</v>
      </c>
      <c r="G34" s="44">
        <f>+'Tbl3'!O34-'Tbl5'!J34</f>
        <v>411.79675456389452</v>
      </c>
      <c r="H34" s="44"/>
      <c r="I34" s="44">
        <f>+'Tbl3'!R34-'Tbl5'!L34</f>
        <v>52.179416503952609</v>
      </c>
      <c r="J34" s="44"/>
      <c r="K34" s="44">
        <f>+'Tbl3'!U34-'Tbl5'!N34</f>
        <v>1606.6385774677253</v>
      </c>
      <c r="L34" s="44">
        <f>+'Tbl3'!X34-'Tbl5'!P34</f>
        <v>336.12022520900075</v>
      </c>
      <c r="M34" s="44">
        <f>+'Tbl3'!AA34-'Tbl5'!R34</f>
        <v>193.46552671987257</v>
      </c>
      <c r="N34" s="44">
        <f>+'Tbl3'!AD34-'Tbl5'!T34</f>
        <v>1196.4709180868608</v>
      </c>
      <c r="O34" s="44">
        <f>+'Tbl3'!AG34-'Tbl5'!V34</f>
        <v>1309.5859414987392</v>
      </c>
      <c r="P34" s="44">
        <f>+'Tbl3'!AJ34-'Tbl5'!X34</f>
        <v>429.24494322382515</v>
      </c>
      <c r="Q34" s="44">
        <f>+'Tbl3'!AM34-'Tbl5'!Z34</f>
        <v>3948.5458702204701</v>
      </c>
    </row>
    <row r="35" spans="2:17" x14ac:dyDescent="0.2">
      <c r="B35" s="22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2:17" x14ac:dyDescent="0.2">
      <c r="B36" s="22" t="s">
        <v>46</v>
      </c>
      <c r="C36" s="44">
        <f>+'Tbl3'!C36-'Tbl5'!C36</f>
        <v>13671.002738637722</v>
      </c>
      <c r="D36" s="44">
        <f>+'Tbl3'!F36-'Tbl5'!D36</f>
        <v>257.29396460747876</v>
      </c>
      <c r="E36" s="44">
        <f>+'Tbl3'!I36-'Tbl5'!F36</f>
        <v>885.62124573158371</v>
      </c>
      <c r="F36" s="44">
        <f>+'Tbl3'!L36-'Tbl5'!H36</f>
        <v>5617.8936565684417</v>
      </c>
      <c r="G36" s="44">
        <f>+'Tbl3'!O36-'Tbl5'!J36</f>
        <v>130.53408822812139</v>
      </c>
      <c r="H36" s="44"/>
      <c r="I36" s="44">
        <f>+'Tbl3'!R36-'Tbl5'!L36</f>
        <v>65.572289367058886</v>
      </c>
      <c r="J36" s="44"/>
      <c r="K36" s="44">
        <f>+'Tbl3'!U36-'Tbl5'!N36</f>
        <v>1446.8882322415693</v>
      </c>
      <c r="L36" s="44">
        <f>+'Tbl3'!X36-'Tbl5'!P36</f>
        <v>68.266316412575861</v>
      </c>
      <c r="M36" s="44">
        <f>+'Tbl3'!AA36-'Tbl5'!R36</f>
        <v>0</v>
      </c>
      <c r="N36" s="44">
        <f>+'Tbl3'!AD36-'Tbl5'!T36</f>
        <v>509.54592401895195</v>
      </c>
      <c r="O36" s="44">
        <f>+'Tbl3'!AG36-'Tbl5'!V36</f>
        <v>962.66161603174794</v>
      </c>
      <c r="P36" s="44">
        <f>+'Tbl3'!AJ36-'Tbl5'!X36</f>
        <v>346.17334522710587</v>
      </c>
      <c r="Q36" s="44">
        <f>+'Tbl3'!AM36-'Tbl5'!Z36</f>
        <v>3380.5520602030865</v>
      </c>
    </row>
    <row r="37" spans="2:17" x14ac:dyDescent="0.2">
      <c r="B37" s="22" t="s">
        <v>47</v>
      </c>
      <c r="C37" s="44">
        <f>+'Tbl3'!C37-'Tbl5'!C37</f>
        <v>13415.944468676398</v>
      </c>
      <c r="D37" s="44">
        <f>+'Tbl3'!F37-'Tbl5'!D37</f>
        <v>296.36592545389141</v>
      </c>
      <c r="E37" s="44">
        <f>+'Tbl3'!I37-'Tbl5'!F37</f>
        <v>862.49115046690531</v>
      </c>
      <c r="F37" s="44">
        <f>+'Tbl3'!L37-'Tbl5'!H37</f>
        <v>5258.3815554112771</v>
      </c>
      <c r="G37" s="44">
        <f>+'Tbl3'!O37-'Tbl5'!J37</f>
        <v>409.45990580317033</v>
      </c>
      <c r="H37" s="44"/>
      <c r="I37" s="44">
        <f>+'Tbl3'!R37-'Tbl5'!L37</f>
        <v>104.46578029492589</v>
      </c>
      <c r="J37" s="44"/>
      <c r="K37" s="44">
        <f>+'Tbl3'!U37-'Tbl5'!N37</f>
        <v>977.86951338242056</v>
      </c>
      <c r="L37" s="44">
        <f>+'Tbl3'!X37-'Tbl5'!P37</f>
        <v>130.29147013613471</v>
      </c>
      <c r="M37" s="44">
        <f>+'Tbl3'!AA37-'Tbl5'!R37</f>
        <v>165.33959378251794</v>
      </c>
      <c r="N37" s="44">
        <f>+'Tbl3'!AD37-'Tbl5'!T37</f>
        <v>534.58707582400314</v>
      </c>
      <c r="O37" s="44">
        <f>+'Tbl3'!AG37-'Tbl5'!V37</f>
        <v>1037.8888457932703</v>
      </c>
      <c r="P37" s="44">
        <f>+'Tbl3'!AJ37-'Tbl5'!X37</f>
        <v>387.25457518750852</v>
      </c>
      <c r="Q37" s="44">
        <f>+'Tbl3'!AM37-'Tbl5'!Z37</f>
        <v>3251.5490771403729</v>
      </c>
    </row>
    <row r="38" spans="2:17" x14ac:dyDescent="0.2">
      <c r="B38" s="22" t="s">
        <v>48</v>
      </c>
      <c r="C38" s="44">
        <f>+'Tbl3'!C38-'Tbl5'!C38</f>
        <v>14420.618299066693</v>
      </c>
      <c r="D38" s="44">
        <f>+'Tbl3'!F38-'Tbl5'!D38</f>
        <v>374.04396289192277</v>
      </c>
      <c r="E38" s="44">
        <f>+'Tbl3'!I38-'Tbl5'!F38</f>
        <v>998.16124925787892</v>
      </c>
      <c r="F38" s="44">
        <f>+'Tbl3'!L38-'Tbl5'!H38</f>
        <v>5720.906855854344</v>
      </c>
      <c r="G38" s="44">
        <f>+'Tbl3'!O38-'Tbl5'!J38</f>
        <v>350.37011358837356</v>
      </c>
      <c r="H38" s="44"/>
      <c r="I38" s="44">
        <f>+'Tbl3'!R38-'Tbl5'!L38</f>
        <v>5.2108042141849182</v>
      </c>
      <c r="J38" s="44"/>
      <c r="K38" s="44">
        <f>+'Tbl3'!U38-'Tbl5'!N38</f>
        <v>1296.9917345840481</v>
      </c>
      <c r="L38" s="44">
        <f>+'Tbl3'!X38-'Tbl5'!P38</f>
        <v>310.83815195164368</v>
      </c>
      <c r="M38" s="44">
        <f>+'Tbl3'!AA38-'Tbl5'!R38</f>
        <v>157.23528195810351</v>
      </c>
      <c r="N38" s="44">
        <f>+'Tbl3'!AD38-'Tbl5'!T38</f>
        <v>631.72513151635349</v>
      </c>
      <c r="O38" s="44">
        <f>+'Tbl3'!AG38-'Tbl5'!V38</f>
        <v>971.70535184049504</v>
      </c>
      <c r="P38" s="44">
        <f>+'Tbl3'!AJ38-'Tbl5'!X38</f>
        <v>321.42600214818435</v>
      </c>
      <c r="Q38" s="44">
        <f>+'Tbl3'!AM38-'Tbl5'!Z38</f>
        <v>3282.0036592611596</v>
      </c>
    </row>
    <row r="39" spans="2:17" x14ac:dyDescent="0.2">
      <c r="B39" s="22" t="s">
        <v>49</v>
      </c>
      <c r="C39" s="44">
        <f>+'Tbl3'!C39-'Tbl5'!C39</f>
        <v>17566.028970622912</v>
      </c>
      <c r="D39" s="44">
        <f>+'Tbl3'!F39-'Tbl5'!D39</f>
        <v>278.79785544492313</v>
      </c>
      <c r="E39" s="44">
        <f>+'Tbl3'!I39-'Tbl5'!F39</f>
        <v>1286.8328637151465</v>
      </c>
      <c r="F39" s="44">
        <f>+'Tbl3'!L39-'Tbl5'!H39</f>
        <v>7091.218998519038</v>
      </c>
      <c r="G39" s="44">
        <f>+'Tbl3'!O39-'Tbl5'!J39</f>
        <v>524.04533325539558</v>
      </c>
      <c r="H39" s="44"/>
      <c r="I39" s="44">
        <f>+'Tbl3'!R39-'Tbl5'!L39</f>
        <v>151.65449221851856</v>
      </c>
      <c r="J39" s="44"/>
      <c r="K39" s="44">
        <f>+'Tbl3'!U39-'Tbl5'!N39</f>
        <v>1769.5958065936352</v>
      </c>
      <c r="L39" s="44">
        <f>+'Tbl3'!X39-'Tbl5'!P39</f>
        <v>55.635037000871549</v>
      </c>
      <c r="M39" s="44">
        <f>+'Tbl3'!AA39-'Tbl5'!R39</f>
        <v>157.12375040481231</v>
      </c>
      <c r="N39" s="44">
        <f>+'Tbl3'!AD39-'Tbl5'!T39</f>
        <v>1120.0653467288828</v>
      </c>
      <c r="O39" s="44">
        <f>+'Tbl3'!AG39-'Tbl5'!V39</f>
        <v>1113.3995103513867</v>
      </c>
      <c r="P39" s="44">
        <f>+'Tbl3'!AJ39-'Tbl5'!X39</f>
        <v>190.9822179483057</v>
      </c>
      <c r="Q39" s="44">
        <f>+'Tbl3'!AM39-'Tbl5'!Z39</f>
        <v>3826.677758441996</v>
      </c>
    </row>
    <row r="40" spans="2:17" x14ac:dyDescent="0.2">
      <c r="B40" s="2" t="s">
        <v>127</v>
      </c>
    </row>
  </sheetData>
  <mergeCells count="1">
    <mergeCell ref="B3:Q3"/>
  </mergeCells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B136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4.140625" style="2" customWidth="1"/>
    <col min="3" max="4" width="11.7109375" style="2" customWidth="1"/>
    <col min="5" max="5" width="9.5703125" style="2" bestFit="1" customWidth="1"/>
    <col min="6" max="6" width="4.140625" style="2" customWidth="1"/>
    <col min="7" max="7" width="11" style="2" customWidth="1"/>
    <col min="8" max="8" width="10.85546875" style="2" customWidth="1"/>
    <col min="9" max="9" width="9.5703125" style="2" bestFit="1" customWidth="1"/>
    <col min="10" max="10" width="4.7109375" style="2" customWidth="1"/>
    <col min="11" max="11" width="10.85546875" style="2" customWidth="1"/>
    <col min="12" max="12" width="11.42578125" style="2" customWidth="1"/>
    <col min="13" max="13" width="9.5703125" style="2" bestFit="1" customWidth="1"/>
    <col min="14" max="14" width="3.42578125" style="2" customWidth="1"/>
    <col min="15" max="15" width="11.42578125" style="2" customWidth="1"/>
    <col min="16" max="16" width="14.42578125" style="2" customWidth="1"/>
    <col min="17" max="17" width="11.85546875" style="2" customWidth="1"/>
    <col min="18" max="18" width="17.5703125" style="2" bestFit="1" customWidth="1"/>
    <col min="19" max="19" width="17.140625" style="2" hidden="1" customWidth="1"/>
    <col min="20" max="20" width="15.5703125" style="2" hidden="1" customWidth="1"/>
    <col min="21" max="21" width="17.28515625" style="2" hidden="1" customWidth="1"/>
    <col min="22" max="23" width="12.28515625" style="2" hidden="1" customWidth="1"/>
    <col min="24" max="24" width="12.85546875" style="2" hidden="1" customWidth="1"/>
    <col min="25" max="25" width="14.28515625" style="2" hidden="1" customWidth="1"/>
    <col min="26" max="26" width="11.28515625" style="2" hidden="1" customWidth="1"/>
    <col min="27" max="27" width="12.85546875" style="2" hidden="1" customWidth="1"/>
    <col min="28" max="29" width="12.28515625" style="2" hidden="1" customWidth="1"/>
    <col min="30" max="30" width="12.85546875" style="2" hidden="1" customWidth="1"/>
    <col min="31" max="31" width="14.28515625" style="2" hidden="1" customWidth="1"/>
    <col min="32" max="32" width="11.28515625" style="2" hidden="1" customWidth="1"/>
    <col min="33" max="33" width="12.85546875" style="2" hidden="1" customWidth="1"/>
    <col min="34" max="35" width="12.28515625" style="2" hidden="1" customWidth="1"/>
    <col min="36" max="36" width="12.5703125" style="2" hidden="1" customWidth="1"/>
    <col min="37" max="37" width="9.7109375" style="2" hidden="1" customWidth="1"/>
    <col min="38" max="38" width="12.28515625" style="2" hidden="1" customWidth="1"/>
    <col min="39" max="39" width="9.140625" style="2" hidden="1" customWidth="1"/>
    <col min="40" max="40" width="10.85546875" style="2" bestFit="1" customWidth="1"/>
    <col min="41" max="41" width="12.42578125" style="2" bestFit="1" customWidth="1"/>
    <col min="42" max="42" width="10.28515625" style="2" bestFit="1" customWidth="1"/>
    <col min="43" max="43" width="9.28515625" style="2" bestFit="1" customWidth="1"/>
    <col min="44" max="44" width="11.28515625" style="2" customWidth="1"/>
    <col min="45" max="45" width="9.140625" style="2"/>
    <col min="46" max="46" width="16" style="2" bestFit="1" customWidth="1"/>
    <col min="47" max="47" width="14.28515625" style="2" bestFit="1" customWidth="1"/>
    <col min="48" max="48" width="12.28515625" style="2" bestFit="1" customWidth="1"/>
    <col min="49" max="49" width="13.42578125" style="2" bestFit="1" customWidth="1"/>
    <col min="50" max="16384" width="9.140625" style="2"/>
  </cols>
  <sheetData>
    <row r="1" spans="2:54" x14ac:dyDescent="0.2">
      <c r="B1" s="217" t="s">
        <v>87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</row>
    <row r="2" spans="2:54" x14ac:dyDescent="0.2">
      <c r="AE2" s="80"/>
    </row>
    <row r="3" spans="2:54" x14ac:dyDescent="0.2">
      <c r="B3" s="217" t="s">
        <v>207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2:54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S4" s="217" t="s">
        <v>189</v>
      </c>
      <c r="T4" s="217"/>
      <c r="U4" s="217"/>
      <c r="V4" s="217"/>
      <c r="X4" s="217" t="s">
        <v>172</v>
      </c>
      <c r="Y4" s="217"/>
      <c r="Z4" s="217"/>
      <c r="AA4" s="217"/>
      <c r="AB4" s="1"/>
      <c r="AD4" s="217" t="s">
        <v>173</v>
      </c>
      <c r="AE4" s="217"/>
      <c r="AF4" s="217"/>
      <c r="AG4" s="217"/>
      <c r="AH4" s="1"/>
      <c r="AJ4" s="217" t="s">
        <v>170</v>
      </c>
      <c r="AK4" s="217"/>
      <c r="AL4" s="217"/>
      <c r="AM4" s="217"/>
    </row>
    <row r="5" spans="2:54" x14ac:dyDescent="0.2">
      <c r="R5" s="81"/>
      <c r="S5" s="219" t="s">
        <v>113</v>
      </c>
      <c r="T5" s="219"/>
      <c r="U5" s="219"/>
      <c r="V5" s="219"/>
      <c r="W5" s="81"/>
      <c r="X5" s="219" t="s">
        <v>113</v>
      </c>
      <c r="Y5" s="219"/>
      <c r="Z5" s="219"/>
      <c r="AA5" s="219"/>
      <c r="AB5" s="82"/>
      <c r="AD5" s="219" t="s">
        <v>113</v>
      </c>
      <c r="AE5" s="219"/>
      <c r="AF5" s="219"/>
      <c r="AG5" s="219"/>
      <c r="AH5" s="82"/>
      <c r="AJ5" s="219" t="s">
        <v>113</v>
      </c>
      <c r="AK5" s="219"/>
      <c r="AL5" s="219"/>
      <c r="AM5" s="219"/>
      <c r="AN5" s="81"/>
      <c r="AO5" s="81"/>
      <c r="AP5" s="81"/>
      <c r="AQ5" s="81"/>
      <c r="AY5" s="82"/>
      <c r="AZ5" s="82"/>
      <c r="BA5" s="82"/>
      <c r="BB5" s="82"/>
    </row>
    <row r="6" spans="2:54" ht="15" customHeight="1" x14ac:dyDescent="0.2">
      <c r="B6" s="10" t="s">
        <v>82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82"/>
      <c r="S6" s="82" t="s">
        <v>52</v>
      </c>
      <c r="T6" s="82"/>
      <c r="U6" s="82" t="s">
        <v>114</v>
      </c>
      <c r="V6" s="82" t="s">
        <v>8</v>
      </c>
      <c r="W6" s="82"/>
      <c r="X6" s="82" t="s">
        <v>52</v>
      </c>
      <c r="Y6" s="82"/>
      <c r="Z6" s="82" t="s">
        <v>114</v>
      </c>
      <c r="AA6" s="82" t="s">
        <v>8</v>
      </c>
      <c r="AB6" s="82"/>
      <c r="AD6" s="82" t="s">
        <v>52</v>
      </c>
      <c r="AE6" s="82"/>
      <c r="AF6" s="82" t="s">
        <v>114</v>
      </c>
      <c r="AG6" s="82" t="s">
        <v>8</v>
      </c>
      <c r="AH6" s="82"/>
      <c r="AJ6" s="82" t="s">
        <v>52</v>
      </c>
      <c r="AK6" s="82"/>
      <c r="AL6" s="82" t="s">
        <v>114</v>
      </c>
      <c r="AM6" s="82" t="s">
        <v>8</v>
      </c>
      <c r="AN6" s="82"/>
      <c r="AO6" s="82"/>
      <c r="AP6" s="82"/>
      <c r="AQ6" s="82"/>
      <c r="AY6" s="82"/>
      <c r="AZ6" s="82"/>
      <c r="BA6" s="82"/>
      <c r="BB6" s="82"/>
    </row>
    <row r="7" spans="2:54" ht="13.5" customHeight="1" x14ac:dyDescent="0.2">
      <c r="B7" s="10" t="s">
        <v>11</v>
      </c>
      <c r="C7" s="11"/>
      <c r="D7" s="11" t="s">
        <v>88</v>
      </c>
      <c r="E7" s="11"/>
      <c r="F7" s="11"/>
      <c r="G7" s="11"/>
      <c r="H7" s="11" t="s">
        <v>89</v>
      </c>
      <c r="I7" s="11"/>
      <c r="J7" s="11"/>
      <c r="K7" s="11"/>
      <c r="L7" s="11" t="s">
        <v>90</v>
      </c>
      <c r="M7" s="11"/>
      <c r="N7" s="11"/>
      <c r="O7" s="11"/>
      <c r="P7" s="11" t="s">
        <v>177</v>
      </c>
      <c r="Q7" s="11"/>
      <c r="R7" s="82"/>
      <c r="S7" s="82" t="s">
        <v>115</v>
      </c>
      <c r="T7" s="82"/>
      <c r="U7" s="82" t="s">
        <v>116</v>
      </c>
      <c r="V7" s="82" t="s">
        <v>117</v>
      </c>
      <c r="W7" s="82"/>
      <c r="X7" s="82" t="s">
        <v>115</v>
      </c>
      <c r="Y7" s="82"/>
      <c r="Z7" s="82" t="s">
        <v>116</v>
      </c>
      <c r="AA7" s="82" t="s">
        <v>117</v>
      </c>
      <c r="AB7" s="82"/>
      <c r="AD7" s="82" t="s">
        <v>115</v>
      </c>
      <c r="AE7" s="82"/>
      <c r="AF7" s="82" t="s">
        <v>116</v>
      </c>
      <c r="AG7" s="82" t="s">
        <v>117</v>
      </c>
      <c r="AH7" s="82"/>
      <c r="AJ7" s="82" t="s">
        <v>115</v>
      </c>
      <c r="AK7" s="82"/>
      <c r="AL7" s="82" t="s">
        <v>116</v>
      </c>
      <c r="AM7" s="82" t="s">
        <v>117</v>
      </c>
      <c r="AN7" s="82"/>
      <c r="AO7" s="82"/>
      <c r="AP7" s="82"/>
      <c r="AQ7" s="82"/>
      <c r="AY7" s="82"/>
      <c r="AZ7" s="82"/>
      <c r="BA7" s="82"/>
      <c r="BB7" s="82"/>
    </row>
    <row r="8" spans="2:54" ht="13.5" thickBot="1" x14ac:dyDescent="0.25">
      <c r="B8" s="10" t="s">
        <v>83</v>
      </c>
      <c r="C8" s="58" t="s">
        <v>171</v>
      </c>
      <c r="D8" s="58" t="s">
        <v>152</v>
      </c>
      <c r="E8" s="58" t="s">
        <v>190</v>
      </c>
      <c r="F8" s="11"/>
      <c r="G8" s="58" t="s">
        <v>171</v>
      </c>
      <c r="H8" s="58" t="s">
        <v>152</v>
      </c>
      <c r="I8" s="58" t="s">
        <v>190</v>
      </c>
      <c r="J8" s="11"/>
      <c r="K8" s="58" t="s">
        <v>171</v>
      </c>
      <c r="L8" s="58" t="s">
        <v>152</v>
      </c>
      <c r="M8" s="58" t="s">
        <v>190</v>
      </c>
      <c r="N8" s="11"/>
      <c r="O8" s="58" t="s">
        <v>171</v>
      </c>
      <c r="P8" s="58" t="s">
        <v>152</v>
      </c>
      <c r="Q8" s="58" t="s">
        <v>190</v>
      </c>
      <c r="R8" s="82"/>
      <c r="S8" s="83" t="s">
        <v>118</v>
      </c>
      <c r="T8" s="84" t="s">
        <v>89</v>
      </c>
      <c r="U8" s="83" t="s">
        <v>119</v>
      </c>
      <c r="V8" s="83" t="s">
        <v>120</v>
      </c>
      <c r="W8" s="82"/>
      <c r="X8" s="83" t="s">
        <v>118</v>
      </c>
      <c r="Y8" s="84" t="s">
        <v>89</v>
      </c>
      <c r="Z8" s="83" t="s">
        <v>119</v>
      </c>
      <c r="AA8" s="83" t="s">
        <v>120</v>
      </c>
      <c r="AB8" s="82"/>
      <c r="AD8" s="83" t="s">
        <v>118</v>
      </c>
      <c r="AE8" s="84" t="s">
        <v>89</v>
      </c>
      <c r="AF8" s="83" t="s">
        <v>119</v>
      </c>
      <c r="AG8" s="83" t="s">
        <v>120</v>
      </c>
      <c r="AH8" s="82"/>
      <c r="AJ8" s="83" t="s">
        <v>118</v>
      </c>
      <c r="AK8" s="84" t="s">
        <v>89</v>
      </c>
      <c r="AL8" s="83" t="s">
        <v>119</v>
      </c>
      <c r="AM8" s="83" t="s">
        <v>120</v>
      </c>
      <c r="AN8" s="82"/>
      <c r="AO8" s="82"/>
      <c r="AP8" s="82"/>
      <c r="AQ8" s="82"/>
      <c r="AT8" s="1"/>
      <c r="AU8" s="1"/>
      <c r="AV8" s="82"/>
      <c r="AW8" s="1"/>
      <c r="AY8" s="82"/>
      <c r="AZ8" s="85"/>
      <c r="BA8" s="82"/>
      <c r="BB8" s="82"/>
    </row>
    <row r="9" spans="2:54" s="100" customFormat="1" x14ac:dyDescent="0.2">
      <c r="B9" s="18" t="s">
        <v>51</v>
      </c>
      <c r="C9" s="113">
        <v>250.9066410918056</v>
      </c>
      <c r="D9" s="114">
        <v>291.41301056330605</v>
      </c>
      <c r="E9" s="115">
        <v>555.4010991502156</v>
      </c>
      <c r="F9" s="115"/>
      <c r="G9" s="113">
        <v>31.782754280584374</v>
      </c>
      <c r="H9" s="116">
        <v>34.138789351341003</v>
      </c>
      <c r="I9" s="116">
        <f>T9</f>
        <v>40.874255723012006</v>
      </c>
      <c r="J9" s="115"/>
      <c r="K9" s="116">
        <v>12.113480902875676</v>
      </c>
      <c r="L9" s="116">
        <v>12.230806653248397</v>
      </c>
      <c r="M9" s="116">
        <f>U9</f>
        <v>12.724168099282039</v>
      </c>
      <c r="N9" s="116"/>
      <c r="O9" s="116">
        <v>207.01040590834549</v>
      </c>
      <c r="P9" s="116">
        <v>245.04341455871662</v>
      </c>
      <c r="Q9" s="113">
        <f>V9</f>
        <v>501.80267532792163</v>
      </c>
      <c r="R9" s="101"/>
      <c r="S9" s="101">
        <v>555.4010991502156</v>
      </c>
      <c r="T9" s="101">
        <v>40.874255723012006</v>
      </c>
      <c r="U9" s="101">
        <v>12.724168099282039</v>
      </c>
      <c r="V9" s="101">
        <v>501.80267532792163</v>
      </c>
      <c r="W9" s="101"/>
      <c r="X9" s="102" t="e">
        <f t="shared" ref="X9:X38" si="0">S47/W47</f>
        <v>#DIV/0!</v>
      </c>
      <c r="Y9" s="102" t="e">
        <f>T47/W47</f>
        <v>#DIV/0!</v>
      </c>
      <c r="Z9" s="100" t="e">
        <f>U47/W47</f>
        <v>#DIV/0!</v>
      </c>
      <c r="AA9" s="100" t="e">
        <f>V47/W47</f>
        <v>#DIV/0!</v>
      </c>
      <c r="AC9" s="103"/>
      <c r="AD9" s="102" t="e">
        <f>Y47/AC47</f>
        <v>#DIV/0!</v>
      </c>
      <c r="AE9" s="102" t="e">
        <f>Z47/AC47</f>
        <v>#DIV/0!</v>
      </c>
      <c r="AF9" s="102" t="e">
        <f>AA47/AC47</f>
        <v>#DIV/0!</v>
      </c>
      <c r="AG9" s="102" t="e">
        <f>AB47/AC47</f>
        <v>#DIV/0!</v>
      </c>
      <c r="AH9" s="102"/>
      <c r="AI9" s="103"/>
      <c r="AJ9" s="104">
        <v>227.15459822249298</v>
      </c>
      <c r="AK9" s="104">
        <v>39.580236898418626</v>
      </c>
      <c r="AL9" s="104">
        <v>12.576350747513704</v>
      </c>
      <c r="AM9" s="104">
        <v>174.9980105765606</v>
      </c>
      <c r="AN9" s="105"/>
      <c r="AO9" s="106"/>
      <c r="AP9" s="106"/>
      <c r="AQ9" s="106"/>
      <c r="AR9" s="107"/>
      <c r="AS9" s="107"/>
      <c r="AT9" s="108"/>
      <c r="AU9" s="109"/>
      <c r="AV9" s="110"/>
      <c r="AW9" s="109"/>
      <c r="AX9" s="107"/>
      <c r="AY9" s="111"/>
      <c r="AZ9" s="112"/>
      <c r="BA9" s="112"/>
      <c r="BB9" s="112"/>
    </row>
    <row r="10" spans="2:54" x14ac:dyDescent="0.2">
      <c r="B10" s="22"/>
      <c r="C10" s="117"/>
      <c r="D10" s="117"/>
      <c r="E10" s="118"/>
      <c r="F10" s="117"/>
      <c r="G10" s="117"/>
      <c r="H10" s="117"/>
      <c r="I10" s="117"/>
      <c r="J10" s="117"/>
      <c r="K10" s="117"/>
      <c r="L10" s="117"/>
      <c r="M10" s="119"/>
      <c r="N10" s="117"/>
      <c r="O10" s="117"/>
      <c r="P10" s="117"/>
      <c r="Q10" s="117"/>
      <c r="X10" s="86"/>
      <c r="AJ10" s="89"/>
      <c r="AK10" s="89"/>
      <c r="AL10" s="89"/>
      <c r="AM10" s="89"/>
      <c r="AN10" s="88"/>
      <c r="AO10" s="88"/>
      <c r="AP10" s="88"/>
      <c r="AQ10" s="88"/>
      <c r="AV10" s="82"/>
      <c r="AY10" s="89"/>
      <c r="AZ10" s="89"/>
      <c r="BA10" s="89"/>
      <c r="BB10" s="89"/>
    </row>
    <row r="11" spans="2:54" x14ac:dyDescent="0.2">
      <c r="B11" s="22" t="s">
        <v>28</v>
      </c>
      <c r="C11" s="117">
        <v>327.82453457446809</v>
      </c>
      <c r="D11" s="118">
        <v>521.12237242942501</v>
      </c>
      <c r="E11" s="118">
        <f>S11</f>
        <v>941.6326183353151</v>
      </c>
      <c r="F11" s="117"/>
      <c r="G11" s="117">
        <v>18.650743471953579</v>
      </c>
      <c r="H11" s="119">
        <v>70.832170196556902</v>
      </c>
      <c r="I11" s="119">
        <f t="shared" ref="I11:I38" si="1">T11</f>
        <v>209.66302247105202</v>
      </c>
      <c r="J11" s="117"/>
      <c r="K11" s="119">
        <v>17.264391924564794</v>
      </c>
      <c r="L11" s="119">
        <v>16.457215618573859</v>
      </c>
      <c r="M11" s="119">
        <f t="shared" ref="M11:M38" si="2">U11</f>
        <v>15.951254420809178</v>
      </c>
      <c r="N11" s="119"/>
      <c r="O11" s="119">
        <v>291.90939917794969</v>
      </c>
      <c r="P11" s="119">
        <v>433.83298661429421</v>
      </c>
      <c r="Q11" s="117">
        <f t="shared" ref="Q11:Q38" si="3">V11</f>
        <v>716.01834144345389</v>
      </c>
      <c r="R11" s="5"/>
      <c r="S11" s="5">
        <v>941.6326183353151</v>
      </c>
      <c r="T11" s="5">
        <v>209.66302247105202</v>
      </c>
      <c r="U11" s="5">
        <v>15.951254420809178</v>
      </c>
      <c r="V11" s="5">
        <v>716.01834144345389</v>
      </c>
      <c r="W11" s="5"/>
      <c r="X11" s="5" t="e">
        <f t="shared" si="0"/>
        <v>#DIV/0!</v>
      </c>
      <c r="Y11" s="5" t="e">
        <f t="shared" ref="Y11:Y38" si="4">T49/W49</f>
        <v>#DIV/0!</v>
      </c>
      <c r="Z11" s="5" t="e">
        <f t="shared" ref="Z11:Z38" si="5">U49/W49</f>
        <v>#DIV/0!</v>
      </c>
      <c r="AA11" s="5" t="e">
        <f t="shared" ref="AA11:AA38" si="6">V49/W49</f>
        <v>#DIV/0!</v>
      </c>
      <c r="AB11" s="86"/>
      <c r="AC11" s="5"/>
      <c r="AD11" s="5" t="e">
        <f t="shared" ref="AD11:AD38" si="7">Y49/AC49</f>
        <v>#DIV/0!</v>
      </c>
      <c r="AE11" s="5" t="e">
        <f t="shared" ref="AE11:AE38" si="8">Z49/AC49</f>
        <v>#DIV/0!</v>
      </c>
      <c r="AF11" s="5" t="e">
        <f t="shared" ref="AF11:AF38" si="9">AA49/AC49</f>
        <v>#DIV/0!</v>
      </c>
      <c r="AG11" s="5" t="e">
        <f t="shared" ref="AG11:AG38" si="10">AB49/AC49</f>
        <v>#DIV/0!</v>
      </c>
      <c r="AH11" s="5"/>
      <c r="AI11" s="5"/>
      <c r="AJ11" s="87">
        <v>261.44259256911778</v>
      </c>
      <c r="AK11" s="87">
        <v>236.40959600441133</v>
      </c>
      <c r="AL11" s="87">
        <v>11.459355787392091</v>
      </c>
      <c r="AM11" s="87">
        <v>236.40959600441133</v>
      </c>
      <c r="AN11" s="89"/>
      <c r="AO11" s="89"/>
      <c r="AP11" s="89"/>
      <c r="AQ11" s="89"/>
      <c r="AT11" s="89"/>
      <c r="AU11" s="89"/>
      <c r="AV11" s="89"/>
      <c r="AW11" s="89"/>
      <c r="AY11" s="89"/>
      <c r="AZ11" s="89"/>
      <c r="BA11" s="90"/>
      <c r="BB11" s="89"/>
    </row>
    <row r="12" spans="2:54" x14ac:dyDescent="0.2">
      <c r="B12" s="22" t="s">
        <v>29</v>
      </c>
      <c r="C12" s="117">
        <v>424.83480154982442</v>
      </c>
      <c r="D12" s="118">
        <v>489.79245220451003</v>
      </c>
      <c r="E12" s="118">
        <f t="shared" ref="E12:E38" si="11">S12</f>
        <v>807.90701195055885</v>
      </c>
      <c r="F12" s="117"/>
      <c r="G12" s="117">
        <v>78.530551035234296</v>
      </c>
      <c r="H12" s="119">
        <v>92.582426278179923</v>
      </c>
      <c r="I12" s="119">
        <f t="shared" si="1"/>
        <v>114.92878344291941</v>
      </c>
      <c r="J12" s="117"/>
      <c r="K12" s="119">
        <v>22.429723695362632</v>
      </c>
      <c r="L12" s="119">
        <v>26.55776912105329</v>
      </c>
      <c r="M12" s="119">
        <f t="shared" si="2"/>
        <v>33.479443629128099</v>
      </c>
      <c r="N12" s="119"/>
      <c r="O12" s="119">
        <v>323.87452681922747</v>
      </c>
      <c r="P12" s="119">
        <v>370.65225680527686</v>
      </c>
      <c r="Q12" s="117">
        <f t="shared" si="3"/>
        <v>659.4987848785114</v>
      </c>
      <c r="R12" s="5"/>
      <c r="S12" s="5">
        <v>807.90701195055885</v>
      </c>
      <c r="T12" s="5">
        <v>114.92878344291941</v>
      </c>
      <c r="U12" s="5">
        <v>33.479443629128099</v>
      </c>
      <c r="V12" s="5">
        <v>659.4987848785114</v>
      </c>
      <c r="W12" s="5"/>
      <c r="X12" s="5" t="e">
        <f t="shared" si="0"/>
        <v>#DIV/0!</v>
      </c>
      <c r="Y12" s="5" t="e">
        <f t="shared" si="4"/>
        <v>#DIV/0!</v>
      </c>
      <c r="Z12" s="5" t="e">
        <f t="shared" si="5"/>
        <v>#DIV/0!</v>
      </c>
      <c r="AA12" s="5" t="e">
        <f t="shared" si="6"/>
        <v>#DIV/0!</v>
      </c>
      <c r="AB12" s="86"/>
      <c r="AC12" s="5"/>
      <c r="AD12" s="5" t="e">
        <f t="shared" si="7"/>
        <v>#DIV/0!</v>
      </c>
      <c r="AE12" s="5" t="e">
        <f t="shared" si="8"/>
        <v>#DIV/0!</v>
      </c>
      <c r="AF12" s="5" t="e">
        <f t="shared" si="9"/>
        <v>#DIV/0!</v>
      </c>
      <c r="AG12" s="5" t="e">
        <f t="shared" si="10"/>
        <v>#DIV/0!</v>
      </c>
      <c r="AH12" s="5"/>
      <c r="AI12" s="5"/>
      <c r="AJ12" s="87">
        <v>419.50481582145028</v>
      </c>
      <c r="AK12" s="87">
        <v>290.93151675168087</v>
      </c>
      <c r="AL12" s="87">
        <v>110.08535743467729</v>
      </c>
      <c r="AM12" s="87">
        <v>290.93151675168087</v>
      </c>
      <c r="AN12" s="89"/>
      <c r="AO12" s="89"/>
      <c r="AP12" s="89"/>
      <c r="AQ12" s="89"/>
      <c r="AT12" s="89"/>
      <c r="AU12" s="89"/>
      <c r="AV12" s="89"/>
      <c r="AW12" s="89"/>
      <c r="AY12" s="89"/>
      <c r="AZ12" s="89"/>
      <c r="BA12" s="90"/>
      <c r="BB12" s="89"/>
    </row>
    <row r="13" spans="2:54" x14ac:dyDescent="0.2">
      <c r="B13" s="22" t="s">
        <v>50</v>
      </c>
      <c r="C13" s="117">
        <v>240.82020300404983</v>
      </c>
      <c r="D13" s="118">
        <v>314.42557751883146</v>
      </c>
      <c r="E13" s="118">
        <f t="shared" si="11"/>
        <v>558.12450125690327</v>
      </c>
      <c r="F13" s="117"/>
      <c r="G13" s="117">
        <v>10.978832470395243</v>
      </c>
      <c r="H13" s="119">
        <v>8.4214122574710011</v>
      </c>
      <c r="I13" s="119">
        <f t="shared" si="1"/>
        <v>13.753090412139306</v>
      </c>
      <c r="J13" s="117"/>
      <c r="K13" s="119">
        <v>9.6607371712718507E-2</v>
      </c>
      <c r="L13" s="119">
        <v>0.2708159735291687</v>
      </c>
      <c r="M13" s="119">
        <f t="shared" si="2"/>
        <v>3.8184328876795473E-2</v>
      </c>
      <c r="N13" s="119"/>
      <c r="O13" s="119">
        <v>229.74476316194185</v>
      </c>
      <c r="P13" s="119">
        <v>305.73334928783129</v>
      </c>
      <c r="Q13" s="117">
        <f t="shared" si="3"/>
        <v>544.33322651588719</v>
      </c>
      <c r="R13" s="5"/>
      <c r="S13" s="5">
        <v>558.12450125690327</v>
      </c>
      <c r="T13" s="5">
        <v>13.753090412139306</v>
      </c>
      <c r="U13" s="5">
        <v>3.8184328876795473E-2</v>
      </c>
      <c r="V13" s="5">
        <v>544.33322651588719</v>
      </c>
      <c r="W13" s="5"/>
      <c r="X13" s="5" t="e">
        <f t="shared" si="0"/>
        <v>#DIV/0!</v>
      </c>
      <c r="Y13" s="5" t="e">
        <f t="shared" si="4"/>
        <v>#DIV/0!</v>
      </c>
      <c r="Z13" s="5" t="e">
        <f t="shared" si="5"/>
        <v>#DIV/0!</v>
      </c>
      <c r="AA13" s="5" t="e">
        <f t="shared" si="6"/>
        <v>#DIV/0!</v>
      </c>
      <c r="AB13" s="86"/>
      <c r="AC13" s="5"/>
      <c r="AD13" s="5" t="e">
        <f t="shared" si="7"/>
        <v>#DIV/0!</v>
      </c>
      <c r="AE13" s="5" t="e">
        <f t="shared" si="8"/>
        <v>#DIV/0!</v>
      </c>
      <c r="AF13" s="5" t="e">
        <f t="shared" si="9"/>
        <v>#DIV/0!</v>
      </c>
      <c r="AG13" s="5" t="e">
        <f t="shared" si="10"/>
        <v>#DIV/0!</v>
      </c>
      <c r="AH13" s="5"/>
      <c r="AI13" s="5"/>
      <c r="AJ13" s="87">
        <v>230.94477081331809</v>
      </c>
      <c r="AK13" s="87">
        <v>220.69083322875755</v>
      </c>
      <c r="AL13" s="87">
        <v>10.040861756959881</v>
      </c>
      <c r="AM13" s="87">
        <v>220.69083322875755</v>
      </c>
      <c r="AN13" s="89"/>
      <c r="AO13" s="89"/>
      <c r="AP13" s="89"/>
      <c r="AQ13" s="89"/>
      <c r="AT13" s="89"/>
      <c r="AU13" s="89"/>
      <c r="AV13" s="89"/>
      <c r="AW13" s="89"/>
      <c r="AY13" s="89"/>
      <c r="AZ13" s="89"/>
      <c r="BA13" s="90"/>
      <c r="BB13" s="89"/>
    </row>
    <row r="14" spans="2:54" x14ac:dyDescent="0.2">
      <c r="B14" s="22" t="s">
        <v>30</v>
      </c>
      <c r="C14" s="117">
        <v>276.33774266686817</v>
      </c>
      <c r="D14" s="118">
        <v>255.43421986567569</v>
      </c>
      <c r="E14" s="118">
        <f t="shared" si="11"/>
        <v>3163.2871676979971</v>
      </c>
      <c r="F14" s="117"/>
      <c r="G14" s="117">
        <v>56.850520587895332</v>
      </c>
      <c r="H14" s="119">
        <v>62.591216081645982</v>
      </c>
      <c r="I14" s="119">
        <f t="shared" si="1"/>
        <v>589.58412123573044</v>
      </c>
      <c r="J14" s="117"/>
      <c r="K14" s="119">
        <v>19.265779903795714</v>
      </c>
      <c r="L14" s="119">
        <v>24.387280341483429</v>
      </c>
      <c r="M14" s="119">
        <f t="shared" si="2"/>
        <v>129.55594005029798</v>
      </c>
      <c r="N14" s="119"/>
      <c r="O14" s="119">
        <v>200.22144217517715</v>
      </c>
      <c r="P14" s="119">
        <v>168.45572344254626</v>
      </c>
      <c r="Q14" s="117">
        <f t="shared" si="3"/>
        <v>2444.1471064119687</v>
      </c>
      <c r="R14" s="5"/>
      <c r="S14" s="5">
        <v>3163.2871676979971</v>
      </c>
      <c r="T14" s="5">
        <v>589.58412123573044</v>
      </c>
      <c r="U14" s="5">
        <v>129.55594005029798</v>
      </c>
      <c r="V14" s="5">
        <v>2444.1471064119687</v>
      </c>
      <c r="W14" s="5"/>
      <c r="X14" s="5" t="e">
        <f t="shared" si="0"/>
        <v>#DIV/0!</v>
      </c>
      <c r="Y14" s="5" t="e">
        <f t="shared" si="4"/>
        <v>#DIV/0!</v>
      </c>
      <c r="Z14" s="5" t="e">
        <f t="shared" si="5"/>
        <v>#DIV/0!</v>
      </c>
      <c r="AA14" s="5" t="e">
        <f t="shared" si="6"/>
        <v>#DIV/0!</v>
      </c>
      <c r="AB14" s="86"/>
      <c r="AC14" s="5"/>
      <c r="AD14" s="5" t="e">
        <f t="shared" si="7"/>
        <v>#DIV/0!</v>
      </c>
      <c r="AE14" s="5" t="e">
        <f t="shared" si="8"/>
        <v>#DIV/0!</v>
      </c>
      <c r="AF14" s="5" t="e">
        <f t="shared" si="9"/>
        <v>#DIV/0!</v>
      </c>
      <c r="AG14" s="5" t="e">
        <f t="shared" si="10"/>
        <v>#DIV/0!</v>
      </c>
      <c r="AH14" s="5"/>
      <c r="AI14" s="5"/>
      <c r="AJ14" s="87">
        <v>270.37390037981447</v>
      </c>
      <c r="AK14" s="87">
        <v>188.40410711703936</v>
      </c>
      <c r="AL14" s="87">
        <v>59.660637224900249</v>
      </c>
      <c r="AM14" s="87">
        <v>188.40410711703936</v>
      </c>
      <c r="AN14" s="89"/>
      <c r="AO14" s="89"/>
      <c r="AP14" s="89"/>
      <c r="AQ14" s="89"/>
      <c r="AT14" s="89"/>
      <c r="AU14" s="89"/>
      <c r="AV14" s="89"/>
      <c r="AY14" s="89"/>
      <c r="AZ14" s="89"/>
      <c r="BA14" s="90"/>
      <c r="BB14" s="89"/>
    </row>
    <row r="15" spans="2:54" x14ac:dyDescent="0.2">
      <c r="B15" s="22" t="s">
        <v>31</v>
      </c>
      <c r="C15" s="117">
        <v>182.76977670641966</v>
      </c>
      <c r="D15" s="118">
        <v>197.87220687644665</v>
      </c>
      <c r="E15" s="118">
        <f t="shared" si="11"/>
        <v>829.20176487769095</v>
      </c>
      <c r="F15" s="117"/>
      <c r="G15" s="117">
        <v>28.283469297132708</v>
      </c>
      <c r="H15" s="119">
        <v>20.080165767522033</v>
      </c>
      <c r="I15" s="119">
        <f t="shared" si="1"/>
        <v>15.426730815823044</v>
      </c>
      <c r="J15" s="117"/>
      <c r="K15" s="119">
        <v>14.265621669626999</v>
      </c>
      <c r="L15" s="119">
        <v>15.018032108545631</v>
      </c>
      <c r="M15" s="119">
        <f t="shared" si="2"/>
        <v>15.730801124187854</v>
      </c>
      <c r="N15" s="119"/>
      <c r="O15" s="119">
        <v>140.22068573965996</v>
      </c>
      <c r="P15" s="119">
        <v>162.77400900037898</v>
      </c>
      <c r="Q15" s="117">
        <f t="shared" si="3"/>
        <v>798.04423293768002</v>
      </c>
      <c r="R15" s="5"/>
      <c r="S15" s="5">
        <v>829.20176487769095</v>
      </c>
      <c r="T15" s="5">
        <v>15.426730815823044</v>
      </c>
      <c r="U15" s="5">
        <v>15.730801124187854</v>
      </c>
      <c r="V15" s="5">
        <v>798.04423293768002</v>
      </c>
      <c r="W15" s="5"/>
      <c r="X15" s="5" t="e">
        <f t="shared" si="0"/>
        <v>#DIV/0!</v>
      </c>
      <c r="Y15" s="5" t="e">
        <f t="shared" si="4"/>
        <v>#DIV/0!</v>
      </c>
      <c r="Z15" s="5" t="e">
        <f t="shared" si="5"/>
        <v>#DIV/0!</v>
      </c>
      <c r="AA15" s="5" t="e">
        <f t="shared" si="6"/>
        <v>#DIV/0!</v>
      </c>
      <c r="AB15" s="86"/>
      <c r="AC15" s="5"/>
      <c r="AD15" s="5" t="e">
        <f t="shared" si="7"/>
        <v>#DIV/0!</v>
      </c>
      <c r="AE15" s="5" t="e">
        <f t="shared" si="8"/>
        <v>#DIV/0!</v>
      </c>
      <c r="AF15" s="5" t="e">
        <f t="shared" si="9"/>
        <v>#DIV/0!</v>
      </c>
      <c r="AG15" s="5" t="e">
        <f t="shared" si="10"/>
        <v>#DIV/0!</v>
      </c>
      <c r="AH15" s="5"/>
      <c r="AI15" s="5"/>
      <c r="AJ15" s="87">
        <v>180.77008287756266</v>
      </c>
      <c r="AK15" s="87">
        <v>122.97056806361776</v>
      </c>
      <c r="AL15" s="87">
        <v>44.615285038418953</v>
      </c>
      <c r="AM15" s="87">
        <v>122.97056806361776</v>
      </c>
      <c r="AN15" s="89"/>
      <c r="AO15" s="90"/>
      <c r="AP15" s="89"/>
      <c r="AQ15" s="89"/>
      <c r="AT15" s="89"/>
      <c r="AU15" s="89"/>
      <c r="AV15" s="89"/>
      <c r="AW15" s="89"/>
      <c r="AY15" s="89"/>
      <c r="AZ15" s="89"/>
      <c r="BA15" s="90"/>
      <c r="BB15" s="89"/>
    </row>
    <row r="16" spans="2:54" x14ac:dyDescent="0.2">
      <c r="B16" s="22"/>
      <c r="C16" s="117"/>
      <c r="D16" s="118"/>
      <c r="E16" s="118"/>
      <c r="F16" s="117"/>
      <c r="G16" s="117"/>
      <c r="H16" s="119"/>
      <c r="I16" s="119"/>
      <c r="J16" s="117"/>
      <c r="K16" s="119"/>
      <c r="L16" s="119"/>
      <c r="M16" s="119"/>
      <c r="N16" s="119"/>
      <c r="O16" s="119"/>
      <c r="P16" s="119"/>
      <c r="Q16" s="117"/>
      <c r="R16" s="5"/>
      <c r="S16" s="5"/>
      <c r="T16" s="5"/>
      <c r="U16" s="5"/>
      <c r="V16" s="5"/>
      <c r="W16" s="5"/>
      <c r="X16" s="5"/>
      <c r="Y16" s="5"/>
      <c r="Z16" s="5"/>
      <c r="AA16" s="5"/>
      <c r="AB16" s="86"/>
      <c r="AC16" s="5"/>
      <c r="AD16" s="5"/>
      <c r="AE16" s="5"/>
      <c r="AF16" s="5"/>
      <c r="AG16" s="5"/>
      <c r="AH16" s="5"/>
      <c r="AI16" s="5"/>
      <c r="AJ16" s="87"/>
      <c r="AK16" s="87"/>
      <c r="AL16" s="87"/>
      <c r="AM16" s="87"/>
      <c r="AN16" s="89"/>
      <c r="AO16" s="91"/>
      <c r="AP16" s="92"/>
      <c r="AQ16" s="92"/>
      <c r="AT16" s="89"/>
      <c r="AU16" s="92"/>
      <c r="AV16" s="92"/>
      <c r="AW16" s="92"/>
      <c r="AY16" s="89"/>
      <c r="AZ16" s="92"/>
      <c r="BA16" s="92"/>
      <c r="BB16" s="92"/>
    </row>
    <row r="17" spans="2:54" x14ac:dyDescent="0.2">
      <c r="B17" s="22" t="s">
        <v>32</v>
      </c>
      <c r="C17" s="117">
        <v>288.28610072689509</v>
      </c>
      <c r="D17" s="118">
        <v>281.29690129134093</v>
      </c>
      <c r="E17" s="118">
        <f t="shared" si="11"/>
        <v>75.308415468978538</v>
      </c>
      <c r="F17" s="117"/>
      <c r="G17" s="117">
        <v>17.536626860505365</v>
      </c>
      <c r="H17" s="119">
        <v>49.225225157596405</v>
      </c>
      <c r="I17" s="119">
        <f t="shared" si="1"/>
        <v>1.4293318474869017</v>
      </c>
      <c r="J17" s="117"/>
      <c r="K17" s="119">
        <v>8.4107995846313592</v>
      </c>
      <c r="L17" s="119">
        <v>7.9690959062927806</v>
      </c>
      <c r="M17" s="119">
        <f t="shared" si="2"/>
        <v>1.475138688547615</v>
      </c>
      <c r="N17" s="119"/>
      <c r="O17" s="119">
        <v>262.33867428175836</v>
      </c>
      <c r="P17" s="119">
        <v>224.10258022745177</v>
      </c>
      <c r="Q17" s="117">
        <f t="shared" si="3"/>
        <v>72.403944932944029</v>
      </c>
      <c r="R17" s="5"/>
      <c r="S17" s="5">
        <v>75.308415468978538</v>
      </c>
      <c r="T17" s="5">
        <v>1.4293318474869017</v>
      </c>
      <c r="U17" s="5">
        <v>1.475138688547615</v>
      </c>
      <c r="V17" s="5">
        <v>72.403944932944029</v>
      </c>
      <c r="W17" s="5"/>
      <c r="X17" s="5" t="e">
        <f t="shared" si="0"/>
        <v>#DIV/0!</v>
      </c>
      <c r="Y17" s="5" t="e">
        <f t="shared" si="4"/>
        <v>#DIV/0!</v>
      </c>
      <c r="Z17" s="5" t="e">
        <f t="shared" si="5"/>
        <v>#DIV/0!</v>
      </c>
      <c r="AA17" s="5" t="e">
        <f t="shared" si="6"/>
        <v>#DIV/0!</v>
      </c>
      <c r="AB17" s="86"/>
      <c r="AC17" s="5"/>
      <c r="AD17" s="5" t="e">
        <f t="shared" si="7"/>
        <v>#DIV/0!</v>
      </c>
      <c r="AE17" s="5" t="e">
        <f t="shared" si="8"/>
        <v>#DIV/0!</v>
      </c>
      <c r="AF17" s="5" t="e">
        <f t="shared" si="9"/>
        <v>#DIV/0!</v>
      </c>
      <c r="AG17" s="5" t="e">
        <f t="shared" si="10"/>
        <v>#DIV/0!</v>
      </c>
      <c r="AH17" s="5"/>
      <c r="AI17" s="5"/>
      <c r="AJ17" s="87">
        <v>200.56999432642263</v>
      </c>
      <c r="AK17" s="87">
        <v>178.00565275551764</v>
      </c>
      <c r="AL17" s="87">
        <v>13.467413263433896</v>
      </c>
      <c r="AM17" s="87">
        <v>178.00565275551764</v>
      </c>
      <c r="AN17" s="89"/>
      <c r="AO17" s="89"/>
      <c r="AP17" s="89"/>
      <c r="AQ17" s="89"/>
      <c r="AT17" s="89"/>
      <c r="AU17" s="89"/>
      <c r="AV17" s="89"/>
      <c r="AW17" s="89"/>
      <c r="AY17" s="89"/>
      <c r="AZ17" s="90"/>
      <c r="BA17" s="90"/>
      <c r="BB17" s="89"/>
    </row>
    <row r="18" spans="2:54" x14ac:dyDescent="0.2">
      <c r="B18" s="22" t="s">
        <v>33</v>
      </c>
      <c r="C18" s="117">
        <v>311.72696409271049</v>
      </c>
      <c r="D18" s="118">
        <v>344.94386768427637</v>
      </c>
      <c r="E18" s="118">
        <f t="shared" si="11"/>
        <v>986.08991369655848</v>
      </c>
      <c r="F18" s="117"/>
      <c r="G18" s="117">
        <v>36.33636803971018</v>
      </c>
      <c r="H18" s="119">
        <v>44.435320003379864</v>
      </c>
      <c r="I18" s="119">
        <f t="shared" si="1"/>
        <v>60.199644705642221</v>
      </c>
      <c r="J18" s="117"/>
      <c r="K18" s="119">
        <v>20.291053200432327</v>
      </c>
      <c r="L18" s="119">
        <v>19.521322562812834</v>
      </c>
      <c r="M18" s="119">
        <f t="shared" si="2"/>
        <v>32.060182410375504</v>
      </c>
      <c r="N18" s="119"/>
      <c r="O18" s="119">
        <v>255.09954285256794</v>
      </c>
      <c r="P18" s="119">
        <v>280.98722511808364</v>
      </c>
      <c r="Q18" s="117">
        <f t="shared" si="3"/>
        <v>893.83008658054075</v>
      </c>
      <c r="R18" s="5"/>
      <c r="S18" s="5">
        <v>986.08991369655848</v>
      </c>
      <c r="T18" s="5">
        <v>60.199644705642221</v>
      </c>
      <c r="U18" s="5">
        <v>32.060182410375504</v>
      </c>
      <c r="V18" s="5">
        <v>893.83008658054075</v>
      </c>
      <c r="W18" s="5"/>
      <c r="X18" s="5" t="e">
        <f t="shared" si="0"/>
        <v>#DIV/0!</v>
      </c>
      <c r="Y18" s="5" t="e">
        <f t="shared" si="4"/>
        <v>#DIV/0!</v>
      </c>
      <c r="Z18" s="5" t="e">
        <f t="shared" si="5"/>
        <v>#DIV/0!</v>
      </c>
      <c r="AA18" s="5" t="e">
        <f t="shared" si="6"/>
        <v>#DIV/0!</v>
      </c>
      <c r="AB18" s="86"/>
      <c r="AC18" s="5"/>
      <c r="AD18" s="5" t="e">
        <f t="shared" si="7"/>
        <v>#DIV/0!</v>
      </c>
      <c r="AE18" s="5" t="e">
        <f t="shared" si="8"/>
        <v>#DIV/0!</v>
      </c>
      <c r="AF18" s="5" t="e">
        <f t="shared" si="9"/>
        <v>#DIV/0!</v>
      </c>
      <c r="AG18" s="5" t="e">
        <f t="shared" si="10"/>
        <v>#DIV/0!</v>
      </c>
      <c r="AH18" s="5"/>
      <c r="AI18" s="5"/>
      <c r="AJ18" s="87">
        <v>336.49740448161015</v>
      </c>
      <c r="AK18" s="87">
        <v>268.75246075138369</v>
      </c>
      <c r="AL18" s="87">
        <v>46.845569927151757</v>
      </c>
      <c r="AM18" s="87">
        <v>268.75246075138369</v>
      </c>
      <c r="AN18" s="89"/>
      <c r="AO18" s="89"/>
      <c r="AP18" s="89"/>
      <c r="AQ18" s="89"/>
      <c r="AT18" s="89"/>
      <c r="AU18" s="89"/>
      <c r="AV18" s="89"/>
      <c r="AW18" s="89"/>
      <c r="AY18" s="89"/>
      <c r="AZ18" s="89"/>
      <c r="BA18" s="90"/>
      <c r="BB18" s="89"/>
    </row>
    <row r="19" spans="2:54" x14ac:dyDescent="0.2">
      <c r="B19" s="22" t="s">
        <v>34</v>
      </c>
      <c r="C19" s="117">
        <v>199.77351418415938</v>
      </c>
      <c r="D19" s="118">
        <v>175.74326088077638</v>
      </c>
      <c r="E19" s="118">
        <f t="shared" si="11"/>
        <v>152.8569107607135</v>
      </c>
      <c r="F19" s="117"/>
      <c r="G19" s="117">
        <v>21.889134866876809</v>
      </c>
      <c r="H19" s="119">
        <v>34.128965133166687</v>
      </c>
      <c r="I19" s="119">
        <f t="shared" si="1"/>
        <v>18.170069404665668</v>
      </c>
      <c r="J19" s="117"/>
      <c r="K19" s="119">
        <v>13.467929716316812</v>
      </c>
      <c r="L19" s="119">
        <v>7.1434372479001951</v>
      </c>
      <c r="M19" s="119">
        <f t="shared" si="2"/>
        <v>2.5127822994026041</v>
      </c>
      <c r="N19" s="119"/>
      <c r="O19" s="119">
        <v>164.41644960096576</v>
      </c>
      <c r="P19" s="119">
        <v>134.47085849970949</v>
      </c>
      <c r="Q19" s="117">
        <f t="shared" si="3"/>
        <v>132.17405905664523</v>
      </c>
      <c r="R19" s="5"/>
      <c r="S19" s="5">
        <v>152.8569107607135</v>
      </c>
      <c r="T19" s="5">
        <v>18.170069404665668</v>
      </c>
      <c r="U19" s="5">
        <v>2.5127822994026041</v>
      </c>
      <c r="V19" s="5">
        <v>132.17405905664523</v>
      </c>
      <c r="W19" s="5"/>
      <c r="X19" s="5" t="e">
        <f t="shared" si="0"/>
        <v>#DIV/0!</v>
      </c>
      <c r="Y19" s="5" t="e">
        <f t="shared" si="4"/>
        <v>#DIV/0!</v>
      </c>
      <c r="Z19" s="5" t="e">
        <f t="shared" si="5"/>
        <v>#DIV/0!</v>
      </c>
      <c r="AA19" s="5" t="e">
        <f t="shared" si="6"/>
        <v>#DIV/0!</v>
      </c>
      <c r="AB19" s="86"/>
      <c r="AC19" s="5"/>
      <c r="AD19" s="5" t="e">
        <f t="shared" si="7"/>
        <v>#DIV/0!</v>
      </c>
      <c r="AE19" s="5" t="e">
        <f t="shared" si="8"/>
        <v>#DIV/0!</v>
      </c>
      <c r="AF19" s="5" t="e">
        <f t="shared" si="9"/>
        <v>#DIV/0!</v>
      </c>
      <c r="AG19" s="5" t="e">
        <f t="shared" si="10"/>
        <v>#DIV/0!</v>
      </c>
      <c r="AH19" s="5"/>
      <c r="AI19" s="5"/>
      <c r="AJ19" s="87">
        <v>331.70461976317239</v>
      </c>
      <c r="AK19" s="87">
        <v>233.26549957111456</v>
      </c>
      <c r="AL19" s="87">
        <v>86.404219796305512</v>
      </c>
      <c r="AM19" s="87">
        <v>233.26549957111456</v>
      </c>
      <c r="AN19" s="89"/>
      <c r="AO19" s="89"/>
      <c r="AP19" s="89"/>
      <c r="AQ19" s="89"/>
      <c r="AT19" s="89"/>
      <c r="AU19" s="89"/>
      <c r="AV19" s="89"/>
      <c r="AW19" s="89"/>
      <c r="AY19" s="89"/>
      <c r="AZ19" s="89"/>
      <c r="BA19" s="90"/>
      <c r="BB19" s="89"/>
    </row>
    <row r="20" spans="2:54" x14ac:dyDescent="0.2">
      <c r="B20" s="22" t="s">
        <v>35</v>
      </c>
      <c r="C20" s="117">
        <v>305.53354321354317</v>
      </c>
      <c r="D20" s="118">
        <v>403.48469299276439</v>
      </c>
      <c r="E20" s="118">
        <f t="shared" si="11"/>
        <v>3614.242489279708</v>
      </c>
      <c r="F20" s="117"/>
      <c r="G20" s="117">
        <v>21.63777361152361</v>
      </c>
      <c r="H20" s="119">
        <v>15.540902327306849</v>
      </c>
      <c r="I20" s="119">
        <f t="shared" si="1"/>
        <v>30.90907655467986</v>
      </c>
      <c r="J20" s="117"/>
      <c r="K20" s="119">
        <v>24.91729506979507</v>
      </c>
      <c r="L20" s="119">
        <v>8.4844232981830157</v>
      </c>
      <c r="M20" s="119">
        <f t="shared" si="2"/>
        <v>50.987179549763312</v>
      </c>
      <c r="N20" s="119"/>
      <c r="O20" s="119">
        <v>258.97847453222454</v>
      </c>
      <c r="P20" s="119">
        <v>379.45936736727452</v>
      </c>
      <c r="Q20" s="117">
        <f t="shared" si="3"/>
        <v>3532.3462331752648</v>
      </c>
      <c r="R20" s="5"/>
      <c r="S20" s="5">
        <v>3614.242489279708</v>
      </c>
      <c r="T20" s="5">
        <v>30.90907655467986</v>
      </c>
      <c r="U20" s="5">
        <v>50.987179549763312</v>
      </c>
      <c r="V20" s="5">
        <v>3532.3462331752648</v>
      </c>
      <c r="W20" s="5"/>
      <c r="X20" s="5" t="e">
        <f t="shared" si="0"/>
        <v>#DIV/0!</v>
      </c>
      <c r="Y20" s="5" t="e">
        <f t="shared" si="4"/>
        <v>#DIV/0!</v>
      </c>
      <c r="Z20" s="5" t="e">
        <f t="shared" si="5"/>
        <v>#DIV/0!</v>
      </c>
      <c r="AA20" s="5" t="e">
        <f t="shared" si="6"/>
        <v>#DIV/0!</v>
      </c>
      <c r="AB20" s="86"/>
      <c r="AC20" s="5"/>
      <c r="AD20" s="5" t="e">
        <f t="shared" si="7"/>
        <v>#DIV/0!</v>
      </c>
      <c r="AE20" s="5" t="e">
        <f t="shared" si="8"/>
        <v>#DIV/0!</v>
      </c>
      <c r="AF20" s="5" t="e">
        <f t="shared" si="9"/>
        <v>#DIV/0!</v>
      </c>
      <c r="AG20" s="5" t="e">
        <f t="shared" si="10"/>
        <v>#DIV/0!</v>
      </c>
      <c r="AH20" s="5"/>
      <c r="AI20" s="5"/>
      <c r="AJ20" s="87">
        <v>227.10062947248676</v>
      </c>
      <c r="AK20" s="87">
        <v>193.2121443007124</v>
      </c>
      <c r="AL20" s="87">
        <v>24.567669370108138</v>
      </c>
      <c r="AM20" s="87">
        <v>193.2121443007124</v>
      </c>
      <c r="AN20" s="89"/>
      <c r="AO20" s="89"/>
      <c r="AP20" s="89"/>
      <c r="AQ20" s="89"/>
      <c r="AT20" s="89"/>
      <c r="AU20" s="89"/>
      <c r="AV20" s="89"/>
      <c r="AW20" s="89"/>
      <c r="AY20" s="89"/>
      <c r="AZ20" s="89"/>
      <c r="BA20" s="90"/>
      <c r="BB20" s="89"/>
    </row>
    <row r="21" spans="2:54" x14ac:dyDescent="0.2">
      <c r="B21" s="22" t="s">
        <v>36</v>
      </c>
      <c r="C21" s="117">
        <v>481.34253515215113</v>
      </c>
      <c r="D21" s="118">
        <v>485.62958651689775</v>
      </c>
      <c r="E21" s="118">
        <f t="shared" si="11"/>
        <v>99.393925715228278</v>
      </c>
      <c r="F21" s="117"/>
      <c r="G21" s="117">
        <v>83.452929695697804</v>
      </c>
      <c r="H21" s="119">
        <v>199.51875138190607</v>
      </c>
      <c r="I21" s="119">
        <f t="shared" si="1"/>
        <v>0</v>
      </c>
      <c r="J21" s="117"/>
      <c r="K21" s="119">
        <v>0</v>
      </c>
      <c r="L21" s="119">
        <v>0</v>
      </c>
      <c r="M21" s="119">
        <f t="shared" si="2"/>
        <v>0</v>
      </c>
      <c r="N21" s="119"/>
      <c r="O21" s="119">
        <v>397.88960545645335</v>
      </c>
      <c r="P21" s="119">
        <v>286.11083513499159</v>
      </c>
      <c r="Q21" s="117">
        <f t="shared" si="3"/>
        <v>99.393925715228278</v>
      </c>
      <c r="R21" s="5"/>
      <c r="S21" s="5">
        <v>99.393925715228278</v>
      </c>
      <c r="T21" s="5">
        <v>0</v>
      </c>
      <c r="U21" s="5">
        <v>0</v>
      </c>
      <c r="V21" s="5">
        <v>99.393925715228278</v>
      </c>
      <c r="W21" s="5"/>
      <c r="X21" s="5" t="e">
        <f t="shared" si="0"/>
        <v>#DIV/0!</v>
      </c>
      <c r="Y21" s="5" t="e">
        <f t="shared" si="4"/>
        <v>#DIV/0!</v>
      </c>
      <c r="Z21" s="5" t="e">
        <f t="shared" si="5"/>
        <v>#DIV/0!</v>
      </c>
      <c r="AA21" s="5" t="e">
        <f t="shared" si="6"/>
        <v>#DIV/0!</v>
      </c>
      <c r="AB21" s="86"/>
      <c r="AC21" s="5"/>
      <c r="AD21" s="5" t="e">
        <f t="shared" si="7"/>
        <v>#DIV/0!</v>
      </c>
      <c r="AE21" s="5" t="e">
        <f t="shared" si="8"/>
        <v>#DIV/0!</v>
      </c>
      <c r="AF21" s="5" t="e">
        <f t="shared" si="9"/>
        <v>#DIV/0!</v>
      </c>
      <c r="AG21" s="5" t="e">
        <f t="shared" si="10"/>
        <v>#DIV/0!</v>
      </c>
      <c r="AH21" s="5"/>
      <c r="AI21" s="5"/>
      <c r="AJ21" s="87">
        <v>464.54176188441488</v>
      </c>
      <c r="AK21" s="87">
        <v>409.67376467224648</v>
      </c>
      <c r="AL21" s="87">
        <v>54.867997212168433</v>
      </c>
      <c r="AM21" s="87">
        <v>409.67376467224648</v>
      </c>
      <c r="AN21" s="89"/>
      <c r="AO21" s="89"/>
      <c r="AP21" s="89"/>
      <c r="AQ21" s="89"/>
      <c r="AT21" s="89"/>
      <c r="AU21" s="89"/>
      <c r="AV21" s="89"/>
      <c r="AW21" s="89"/>
      <c r="AY21" s="89"/>
      <c r="AZ21" s="89"/>
      <c r="BA21" s="90"/>
      <c r="BB21" s="89"/>
    </row>
    <row r="22" spans="2:54" x14ac:dyDescent="0.2">
      <c r="B22" s="22"/>
      <c r="C22" s="117"/>
      <c r="D22" s="118"/>
      <c r="E22" s="118"/>
      <c r="F22" s="117"/>
      <c r="G22" s="117"/>
      <c r="H22" s="119"/>
      <c r="I22" s="119"/>
      <c r="J22" s="117"/>
      <c r="K22" s="119"/>
      <c r="L22" s="119"/>
      <c r="M22" s="119"/>
      <c r="N22" s="119"/>
      <c r="O22" s="119"/>
      <c r="P22" s="119"/>
      <c r="Q22" s="117"/>
      <c r="R22" s="5"/>
      <c r="S22" s="5"/>
      <c r="T22" s="5"/>
      <c r="U22" s="5"/>
      <c r="V22" s="5"/>
      <c r="W22" s="5"/>
      <c r="X22" s="5"/>
      <c r="Y22" s="5"/>
      <c r="Z22" s="5"/>
      <c r="AA22" s="5"/>
      <c r="AB22" s="86"/>
      <c r="AC22" s="5"/>
      <c r="AD22" s="5"/>
      <c r="AE22" s="5"/>
      <c r="AF22" s="5"/>
      <c r="AG22" s="5"/>
      <c r="AH22" s="5"/>
      <c r="AI22" s="5"/>
      <c r="AJ22" s="87"/>
      <c r="AK22" s="87"/>
      <c r="AL22" s="87"/>
      <c r="AM22" s="87"/>
      <c r="AN22" s="89"/>
      <c r="AO22" s="92"/>
      <c r="AP22" s="91"/>
      <c r="AQ22" s="92"/>
      <c r="AT22" s="89"/>
      <c r="AU22" s="92"/>
      <c r="AV22" s="92"/>
      <c r="AW22" s="92"/>
      <c r="AY22" s="89"/>
      <c r="AZ22" s="92"/>
      <c r="BA22" s="92"/>
      <c r="BB22" s="92"/>
    </row>
    <row r="23" spans="2:54" x14ac:dyDescent="0.2">
      <c r="B23" s="22" t="s">
        <v>37</v>
      </c>
      <c r="C23" s="117">
        <v>273.37341856889412</v>
      </c>
      <c r="D23" s="118">
        <v>289.16580768609555</v>
      </c>
      <c r="E23" s="118">
        <f t="shared" si="11"/>
        <v>5414.8968089014852</v>
      </c>
      <c r="F23" s="117"/>
      <c r="G23" s="117">
        <v>65.307872028385574</v>
      </c>
      <c r="H23" s="119">
        <v>66.64867902938326</v>
      </c>
      <c r="I23" s="119">
        <f t="shared" si="1"/>
        <v>826.82588306303467</v>
      </c>
      <c r="J23" s="117"/>
      <c r="K23" s="119">
        <v>27.810174807806028</v>
      </c>
      <c r="L23" s="119">
        <v>28.874289345899683</v>
      </c>
      <c r="M23" s="119">
        <f t="shared" si="2"/>
        <v>366.3481262793261</v>
      </c>
      <c r="N23" s="119"/>
      <c r="O23" s="119">
        <v>180.25537173270254</v>
      </c>
      <c r="P23" s="119">
        <v>193.6428393108126</v>
      </c>
      <c r="Q23" s="117">
        <f t="shared" si="3"/>
        <v>4221.7227995591238</v>
      </c>
      <c r="R23" s="5"/>
      <c r="S23" s="5">
        <v>5414.8968089014852</v>
      </c>
      <c r="T23" s="5">
        <v>826.82588306303467</v>
      </c>
      <c r="U23" s="5">
        <v>366.3481262793261</v>
      </c>
      <c r="V23" s="5">
        <v>4221.7227995591238</v>
      </c>
      <c r="W23" s="5"/>
      <c r="X23" s="5" t="e">
        <f t="shared" si="0"/>
        <v>#DIV/0!</v>
      </c>
      <c r="Y23" s="5" t="e">
        <f t="shared" si="4"/>
        <v>#DIV/0!</v>
      </c>
      <c r="Z23" s="5" t="e">
        <f t="shared" si="5"/>
        <v>#DIV/0!</v>
      </c>
      <c r="AA23" s="5" t="e">
        <f t="shared" si="6"/>
        <v>#DIV/0!</v>
      </c>
      <c r="AB23" s="86"/>
      <c r="AC23" s="5"/>
      <c r="AD23" s="5" t="e">
        <f t="shared" si="7"/>
        <v>#DIV/0!</v>
      </c>
      <c r="AE23" s="5" t="e">
        <f t="shared" si="8"/>
        <v>#DIV/0!</v>
      </c>
      <c r="AF23" s="5" t="e">
        <f t="shared" si="9"/>
        <v>#DIV/0!</v>
      </c>
      <c r="AG23" s="5" t="e">
        <f t="shared" si="10"/>
        <v>#DIV/0!</v>
      </c>
      <c r="AH23" s="5"/>
      <c r="AI23" s="5"/>
      <c r="AJ23" s="87">
        <v>230.74104934002892</v>
      </c>
      <c r="AK23" s="87">
        <v>152.27977225595293</v>
      </c>
      <c r="AL23" s="87">
        <v>57.709163858482526</v>
      </c>
      <c r="AM23" s="87">
        <v>152.27977225595293</v>
      </c>
      <c r="AN23" s="89"/>
      <c r="AO23" s="89"/>
      <c r="AP23" s="90"/>
      <c r="AQ23" s="89"/>
      <c r="AT23" s="89"/>
      <c r="AU23" s="89"/>
      <c r="AV23" s="89"/>
      <c r="AW23" s="89"/>
      <c r="AY23" s="89"/>
      <c r="AZ23" s="89"/>
      <c r="BA23" s="90"/>
      <c r="BB23" s="89"/>
    </row>
    <row r="24" spans="2:54" x14ac:dyDescent="0.2">
      <c r="B24" s="22" t="s">
        <v>38</v>
      </c>
      <c r="C24" s="117">
        <v>254.75267587285046</v>
      </c>
      <c r="D24" s="118">
        <v>209.69390909568051</v>
      </c>
      <c r="E24" s="118">
        <f t="shared" si="11"/>
        <v>57.408627749084175</v>
      </c>
      <c r="F24" s="117"/>
      <c r="G24" s="117">
        <v>74.700948410630531</v>
      </c>
      <c r="H24" s="119">
        <v>69.409738623838763</v>
      </c>
      <c r="I24" s="119">
        <f t="shared" si="1"/>
        <v>24.397850858016579</v>
      </c>
      <c r="J24" s="117"/>
      <c r="K24" s="119">
        <v>9.266899426784784</v>
      </c>
      <c r="L24" s="119">
        <v>6.8711147850732166</v>
      </c>
      <c r="M24" s="119">
        <f t="shared" si="2"/>
        <v>0.59304671322540448</v>
      </c>
      <c r="N24" s="119"/>
      <c r="O24" s="119">
        <v>170.78482803543514</v>
      </c>
      <c r="P24" s="119">
        <v>133.4130556867685</v>
      </c>
      <c r="Q24" s="117">
        <f t="shared" si="3"/>
        <v>32.417730177842195</v>
      </c>
      <c r="R24" s="5"/>
      <c r="S24" s="5">
        <v>57.408627749084175</v>
      </c>
      <c r="T24" s="5">
        <v>24.397850858016579</v>
      </c>
      <c r="U24" s="5">
        <v>0.59304671322540448</v>
      </c>
      <c r="V24" s="5">
        <v>32.417730177842195</v>
      </c>
      <c r="W24" s="5"/>
      <c r="X24" s="5" t="e">
        <f t="shared" si="0"/>
        <v>#DIV/0!</v>
      </c>
      <c r="Y24" s="5" t="e">
        <f t="shared" si="4"/>
        <v>#DIV/0!</v>
      </c>
      <c r="Z24" s="5" t="e">
        <f t="shared" si="5"/>
        <v>#DIV/0!</v>
      </c>
      <c r="AA24" s="5" t="e">
        <f t="shared" si="6"/>
        <v>#DIV/0!</v>
      </c>
      <c r="AB24" s="86"/>
      <c r="AC24" s="5"/>
      <c r="AD24" s="5" t="e">
        <f t="shared" si="7"/>
        <v>#DIV/0!</v>
      </c>
      <c r="AE24" s="5" t="e">
        <f t="shared" si="8"/>
        <v>#DIV/0!</v>
      </c>
      <c r="AF24" s="5" t="e">
        <f t="shared" si="9"/>
        <v>#DIV/0!</v>
      </c>
      <c r="AG24" s="5" t="e">
        <f t="shared" si="10"/>
        <v>#DIV/0!</v>
      </c>
      <c r="AH24" s="5"/>
      <c r="AI24" s="5"/>
      <c r="AJ24" s="87">
        <v>326.59436894813319</v>
      </c>
      <c r="AK24" s="87">
        <v>151.08443532448803</v>
      </c>
      <c r="AL24" s="87">
        <v>170.22776005288645</v>
      </c>
      <c r="AM24" s="87">
        <v>151.08443532448803</v>
      </c>
      <c r="AN24" s="89"/>
      <c r="AO24" s="90"/>
      <c r="AP24" s="89"/>
      <c r="AQ24" s="89"/>
      <c r="AT24" s="89"/>
      <c r="AU24" s="89"/>
      <c r="AV24" s="89"/>
      <c r="AW24" s="89"/>
      <c r="AY24" s="89"/>
      <c r="AZ24" s="89"/>
      <c r="BA24" s="90"/>
      <c r="BB24" s="89"/>
    </row>
    <row r="25" spans="2:54" x14ac:dyDescent="0.2">
      <c r="B25" s="22" t="s">
        <v>39</v>
      </c>
      <c r="C25" s="117">
        <v>180.10238850611546</v>
      </c>
      <c r="D25" s="118">
        <v>201.14200338050887</v>
      </c>
      <c r="E25" s="118">
        <f t="shared" si="11"/>
        <v>186.53219798622271</v>
      </c>
      <c r="F25" s="117"/>
      <c r="G25" s="117">
        <v>11.463677295305239</v>
      </c>
      <c r="H25" s="119">
        <v>33.827486073943099</v>
      </c>
      <c r="I25" s="119">
        <f t="shared" si="1"/>
        <v>3.8571721298501451</v>
      </c>
      <c r="J25" s="117"/>
      <c r="K25" s="119">
        <v>9.4612025316455703</v>
      </c>
      <c r="L25" s="119">
        <v>10.523864885820364</v>
      </c>
      <c r="M25" s="119">
        <f t="shared" si="2"/>
        <v>8.4240192326638805</v>
      </c>
      <c r="N25" s="119"/>
      <c r="O25" s="119">
        <v>159.17750867916465</v>
      </c>
      <c r="P25" s="119">
        <v>156.7906524207454</v>
      </c>
      <c r="Q25" s="117">
        <f t="shared" si="3"/>
        <v>174.25100662370869</v>
      </c>
      <c r="R25" s="5"/>
      <c r="S25" s="5">
        <v>186.53219798622271</v>
      </c>
      <c r="T25" s="5">
        <v>3.8571721298501451</v>
      </c>
      <c r="U25" s="5">
        <v>8.4240192326638805</v>
      </c>
      <c r="V25" s="5">
        <v>174.25100662370869</v>
      </c>
      <c r="W25" s="5"/>
      <c r="X25" s="5" t="e">
        <f t="shared" si="0"/>
        <v>#DIV/0!</v>
      </c>
      <c r="Y25" s="5" t="e">
        <f t="shared" si="4"/>
        <v>#DIV/0!</v>
      </c>
      <c r="Z25" s="5" t="e">
        <f t="shared" si="5"/>
        <v>#DIV/0!</v>
      </c>
      <c r="AA25" s="5" t="e">
        <f t="shared" si="6"/>
        <v>#DIV/0!</v>
      </c>
      <c r="AB25" s="86"/>
      <c r="AC25" s="5"/>
      <c r="AD25" s="5" t="e">
        <f t="shared" si="7"/>
        <v>#DIV/0!</v>
      </c>
      <c r="AE25" s="5" t="e">
        <f t="shared" si="8"/>
        <v>#DIV/0!</v>
      </c>
      <c r="AF25" s="5" t="e">
        <f t="shared" si="9"/>
        <v>#DIV/0!</v>
      </c>
      <c r="AG25" s="5" t="e">
        <f t="shared" si="10"/>
        <v>#DIV/0!</v>
      </c>
      <c r="AH25" s="5"/>
      <c r="AI25" s="5"/>
      <c r="AJ25" s="87">
        <v>232.00020052940886</v>
      </c>
      <c r="AK25" s="87">
        <v>201.61156073711919</v>
      </c>
      <c r="AL25" s="87">
        <v>16.51139053755384</v>
      </c>
      <c r="AM25" s="87">
        <v>201.61156073711919</v>
      </c>
      <c r="AN25" s="89"/>
      <c r="AO25" s="90"/>
      <c r="AP25" s="90"/>
      <c r="AQ25" s="89"/>
      <c r="AT25" s="89"/>
      <c r="AU25" s="89"/>
      <c r="AV25" s="89"/>
      <c r="AW25" s="89"/>
      <c r="AY25" s="89"/>
      <c r="AZ25" s="89"/>
      <c r="BA25" s="90"/>
      <c r="BB25" s="89"/>
    </row>
    <row r="26" spans="2:54" x14ac:dyDescent="0.2">
      <c r="B26" s="22" t="s">
        <v>40</v>
      </c>
      <c r="C26" s="117">
        <v>178.55035994093635</v>
      </c>
      <c r="D26" s="118">
        <v>248.80949163836908</v>
      </c>
      <c r="E26" s="118">
        <f t="shared" si="11"/>
        <v>11206.378137567242</v>
      </c>
      <c r="F26" s="117"/>
      <c r="G26" s="117">
        <v>13.163102579692522</v>
      </c>
      <c r="H26" s="119">
        <v>8.2293066170866869</v>
      </c>
      <c r="I26" s="119">
        <f t="shared" si="1"/>
        <v>641.37671697916119</v>
      </c>
      <c r="J26" s="117"/>
      <c r="K26" s="119">
        <v>0</v>
      </c>
      <c r="L26" s="119">
        <v>0</v>
      </c>
      <c r="M26" s="119">
        <f t="shared" si="2"/>
        <v>152.10946884629445</v>
      </c>
      <c r="N26" s="119"/>
      <c r="O26" s="119">
        <v>165.38725736124383</v>
      </c>
      <c r="P26" s="119">
        <v>240.58018502128238</v>
      </c>
      <c r="Q26" s="117">
        <f t="shared" si="3"/>
        <v>10412.891951741787</v>
      </c>
      <c r="R26" s="5"/>
      <c r="S26" s="5">
        <v>11206.378137567242</v>
      </c>
      <c r="T26" s="5">
        <v>641.37671697916119</v>
      </c>
      <c r="U26" s="5">
        <v>152.10946884629445</v>
      </c>
      <c r="V26" s="5">
        <v>10412.891951741787</v>
      </c>
      <c r="W26" s="5"/>
      <c r="X26" s="5" t="e">
        <f t="shared" si="0"/>
        <v>#DIV/0!</v>
      </c>
      <c r="Y26" s="5" t="e">
        <f t="shared" si="4"/>
        <v>#DIV/0!</v>
      </c>
      <c r="Z26" s="5" t="e">
        <f t="shared" si="5"/>
        <v>#DIV/0!</v>
      </c>
      <c r="AA26" s="5" t="e">
        <f t="shared" si="6"/>
        <v>#DIV/0!</v>
      </c>
      <c r="AB26" s="86"/>
      <c r="AC26" s="5"/>
      <c r="AD26" s="5" t="e">
        <f t="shared" si="7"/>
        <v>#DIV/0!</v>
      </c>
      <c r="AE26" s="5" t="e">
        <f t="shared" si="8"/>
        <v>#DIV/0!</v>
      </c>
      <c r="AF26" s="5" t="e">
        <f t="shared" si="9"/>
        <v>#DIV/0!</v>
      </c>
      <c r="AG26" s="5" t="e">
        <f t="shared" si="10"/>
        <v>#DIV/0!</v>
      </c>
      <c r="AH26" s="5"/>
      <c r="AI26" s="5"/>
      <c r="AJ26" s="87">
        <v>200.98884853483875</v>
      </c>
      <c r="AK26" s="87">
        <v>189.49218331073271</v>
      </c>
      <c r="AL26" s="87">
        <v>11.496665224106048</v>
      </c>
      <c r="AM26" s="87">
        <v>189.49218331073271</v>
      </c>
      <c r="AN26" s="89"/>
      <c r="AO26" s="90"/>
      <c r="AP26" s="90"/>
      <c r="AQ26" s="89"/>
      <c r="AT26" s="89"/>
      <c r="AU26" s="89"/>
      <c r="AV26" s="89"/>
      <c r="AW26" s="89"/>
      <c r="AY26" s="89"/>
      <c r="AZ26" s="89"/>
      <c r="BA26" s="90"/>
      <c r="BB26" s="89"/>
    </row>
    <row r="27" spans="2:54" x14ac:dyDescent="0.2">
      <c r="B27" s="22" t="s">
        <v>41</v>
      </c>
      <c r="C27" s="117">
        <v>181.43956770833333</v>
      </c>
      <c r="D27" s="118">
        <v>284.68730349401989</v>
      </c>
      <c r="E27" s="118">
        <f t="shared" si="11"/>
        <v>6.37119315039046</v>
      </c>
      <c r="F27" s="117"/>
      <c r="G27" s="117">
        <v>32.711666666666666</v>
      </c>
      <c r="H27" s="119">
        <v>29.507458087428841</v>
      </c>
      <c r="I27" s="119">
        <f t="shared" si="1"/>
        <v>0.57347457392784951</v>
      </c>
      <c r="J27" s="117"/>
      <c r="K27" s="119">
        <v>16.190536458333334</v>
      </c>
      <c r="L27" s="119">
        <v>15.53696140387528</v>
      </c>
      <c r="M27" s="119">
        <f t="shared" si="2"/>
        <v>0.18968733074131264</v>
      </c>
      <c r="N27" s="119"/>
      <c r="O27" s="119">
        <v>132.5373645833333</v>
      </c>
      <c r="P27" s="119">
        <v>239.64288400271579</v>
      </c>
      <c r="Q27" s="117">
        <f t="shared" si="3"/>
        <v>5.608031245721298</v>
      </c>
      <c r="R27" s="5"/>
      <c r="S27" s="5">
        <v>6.37119315039046</v>
      </c>
      <c r="T27" s="5">
        <v>0.57347457392784951</v>
      </c>
      <c r="U27" s="5">
        <v>0.18968733074131264</v>
      </c>
      <c r="V27" s="5">
        <v>5.608031245721298</v>
      </c>
      <c r="W27" s="5"/>
      <c r="X27" s="5" t="e">
        <f t="shared" si="0"/>
        <v>#DIV/0!</v>
      </c>
      <c r="Y27" s="5" t="e">
        <f t="shared" si="4"/>
        <v>#DIV/0!</v>
      </c>
      <c r="Z27" s="5" t="e">
        <f t="shared" si="5"/>
        <v>#DIV/0!</v>
      </c>
      <c r="AA27" s="5" t="e">
        <f t="shared" si="6"/>
        <v>#DIV/0!</v>
      </c>
      <c r="AB27" s="86"/>
      <c r="AC27" s="5"/>
      <c r="AD27" s="5" t="e">
        <f t="shared" si="7"/>
        <v>#DIV/0!</v>
      </c>
      <c r="AE27" s="5" t="e">
        <f t="shared" si="8"/>
        <v>#DIV/0!</v>
      </c>
      <c r="AF27" s="5" t="e">
        <f t="shared" si="9"/>
        <v>#DIV/0!</v>
      </c>
      <c r="AG27" s="5" t="e">
        <f t="shared" si="10"/>
        <v>#DIV/0!</v>
      </c>
      <c r="AH27" s="5"/>
      <c r="AI27" s="5"/>
      <c r="AJ27" s="87">
        <v>140.45265484611232</v>
      </c>
      <c r="AK27" s="87">
        <v>110.43597820870401</v>
      </c>
      <c r="AL27" s="87">
        <v>13.265684780897114</v>
      </c>
      <c r="AM27" s="87">
        <v>110.43597820870401</v>
      </c>
      <c r="AN27" s="89"/>
      <c r="AO27" s="89"/>
      <c r="AP27" s="89"/>
      <c r="AQ27" s="89"/>
      <c r="AT27" s="89"/>
      <c r="AU27" s="89"/>
      <c r="AV27" s="89"/>
      <c r="AW27" s="89"/>
      <c r="AY27" s="89"/>
      <c r="AZ27" s="89"/>
      <c r="BA27" s="90"/>
      <c r="BB27" s="89"/>
    </row>
    <row r="28" spans="2:54" x14ac:dyDescent="0.2">
      <c r="B28" s="22"/>
      <c r="C28" s="117"/>
      <c r="D28" s="118"/>
      <c r="E28" s="118"/>
      <c r="F28" s="117"/>
      <c r="G28" s="117"/>
      <c r="H28" s="119"/>
      <c r="I28" s="119"/>
      <c r="J28" s="117"/>
      <c r="K28" s="119"/>
      <c r="L28" s="119"/>
      <c r="M28" s="119"/>
      <c r="N28" s="119"/>
      <c r="O28" s="119"/>
      <c r="P28" s="119"/>
      <c r="Q28" s="117"/>
      <c r="R28" s="5"/>
      <c r="S28" s="5"/>
      <c r="T28" s="5"/>
      <c r="U28" s="5"/>
      <c r="V28" s="5"/>
      <c r="W28" s="5"/>
      <c r="X28" s="5"/>
      <c r="Y28" s="5"/>
      <c r="Z28" s="5"/>
      <c r="AA28" s="5"/>
      <c r="AB28" s="86"/>
      <c r="AC28" s="5"/>
      <c r="AD28" s="5"/>
      <c r="AE28" s="5"/>
      <c r="AF28" s="5"/>
      <c r="AG28" s="5"/>
      <c r="AH28" s="5"/>
      <c r="AI28" s="5"/>
      <c r="AJ28" s="87"/>
      <c r="AK28" s="87"/>
      <c r="AL28" s="87"/>
      <c r="AM28" s="87"/>
      <c r="AN28" s="89"/>
      <c r="AO28" s="91"/>
      <c r="AP28" s="92"/>
      <c r="AQ28" s="92"/>
      <c r="AT28" s="89"/>
      <c r="AU28" s="92"/>
      <c r="AV28" s="92"/>
      <c r="AW28" s="92"/>
      <c r="AY28" s="89"/>
      <c r="AZ28" s="92"/>
      <c r="BA28" s="92"/>
      <c r="BB28" s="92"/>
    </row>
    <row r="29" spans="2:54" x14ac:dyDescent="0.2">
      <c r="B29" s="22" t="s">
        <v>112</v>
      </c>
      <c r="C29" s="117">
        <v>215.2365116841857</v>
      </c>
      <c r="D29" s="118">
        <v>284.910570374847</v>
      </c>
      <c r="E29" s="118">
        <f t="shared" si="11"/>
        <v>844.98241901537097</v>
      </c>
      <c r="F29" s="117"/>
      <c r="G29" s="117">
        <v>18.358621849365218</v>
      </c>
      <c r="H29" s="119">
        <v>15.443078706631328</v>
      </c>
      <c r="I29" s="119">
        <f t="shared" si="1"/>
        <v>23.086138168788857</v>
      </c>
      <c r="J29" s="117"/>
      <c r="K29" s="119">
        <v>12.915169585127638</v>
      </c>
      <c r="L29" s="119">
        <v>13.830901347094585</v>
      </c>
      <c r="M29" s="119">
        <f t="shared" si="2"/>
        <v>15.558076786201962</v>
      </c>
      <c r="N29" s="119"/>
      <c r="O29" s="119">
        <v>183.96272024969284</v>
      </c>
      <c r="P29" s="119">
        <v>255.6365903211211</v>
      </c>
      <c r="Q29" s="117">
        <f t="shared" si="3"/>
        <v>806.33820406038012</v>
      </c>
      <c r="R29" s="5"/>
      <c r="S29" s="5">
        <v>844.98241901537097</v>
      </c>
      <c r="T29" s="5">
        <v>23.086138168788857</v>
      </c>
      <c r="U29" s="5">
        <v>15.558076786201962</v>
      </c>
      <c r="V29" s="5">
        <v>806.33820406038012</v>
      </c>
      <c r="W29" s="5"/>
      <c r="X29" s="5" t="e">
        <f t="shared" si="0"/>
        <v>#DIV/0!</v>
      </c>
      <c r="Y29" s="5" t="e">
        <f t="shared" si="4"/>
        <v>#DIV/0!</v>
      </c>
      <c r="Z29" s="5" t="e">
        <f t="shared" si="5"/>
        <v>#DIV/0!</v>
      </c>
      <c r="AA29" s="5" t="e">
        <f t="shared" si="6"/>
        <v>#DIV/0!</v>
      </c>
      <c r="AB29" s="86"/>
      <c r="AC29" s="5"/>
      <c r="AD29" s="5" t="e">
        <f t="shared" si="7"/>
        <v>#DIV/0!</v>
      </c>
      <c r="AE29" s="5" t="e">
        <f t="shared" si="8"/>
        <v>#DIV/0!</v>
      </c>
      <c r="AF29" s="5" t="e">
        <f t="shared" si="9"/>
        <v>#DIV/0!</v>
      </c>
      <c r="AG29" s="5" t="e">
        <f t="shared" si="10"/>
        <v>#DIV/0!</v>
      </c>
      <c r="AH29" s="5"/>
      <c r="AI29" s="5"/>
      <c r="AJ29" s="87">
        <v>182.9092206860123</v>
      </c>
      <c r="AK29" s="87">
        <v>131.45270580791259</v>
      </c>
      <c r="AL29" s="87">
        <v>28.605540626802657</v>
      </c>
      <c r="AM29" s="87">
        <v>131.45270580791259</v>
      </c>
      <c r="AN29" s="89"/>
      <c r="AO29" s="90"/>
      <c r="AP29" s="89"/>
      <c r="AQ29" s="89"/>
      <c r="AT29" s="89"/>
      <c r="AU29" s="89"/>
      <c r="AV29" s="89"/>
      <c r="AW29" s="89"/>
      <c r="AY29" s="89"/>
      <c r="AZ29" s="89"/>
      <c r="BA29" s="90"/>
      <c r="BB29" s="88"/>
    </row>
    <row r="30" spans="2:54" x14ac:dyDescent="0.2">
      <c r="B30" s="22" t="s">
        <v>42</v>
      </c>
      <c r="C30" s="117">
        <v>142.13552481599439</v>
      </c>
      <c r="D30" s="118">
        <v>133.56580408581101</v>
      </c>
      <c r="E30" s="118">
        <f t="shared" si="11"/>
        <v>5522.6291589094144</v>
      </c>
      <c r="F30" s="117"/>
      <c r="G30" s="117">
        <v>16.93257455465309</v>
      </c>
      <c r="H30" s="119">
        <v>7.7960665108332625</v>
      </c>
      <c r="I30" s="119">
        <f t="shared" si="1"/>
        <v>206.87422919848535</v>
      </c>
      <c r="J30" s="117"/>
      <c r="K30" s="119">
        <v>3.2406846684851351</v>
      </c>
      <c r="L30" s="119">
        <v>2.8076743204224499</v>
      </c>
      <c r="M30" s="119">
        <f t="shared" si="2"/>
        <v>62.186017807307991</v>
      </c>
      <c r="N30" s="119"/>
      <c r="O30" s="119">
        <v>121.96226559285616</v>
      </c>
      <c r="P30" s="119">
        <v>122.96206325455532</v>
      </c>
      <c r="Q30" s="117">
        <f t="shared" si="3"/>
        <v>5253.5689119036206</v>
      </c>
      <c r="R30" s="5"/>
      <c r="S30" s="5">
        <v>5522.6291589094144</v>
      </c>
      <c r="T30" s="5">
        <v>206.87422919848535</v>
      </c>
      <c r="U30" s="5">
        <v>62.186017807307991</v>
      </c>
      <c r="V30" s="5">
        <v>5253.5689119036206</v>
      </c>
      <c r="W30" s="5"/>
      <c r="X30" s="5" t="e">
        <f t="shared" si="0"/>
        <v>#DIV/0!</v>
      </c>
      <c r="Y30" s="5" t="e">
        <f t="shared" si="4"/>
        <v>#DIV/0!</v>
      </c>
      <c r="Z30" s="5" t="e">
        <f t="shared" si="5"/>
        <v>#DIV/0!</v>
      </c>
      <c r="AA30" s="5" t="e">
        <f t="shared" si="6"/>
        <v>#DIV/0!</v>
      </c>
      <c r="AB30" s="86"/>
      <c r="AC30" s="5"/>
      <c r="AD30" s="5" t="e">
        <f t="shared" si="7"/>
        <v>#DIV/0!</v>
      </c>
      <c r="AE30" s="5" t="e">
        <f t="shared" si="8"/>
        <v>#DIV/0!</v>
      </c>
      <c r="AF30" s="5" t="e">
        <f t="shared" si="9"/>
        <v>#DIV/0!</v>
      </c>
      <c r="AG30" s="5" t="e">
        <f t="shared" si="10"/>
        <v>#DIV/0!</v>
      </c>
      <c r="AH30" s="5"/>
      <c r="AI30" s="5"/>
      <c r="AJ30" s="87">
        <v>141.09592033770576</v>
      </c>
      <c r="AK30" s="87">
        <v>120.01104681617839</v>
      </c>
      <c r="AL30" s="87">
        <v>17.370874902360374</v>
      </c>
      <c r="AM30" s="87">
        <v>120.01104681617839</v>
      </c>
      <c r="AN30" s="89"/>
      <c r="AO30" s="89"/>
      <c r="AP30" s="89"/>
      <c r="AQ30" s="89"/>
      <c r="AT30" s="89"/>
      <c r="AU30" s="89"/>
      <c r="AV30" s="89"/>
      <c r="AW30" s="89"/>
      <c r="AY30" s="89"/>
      <c r="AZ30" s="89"/>
      <c r="BA30" s="90"/>
      <c r="BB30" s="88"/>
    </row>
    <row r="31" spans="2:54" x14ac:dyDescent="0.2">
      <c r="B31" s="22" t="s">
        <v>43</v>
      </c>
      <c r="C31" s="117">
        <v>262.54525629320466</v>
      </c>
      <c r="D31" s="118">
        <v>195.5525070326232</v>
      </c>
      <c r="E31" s="118">
        <f t="shared" si="11"/>
        <v>149.23734157528037</v>
      </c>
      <c r="F31" s="117"/>
      <c r="G31" s="117">
        <v>1.0344619799139168</v>
      </c>
      <c r="H31" s="119">
        <v>0.1359470165698636</v>
      </c>
      <c r="I31" s="119">
        <f t="shared" si="1"/>
        <v>7.1245728665351352E-2</v>
      </c>
      <c r="J31" s="117"/>
      <c r="K31" s="119">
        <v>11.255196295813224</v>
      </c>
      <c r="L31" s="119">
        <v>0</v>
      </c>
      <c r="M31" s="119">
        <f t="shared" si="2"/>
        <v>4.6268535305903846</v>
      </c>
      <c r="N31" s="119"/>
      <c r="O31" s="119">
        <v>250.2555980174775</v>
      </c>
      <c r="P31" s="119">
        <v>195.41656001605332</v>
      </c>
      <c r="Q31" s="117">
        <f t="shared" si="3"/>
        <v>144.53924231602466</v>
      </c>
      <c r="R31" s="5"/>
      <c r="S31" s="5">
        <v>149.23734157528037</v>
      </c>
      <c r="T31" s="5">
        <v>7.1245728665351352E-2</v>
      </c>
      <c r="U31" s="5">
        <v>4.6268535305903846</v>
      </c>
      <c r="V31" s="5">
        <v>144.53924231602466</v>
      </c>
      <c r="W31" s="5"/>
      <c r="X31" s="5" t="e">
        <f t="shared" si="0"/>
        <v>#DIV/0!</v>
      </c>
      <c r="Y31" s="5" t="e">
        <f t="shared" si="4"/>
        <v>#DIV/0!</v>
      </c>
      <c r="Z31" s="5" t="e">
        <f t="shared" si="5"/>
        <v>#DIV/0!</v>
      </c>
      <c r="AA31" s="5" t="e">
        <f t="shared" si="6"/>
        <v>#DIV/0!</v>
      </c>
      <c r="AB31" s="86"/>
      <c r="AC31" s="5"/>
      <c r="AD31" s="5" t="e">
        <f t="shared" si="7"/>
        <v>#DIV/0!</v>
      </c>
      <c r="AE31" s="5" t="e">
        <f t="shared" si="8"/>
        <v>#DIV/0!</v>
      </c>
      <c r="AF31" s="5" t="e">
        <f t="shared" si="9"/>
        <v>#DIV/0!</v>
      </c>
      <c r="AG31" s="5" t="e">
        <f t="shared" si="10"/>
        <v>#DIV/0!</v>
      </c>
      <c r="AH31" s="5"/>
      <c r="AI31" s="5"/>
      <c r="AJ31" s="87">
        <v>192.61506925386414</v>
      </c>
      <c r="AK31" s="87">
        <v>180.82577732822116</v>
      </c>
      <c r="AL31" s="87">
        <v>0.10109053853606466</v>
      </c>
      <c r="AM31" s="87">
        <v>180.82577732822116</v>
      </c>
      <c r="AN31" s="89"/>
      <c r="AO31" s="89"/>
      <c r="AP31" s="89"/>
      <c r="AQ31" s="89"/>
      <c r="AT31" s="89"/>
      <c r="AU31" s="89"/>
      <c r="AV31" s="89"/>
      <c r="AW31" s="89"/>
      <c r="AY31" s="89"/>
      <c r="AZ31" s="89"/>
      <c r="BA31" s="90"/>
      <c r="BB31" s="88"/>
    </row>
    <row r="32" spans="2:54" x14ac:dyDescent="0.2">
      <c r="B32" s="22" t="s">
        <v>44</v>
      </c>
      <c r="C32" s="117">
        <v>281.38911015736767</v>
      </c>
      <c r="D32" s="118">
        <v>362.97010531724976</v>
      </c>
      <c r="E32" s="118">
        <f t="shared" si="11"/>
        <v>3063.8563583815026</v>
      </c>
      <c r="F32" s="117"/>
      <c r="G32" s="117">
        <v>14.220924749642347</v>
      </c>
      <c r="H32" s="119">
        <v>35.268682651813101</v>
      </c>
      <c r="I32" s="119">
        <f t="shared" si="1"/>
        <v>58.036882791280732</v>
      </c>
      <c r="J32" s="117"/>
      <c r="K32" s="119">
        <v>10.972576824034334</v>
      </c>
      <c r="L32" s="119">
        <v>8.9216145734361785</v>
      </c>
      <c r="M32" s="119">
        <f t="shared" si="2"/>
        <v>57.610481231283515</v>
      </c>
      <c r="N32" s="119"/>
      <c r="O32" s="119">
        <v>256.19560858369096</v>
      </c>
      <c r="P32" s="119">
        <v>318.77980809200051</v>
      </c>
      <c r="Q32" s="117">
        <f t="shared" si="3"/>
        <v>2948.2089943589385</v>
      </c>
      <c r="R32" s="5"/>
      <c r="S32" s="5">
        <v>3063.8563583815026</v>
      </c>
      <c r="T32" s="5">
        <v>58.036882791280732</v>
      </c>
      <c r="U32" s="5">
        <v>57.610481231283515</v>
      </c>
      <c r="V32" s="5">
        <v>2948.2089943589385</v>
      </c>
      <c r="W32" s="5"/>
      <c r="X32" s="5" t="e">
        <f t="shared" si="0"/>
        <v>#DIV/0!</v>
      </c>
      <c r="Y32" s="5" t="e">
        <f t="shared" si="4"/>
        <v>#DIV/0!</v>
      </c>
      <c r="Z32" s="5" t="e">
        <f t="shared" si="5"/>
        <v>#DIV/0!</v>
      </c>
      <c r="AA32" s="5" t="e">
        <f t="shared" si="6"/>
        <v>#DIV/0!</v>
      </c>
      <c r="AB32" s="86"/>
      <c r="AC32" s="5"/>
      <c r="AD32" s="5" t="e">
        <f t="shared" si="7"/>
        <v>#DIV/0!</v>
      </c>
      <c r="AE32" s="5" t="e">
        <f t="shared" si="8"/>
        <v>#DIV/0!</v>
      </c>
      <c r="AF32" s="5" t="e">
        <f t="shared" si="9"/>
        <v>#DIV/0!</v>
      </c>
      <c r="AG32" s="5" t="e">
        <f t="shared" si="10"/>
        <v>#DIV/0!</v>
      </c>
      <c r="AH32" s="5"/>
      <c r="AI32" s="5"/>
      <c r="AJ32" s="87">
        <v>511.33325546996207</v>
      </c>
      <c r="AK32" s="87">
        <v>257.58131469758746</v>
      </c>
      <c r="AL32" s="87">
        <v>230.96920580779923</v>
      </c>
      <c r="AM32" s="87">
        <v>257.58131469758746</v>
      </c>
      <c r="AN32" s="89"/>
      <c r="AO32" s="89"/>
      <c r="AP32" s="89"/>
      <c r="AQ32" s="89"/>
      <c r="AT32" s="89"/>
      <c r="AU32" s="89"/>
      <c r="AV32" s="89"/>
      <c r="AW32" s="89"/>
      <c r="AY32" s="89"/>
      <c r="AZ32" s="89"/>
      <c r="BA32" s="90"/>
      <c r="BB32" s="88"/>
    </row>
    <row r="33" spans="2:54" x14ac:dyDescent="0.2">
      <c r="B33" s="22" t="s">
        <v>45</v>
      </c>
      <c r="C33" s="117">
        <v>411.87645394963778</v>
      </c>
      <c r="D33" s="118">
        <v>404.73576154328299</v>
      </c>
      <c r="E33" s="118">
        <f t="shared" si="11"/>
        <v>868.54161365155653</v>
      </c>
      <c r="F33" s="117"/>
      <c r="G33" s="117">
        <v>70.445284580889961</v>
      </c>
      <c r="H33" s="119">
        <v>114.83213315690506</v>
      </c>
      <c r="I33" s="119">
        <f t="shared" si="1"/>
        <v>28.307689267673538</v>
      </c>
      <c r="J33" s="117"/>
      <c r="K33" s="119">
        <v>9.4571438427043795</v>
      </c>
      <c r="L33" s="119">
        <v>6.3215404972491118</v>
      </c>
      <c r="M33" s="119">
        <f t="shared" si="2"/>
        <v>6.1674991017637675</v>
      </c>
      <c r="N33" s="119"/>
      <c r="O33" s="119">
        <v>331.97402552604342</v>
      </c>
      <c r="P33" s="119">
        <v>283.58208788912879</v>
      </c>
      <c r="Q33" s="117">
        <f t="shared" si="3"/>
        <v>834.06642528211921</v>
      </c>
      <c r="R33" s="5"/>
      <c r="S33" s="5">
        <v>868.54161365155653</v>
      </c>
      <c r="T33" s="5">
        <v>28.307689267673538</v>
      </c>
      <c r="U33" s="5">
        <v>6.1674991017637675</v>
      </c>
      <c r="V33" s="5">
        <v>834.06642528211921</v>
      </c>
      <c r="W33" s="5"/>
      <c r="X33" s="5" t="e">
        <f t="shared" si="0"/>
        <v>#DIV/0!</v>
      </c>
      <c r="Y33" s="5" t="e">
        <f t="shared" si="4"/>
        <v>#DIV/0!</v>
      </c>
      <c r="Z33" s="5" t="e">
        <f t="shared" si="5"/>
        <v>#DIV/0!</v>
      </c>
      <c r="AA33" s="5" t="e">
        <f t="shared" si="6"/>
        <v>#DIV/0!</v>
      </c>
      <c r="AB33" s="86"/>
      <c r="AC33" s="5"/>
      <c r="AD33" s="5" t="e">
        <f t="shared" si="7"/>
        <v>#DIV/0!</v>
      </c>
      <c r="AE33" s="5" t="e">
        <f t="shared" si="8"/>
        <v>#DIV/0!</v>
      </c>
      <c r="AF33" s="5" t="e">
        <f t="shared" si="9"/>
        <v>#DIV/0!</v>
      </c>
      <c r="AG33" s="5" t="e">
        <f t="shared" si="10"/>
        <v>#DIV/0!</v>
      </c>
      <c r="AH33" s="5"/>
      <c r="AI33" s="5"/>
      <c r="AJ33" s="87">
        <v>275.36237259132503</v>
      </c>
      <c r="AK33" s="87">
        <v>223.38318577486794</v>
      </c>
      <c r="AL33" s="87">
        <v>41.898143739305112</v>
      </c>
      <c r="AM33" s="87">
        <v>223.38318577486794</v>
      </c>
      <c r="AN33" s="89"/>
      <c r="AO33" s="89"/>
      <c r="AP33" s="89"/>
      <c r="AQ33" s="89"/>
      <c r="AT33" s="89"/>
      <c r="AU33" s="89"/>
      <c r="AV33" s="89"/>
      <c r="AW33" s="89"/>
      <c r="AY33" s="89"/>
      <c r="AZ33" s="89"/>
      <c r="BA33" s="90"/>
      <c r="BB33" s="88"/>
    </row>
    <row r="34" spans="2:54" x14ac:dyDescent="0.2">
      <c r="B34" s="22"/>
      <c r="C34" s="117"/>
      <c r="D34" s="118"/>
      <c r="E34" s="118"/>
      <c r="F34" s="117"/>
      <c r="G34" s="117"/>
      <c r="H34" s="119"/>
      <c r="I34" s="119"/>
      <c r="J34" s="117"/>
      <c r="K34" s="119"/>
      <c r="L34" s="119"/>
      <c r="M34" s="119"/>
      <c r="N34" s="119"/>
      <c r="O34" s="119"/>
      <c r="P34" s="119"/>
      <c r="Q34" s="117"/>
      <c r="R34" s="5"/>
      <c r="S34" s="5"/>
      <c r="T34" s="5"/>
      <c r="U34" s="5"/>
      <c r="V34" s="5"/>
      <c r="W34" s="5"/>
      <c r="X34" s="5"/>
      <c r="Y34" s="5"/>
      <c r="Z34" s="5"/>
      <c r="AA34" s="5"/>
      <c r="AB34" s="86"/>
      <c r="AC34" s="5"/>
      <c r="AD34" s="5"/>
      <c r="AE34" s="5"/>
      <c r="AF34" s="5"/>
      <c r="AG34" s="5"/>
      <c r="AH34" s="5"/>
      <c r="AI34" s="5"/>
      <c r="AJ34" s="87"/>
      <c r="AK34" s="87"/>
      <c r="AL34" s="87"/>
      <c r="AM34" s="87"/>
      <c r="AN34" s="89"/>
      <c r="AO34" s="91"/>
      <c r="AP34" s="92"/>
      <c r="AQ34" s="92"/>
      <c r="AT34" s="89"/>
      <c r="AU34" s="92"/>
      <c r="AV34" s="92"/>
      <c r="AW34" s="92"/>
      <c r="AY34" s="89"/>
      <c r="AZ34" s="92"/>
      <c r="BA34" s="92"/>
      <c r="BB34" s="92"/>
    </row>
    <row r="35" spans="2:54" x14ac:dyDescent="0.2">
      <c r="B35" s="22" t="s">
        <v>46</v>
      </c>
      <c r="C35" s="117">
        <v>195.20640587853907</v>
      </c>
      <c r="D35" s="118">
        <v>220.03056002851994</v>
      </c>
      <c r="E35" s="118">
        <f t="shared" si="11"/>
        <v>68.747613186930622</v>
      </c>
      <c r="F35" s="117"/>
      <c r="G35" s="117">
        <v>65.215474389453206</v>
      </c>
      <c r="H35" s="119">
        <v>48.866693864965903</v>
      </c>
      <c r="I35" s="119">
        <f t="shared" si="1"/>
        <v>23.107722079904129</v>
      </c>
      <c r="J35" s="117"/>
      <c r="K35" s="119">
        <v>0.19886535552193646</v>
      </c>
      <c r="L35" s="119">
        <v>0.64763316096801804</v>
      </c>
      <c r="M35" s="119">
        <f t="shared" si="2"/>
        <v>0.34838434109002919</v>
      </c>
      <c r="N35" s="119"/>
      <c r="O35" s="119">
        <v>129.79206613356391</v>
      </c>
      <c r="P35" s="119">
        <v>170.51623300258601</v>
      </c>
      <c r="Q35" s="117">
        <f t="shared" si="3"/>
        <v>45.291506765936461</v>
      </c>
      <c r="R35" s="5"/>
      <c r="S35" s="5">
        <v>68.747613186930622</v>
      </c>
      <c r="T35" s="5">
        <v>23.107722079904129</v>
      </c>
      <c r="U35" s="5">
        <v>0.34838434109002919</v>
      </c>
      <c r="V35" s="5">
        <v>45.291506765936461</v>
      </c>
      <c r="W35" s="5"/>
      <c r="X35" s="5" t="e">
        <f t="shared" si="0"/>
        <v>#DIV/0!</v>
      </c>
      <c r="Y35" s="5" t="e">
        <f t="shared" si="4"/>
        <v>#DIV/0!</v>
      </c>
      <c r="Z35" s="5" t="e">
        <f t="shared" si="5"/>
        <v>#DIV/0!</v>
      </c>
      <c r="AA35" s="5" t="e">
        <f t="shared" si="6"/>
        <v>#DIV/0!</v>
      </c>
      <c r="AB35" s="86"/>
      <c r="AC35" s="5"/>
      <c r="AD35" s="5" t="e">
        <f t="shared" si="7"/>
        <v>#DIV/0!</v>
      </c>
      <c r="AE35" s="5" t="e">
        <f t="shared" si="8"/>
        <v>#DIV/0!</v>
      </c>
      <c r="AF35" s="5" t="e">
        <f t="shared" si="9"/>
        <v>#DIV/0!</v>
      </c>
      <c r="AG35" s="5" t="e">
        <f t="shared" si="10"/>
        <v>#DIV/0!</v>
      </c>
      <c r="AH35" s="5"/>
      <c r="AI35" s="5"/>
      <c r="AJ35" s="87">
        <v>165.35616317687814</v>
      </c>
      <c r="AK35" s="87">
        <v>121.47317009296845</v>
      </c>
      <c r="AL35" s="87">
        <v>40.711509755139446</v>
      </c>
      <c r="AM35" s="87">
        <v>121.47317009296845</v>
      </c>
      <c r="AN35" s="89"/>
      <c r="AO35" s="90"/>
      <c r="AP35" s="89"/>
      <c r="AQ35" s="89"/>
      <c r="AT35" s="89"/>
      <c r="AU35" s="89"/>
      <c r="AV35" s="89"/>
      <c r="AW35" s="89"/>
      <c r="AY35" s="89"/>
      <c r="AZ35" s="89"/>
      <c r="BA35" s="89"/>
      <c r="BB35" s="89"/>
    </row>
    <row r="36" spans="2:54" x14ac:dyDescent="0.2">
      <c r="B36" s="22" t="s">
        <v>47</v>
      </c>
      <c r="C36" s="117">
        <v>356.25298692694986</v>
      </c>
      <c r="D36" s="118">
        <v>442.78277783839104</v>
      </c>
      <c r="E36" s="118">
        <f t="shared" si="11"/>
        <v>1195.0008865755099</v>
      </c>
      <c r="F36" s="117"/>
      <c r="G36" s="117">
        <v>20.691749403762916</v>
      </c>
      <c r="H36" s="119">
        <v>16.544958883174431</v>
      </c>
      <c r="I36" s="119">
        <f t="shared" si="1"/>
        <v>51.488668086913485</v>
      </c>
      <c r="J36" s="117"/>
      <c r="K36" s="119">
        <v>12.604022171186292</v>
      </c>
      <c r="L36" s="119">
        <v>0</v>
      </c>
      <c r="M36" s="119">
        <f t="shared" si="2"/>
        <v>13.076858449196534</v>
      </c>
      <c r="N36" s="119"/>
      <c r="O36" s="119">
        <v>322.95721535200067</v>
      </c>
      <c r="P36" s="119">
        <v>426.23781895521665</v>
      </c>
      <c r="Q36" s="117">
        <f t="shared" si="3"/>
        <v>1130.4353600393999</v>
      </c>
      <c r="R36" s="5"/>
      <c r="S36" s="5">
        <v>1195.0008865755099</v>
      </c>
      <c r="T36" s="5">
        <v>51.488668086913485</v>
      </c>
      <c r="U36" s="5">
        <v>13.076858449196534</v>
      </c>
      <c r="V36" s="5">
        <v>1130.4353600393999</v>
      </c>
      <c r="W36" s="5"/>
      <c r="X36" s="5" t="e">
        <f t="shared" si="0"/>
        <v>#DIV/0!</v>
      </c>
      <c r="Y36" s="5" t="e">
        <f t="shared" si="4"/>
        <v>#DIV/0!</v>
      </c>
      <c r="Z36" s="5" t="e">
        <f t="shared" si="5"/>
        <v>#DIV/0!</v>
      </c>
      <c r="AA36" s="5" t="e">
        <f t="shared" si="6"/>
        <v>#DIV/0!</v>
      </c>
      <c r="AB36" s="86"/>
      <c r="AC36" s="5"/>
      <c r="AD36" s="5" t="e">
        <f t="shared" si="7"/>
        <v>#DIV/0!</v>
      </c>
      <c r="AE36" s="5" t="e">
        <f t="shared" si="8"/>
        <v>#DIV/0!</v>
      </c>
      <c r="AF36" s="5" t="e">
        <f t="shared" si="9"/>
        <v>#DIV/0!</v>
      </c>
      <c r="AG36" s="5" t="e">
        <f t="shared" si="10"/>
        <v>#DIV/0!</v>
      </c>
      <c r="AH36" s="5"/>
      <c r="AI36" s="5"/>
      <c r="AJ36" s="87">
        <v>344.25680506199319</v>
      </c>
      <c r="AK36" s="87">
        <v>319.58129405711912</v>
      </c>
      <c r="AL36" s="87">
        <v>14.253151521894397</v>
      </c>
      <c r="AM36" s="87">
        <v>319.58129405711912</v>
      </c>
      <c r="AN36" s="89"/>
      <c r="AO36" s="89"/>
      <c r="AP36" s="90"/>
      <c r="AQ36" s="89"/>
      <c r="AT36" s="89"/>
      <c r="AU36" s="89"/>
      <c r="AV36" s="89"/>
      <c r="AW36" s="89"/>
      <c r="AY36" s="89"/>
      <c r="AZ36" s="89"/>
      <c r="BA36" s="90"/>
      <c r="BB36" s="89"/>
    </row>
    <row r="37" spans="2:54" x14ac:dyDescent="0.2">
      <c r="B37" s="22" t="s">
        <v>48</v>
      </c>
      <c r="C37" s="117">
        <v>366.28457715133538</v>
      </c>
      <c r="D37" s="118">
        <v>629.41261359788632</v>
      </c>
      <c r="E37" s="118">
        <f t="shared" si="11"/>
        <v>1625.6988222105967</v>
      </c>
      <c r="F37" s="117"/>
      <c r="G37" s="117">
        <v>44.224479363366612</v>
      </c>
      <c r="H37" s="119">
        <v>43.00183810211832</v>
      </c>
      <c r="I37" s="119">
        <f t="shared" si="1"/>
        <v>102.5002241984904</v>
      </c>
      <c r="J37" s="117"/>
      <c r="K37" s="119">
        <v>12.499587941731859</v>
      </c>
      <c r="L37" s="119">
        <v>10.99649570468079</v>
      </c>
      <c r="M37" s="119">
        <f t="shared" si="2"/>
        <v>27.959101711381809</v>
      </c>
      <c r="N37" s="119"/>
      <c r="O37" s="119">
        <v>309.56050984623693</v>
      </c>
      <c r="P37" s="119">
        <v>575.41427979108721</v>
      </c>
      <c r="Q37" s="117">
        <f t="shared" si="3"/>
        <v>1495.2394963007246</v>
      </c>
      <c r="R37" s="5"/>
      <c r="S37" s="5">
        <v>1625.6988222105967</v>
      </c>
      <c r="T37" s="5">
        <v>102.5002241984904</v>
      </c>
      <c r="U37" s="5">
        <v>27.959101711381809</v>
      </c>
      <c r="V37" s="5">
        <v>1495.2394963007246</v>
      </c>
      <c r="W37" s="5"/>
      <c r="X37" s="5" t="e">
        <f t="shared" si="0"/>
        <v>#DIV/0!</v>
      </c>
      <c r="Y37" s="5" t="e">
        <f t="shared" si="4"/>
        <v>#DIV/0!</v>
      </c>
      <c r="Z37" s="5" t="e">
        <f t="shared" si="5"/>
        <v>#DIV/0!</v>
      </c>
      <c r="AA37" s="5" t="e">
        <f t="shared" si="6"/>
        <v>#DIV/0!</v>
      </c>
      <c r="AB37" s="86"/>
      <c r="AC37" s="5"/>
      <c r="AD37" s="5" t="e">
        <f t="shared" si="7"/>
        <v>#DIV/0!</v>
      </c>
      <c r="AE37" s="5" t="e">
        <f t="shared" si="8"/>
        <v>#DIV/0!</v>
      </c>
      <c r="AF37" s="5" t="e">
        <f t="shared" si="9"/>
        <v>#DIV/0!</v>
      </c>
      <c r="AG37" s="5" t="e">
        <f t="shared" si="10"/>
        <v>#DIV/0!</v>
      </c>
      <c r="AH37" s="5"/>
      <c r="AI37" s="5"/>
      <c r="AJ37" s="87">
        <v>267.35364277860356</v>
      </c>
      <c r="AK37" s="87">
        <v>206.69622700578168</v>
      </c>
      <c r="AL37" s="87">
        <v>46.546922324931856</v>
      </c>
      <c r="AM37" s="87">
        <v>206.69622700578168</v>
      </c>
      <c r="AN37" s="89"/>
      <c r="AO37" s="90"/>
      <c r="AP37" s="89"/>
      <c r="AQ37" s="89"/>
      <c r="AT37" s="89"/>
      <c r="AU37" s="89"/>
      <c r="AV37" s="89"/>
      <c r="AW37" s="89"/>
      <c r="AY37" s="89"/>
      <c r="AZ37" s="89"/>
      <c r="BA37" s="90"/>
      <c r="BB37" s="89"/>
    </row>
    <row r="38" spans="2:54" x14ac:dyDescent="0.2">
      <c r="B38" s="22" t="s">
        <v>49</v>
      </c>
      <c r="C38" s="117">
        <v>484.43437168409889</v>
      </c>
      <c r="D38" s="118">
        <v>484.85839772812187</v>
      </c>
      <c r="E38" s="118">
        <f t="shared" si="11"/>
        <v>64.817014782806822</v>
      </c>
      <c r="F38" s="117"/>
      <c r="G38" s="117">
        <v>24.790040927694406</v>
      </c>
      <c r="H38" s="119">
        <v>35.134504147672068</v>
      </c>
      <c r="I38" s="119">
        <f t="shared" si="1"/>
        <v>2.5432778368529769</v>
      </c>
      <c r="J38" s="117"/>
      <c r="K38" s="119">
        <v>5.8130256177050175</v>
      </c>
      <c r="L38" s="119">
        <v>6.4070099394664073</v>
      </c>
      <c r="M38" s="119">
        <f t="shared" si="2"/>
        <v>0.54068765265171836</v>
      </c>
      <c r="N38" s="119"/>
      <c r="O38" s="119">
        <v>453.83130513869941</v>
      </c>
      <c r="P38" s="119">
        <v>443.31688364098341</v>
      </c>
      <c r="Q38" s="117">
        <f t="shared" si="3"/>
        <v>61.73304929330213</v>
      </c>
      <c r="R38" s="5"/>
      <c r="S38" s="5">
        <v>64.817014782806822</v>
      </c>
      <c r="T38" s="5">
        <v>2.5432778368529769</v>
      </c>
      <c r="U38" s="5">
        <v>0.54068765265171836</v>
      </c>
      <c r="V38" s="5">
        <v>61.73304929330213</v>
      </c>
      <c r="W38" s="5"/>
      <c r="X38" s="5" t="e">
        <f t="shared" si="0"/>
        <v>#DIV/0!</v>
      </c>
      <c r="Y38" s="5" t="e">
        <f t="shared" si="4"/>
        <v>#DIV/0!</v>
      </c>
      <c r="Z38" s="5" t="e">
        <f t="shared" si="5"/>
        <v>#DIV/0!</v>
      </c>
      <c r="AA38" s="5" t="e">
        <f t="shared" si="6"/>
        <v>#DIV/0!</v>
      </c>
      <c r="AB38" s="86"/>
      <c r="AC38" s="5"/>
      <c r="AD38" s="5" t="e">
        <f t="shared" si="7"/>
        <v>#DIV/0!</v>
      </c>
      <c r="AE38" s="5" t="e">
        <f t="shared" si="8"/>
        <v>#DIV/0!</v>
      </c>
      <c r="AF38" s="5" t="e">
        <f t="shared" si="9"/>
        <v>#DIV/0!</v>
      </c>
      <c r="AG38" s="5" t="e">
        <f t="shared" si="10"/>
        <v>#DIV/0!</v>
      </c>
      <c r="AH38" s="5"/>
      <c r="AI38" s="5"/>
      <c r="AJ38" s="8">
        <v>454.46057476318163</v>
      </c>
      <c r="AK38" s="8">
        <v>397.89319069014607</v>
      </c>
      <c r="AL38" s="8">
        <v>47.599954935973273</v>
      </c>
      <c r="AM38" s="8">
        <v>397.89319069014607</v>
      </c>
      <c r="AN38" s="89"/>
      <c r="AO38" s="89"/>
      <c r="AP38" s="89"/>
      <c r="AQ38" s="89"/>
      <c r="AT38" s="89"/>
      <c r="AU38" s="89"/>
      <c r="AV38" s="89"/>
      <c r="AW38" s="89"/>
      <c r="AY38" s="89"/>
      <c r="AZ38" s="89"/>
      <c r="BA38" s="90"/>
      <c r="BB38" s="89"/>
    </row>
    <row r="39" spans="2:54" x14ac:dyDescent="0.2">
      <c r="B39" s="2" t="s">
        <v>127</v>
      </c>
      <c r="C39" s="33"/>
      <c r="D39" s="33"/>
      <c r="F39" s="50"/>
      <c r="G39" s="33"/>
      <c r="H39" s="33"/>
      <c r="I39" s="50"/>
      <c r="J39" s="50"/>
      <c r="K39" s="33"/>
      <c r="L39" s="33"/>
      <c r="M39" s="50"/>
      <c r="N39" s="50"/>
      <c r="O39" s="50"/>
      <c r="P39" s="50"/>
    </row>
    <row r="40" spans="2:54" ht="12.6" customHeight="1" x14ac:dyDescent="0.2">
      <c r="B40" s="93" t="s">
        <v>123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</row>
    <row r="41" spans="2:54" x14ac:dyDescent="0.2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</row>
    <row r="42" spans="2:54" x14ac:dyDescent="0.2">
      <c r="I42" s="50"/>
      <c r="J42" s="50"/>
      <c r="M42" s="50"/>
      <c r="N42" s="50"/>
      <c r="O42" s="50"/>
      <c r="P42" s="50"/>
      <c r="R42" s="95"/>
      <c r="S42" s="95"/>
      <c r="T42" s="9" t="s">
        <v>169</v>
      </c>
      <c r="U42" s="95"/>
      <c r="V42" s="95"/>
      <c r="W42" s="95"/>
      <c r="X42" s="95"/>
      <c r="Y42" s="95"/>
      <c r="Z42" s="9" t="s">
        <v>174</v>
      </c>
      <c r="AA42" s="95"/>
      <c r="AB42" s="95"/>
      <c r="AC42" s="95"/>
      <c r="AD42" s="95"/>
      <c r="AE42" s="95"/>
      <c r="AF42" s="9" t="s">
        <v>175</v>
      </c>
      <c r="AG42" s="95"/>
    </row>
    <row r="43" spans="2:54" x14ac:dyDescent="0.2">
      <c r="I43" s="50"/>
      <c r="J43" s="50"/>
      <c r="M43" s="50"/>
      <c r="N43" s="50"/>
      <c r="O43" s="50"/>
      <c r="P43" s="50"/>
      <c r="R43" s="95"/>
      <c r="S43" s="82" t="s">
        <v>52</v>
      </c>
      <c r="T43" s="82"/>
      <c r="U43" s="82" t="s">
        <v>114</v>
      </c>
      <c r="V43" s="82" t="s">
        <v>8</v>
      </c>
      <c r="W43" s="82" t="s">
        <v>176</v>
      </c>
      <c r="X43" s="95"/>
      <c r="Y43" s="82" t="s">
        <v>52</v>
      </c>
      <c r="Z43" s="82"/>
      <c r="AA43" s="82" t="s">
        <v>114</v>
      </c>
      <c r="AB43" s="82" t="s">
        <v>8</v>
      </c>
      <c r="AC43" s="82" t="s">
        <v>176</v>
      </c>
      <c r="AD43" s="95"/>
      <c r="AE43" s="82" t="s">
        <v>52</v>
      </c>
      <c r="AF43" s="82"/>
      <c r="AG43" s="82" t="s">
        <v>114</v>
      </c>
      <c r="AH43" s="82" t="s">
        <v>8</v>
      </c>
      <c r="AI43" s="96" t="s">
        <v>176</v>
      </c>
    </row>
    <row r="44" spans="2:54" x14ac:dyDescent="0.2">
      <c r="I44" s="50"/>
      <c r="J44" s="50"/>
      <c r="M44" s="50"/>
      <c r="N44" s="50"/>
      <c r="O44" s="50"/>
      <c r="P44" s="50"/>
      <c r="R44" s="95"/>
      <c r="S44" s="82" t="s">
        <v>115</v>
      </c>
      <c r="T44" s="82"/>
      <c r="U44" s="82" t="s">
        <v>116</v>
      </c>
      <c r="V44" s="82" t="s">
        <v>117</v>
      </c>
      <c r="W44" s="82"/>
      <c r="X44" s="95"/>
      <c r="Y44" s="82" t="s">
        <v>115</v>
      </c>
      <c r="Z44" s="82"/>
      <c r="AA44" s="82" t="s">
        <v>116</v>
      </c>
      <c r="AB44" s="82" t="s">
        <v>117</v>
      </c>
      <c r="AC44" s="82"/>
      <c r="AD44" s="95"/>
      <c r="AE44" s="82" t="s">
        <v>115</v>
      </c>
      <c r="AF44" s="82"/>
      <c r="AG44" s="82" t="s">
        <v>116</v>
      </c>
      <c r="AH44" s="82" t="s">
        <v>117</v>
      </c>
    </row>
    <row r="45" spans="2:54" x14ac:dyDescent="0.2">
      <c r="I45" s="50"/>
      <c r="J45" s="50"/>
      <c r="M45" s="3"/>
      <c r="N45" s="3"/>
      <c r="O45" s="3"/>
      <c r="P45" s="3"/>
      <c r="R45" s="97"/>
      <c r="S45" s="82" t="s">
        <v>118</v>
      </c>
      <c r="T45" s="85" t="s">
        <v>89</v>
      </c>
      <c r="U45" s="82" t="s">
        <v>119</v>
      </c>
      <c r="V45" s="82" t="s">
        <v>120</v>
      </c>
      <c r="W45" s="82"/>
      <c r="Y45" s="82" t="s">
        <v>118</v>
      </c>
      <c r="Z45" s="85" t="s">
        <v>89</v>
      </c>
      <c r="AA45" s="82" t="s">
        <v>119</v>
      </c>
      <c r="AB45" s="82" t="s">
        <v>120</v>
      </c>
      <c r="AC45" s="82"/>
      <c r="AE45" s="82" t="s">
        <v>118</v>
      </c>
      <c r="AF45" s="85" t="s">
        <v>89</v>
      </c>
      <c r="AG45" s="82" t="s">
        <v>119</v>
      </c>
      <c r="AH45" s="82" t="s">
        <v>120</v>
      </c>
      <c r="AN45" s="5"/>
      <c r="AO45" s="32"/>
      <c r="AP45" s="32"/>
      <c r="AQ45" s="32"/>
      <c r="AR45" s="34"/>
      <c r="AT45" s="49"/>
    </row>
    <row r="46" spans="2:54" x14ac:dyDescent="0.2">
      <c r="I46" s="50"/>
      <c r="J46" s="50"/>
      <c r="R46" s="95"/>
      <c r="S46" s="95"/>
      <c r="U46" s="95"/>
      <c r="X46" s="95"/>
      <c r="Y46" s="95"/>
      <c r="AA46" s="95"/>
      <c r="AD46" s="95"/>
      <c r="AE46" s="95"/>
      <c r="AG46" s="95"/>
      <c r="AN46" s="5"/>
      <c r="AO46" s="32"/>
      <c r="AP46" s="32"/>
      <c r="AQ46" s="32"/>
      <c r="AR46" s="32"/>
    </row>
    <row r="47" spans="2:54" x14ac:dyDescent="0.2">
      <c r="Q47" s="3"/>
      <c r="S47" s="97"/>
      <c r="T47" s="97"/>
      <c r="U47" s="97"/>
      <c r="V47" s="97"/>
      <c r="W47" s="97"/>
      <c r="Y47" s="97"/>
      <c r="Z47" s="97"/>
      <c r="AA47" s="97"/>
      <c r="AB47" s="97"/>
      <c r="AC47" s="97"/>
      <c r="AD47" s="95"/>
      <c r="AE47" s="97"/>
      <c r="AF47" s="97"/>
      <c r="AG47" s="97"/>
      <c r="AH47" s="97"/>
      <c r="AN47" s="5"/>
      <c r="AO47" s="32"/>
      <c r="AP47" s="32"/>
      <c r="AQ47" s="32"/>
      <c r="AR47" s="32"/>
    </row>
    <row r="48" spans="2:54" x14ac:dyDescent="0.2">
      <c r="Q48" s="3"/>
      <c r="S48" s="97"/>
      <c r="T48" s="97"/>
      <c r="U48" s="97"/>
      <c r="V48" s="97"/>
      <c r="W48" s="97"/>
      <c r="Y48" s="97"/>
      <c r="Z48" s="97"/>
      <c r="AA48" s="97"/>
      <c r="AB48" s="97"/>
      <c r="AC48" s="97"/>
      <c r="AD48" s="95"/>
      <c r="AE48" s="97"/>
      <c r="AF48" s="97"/>
      <c r="AG48" s="97"/>
      <c r="AH48" s="97"/>
      <c r="AN48" s="5"/>
      <c r="AO48" s="32"/>
      <c r="AP48" s="32"/>
      <c r="AQ48" s="32"/>
      <c r="AR48" s="32"/>
    </row>
    <row r="49" spans="9:44" x14ac:dyDescent="0.2">
      <c r="I49" s="50"/>
      <c r="J49" s="50"/>
      <c r="S49" s="95"/>
      <c r="T49" s="95"/>
      <c r="U49" s="95"/>
      <c r="V49" s="95"/>
      <c r="W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N49" s="5"/>
      <c r="AO49" s="32"/>
      <c r="AP49" s="32"/>
      <c r="AQ49" s="32"/>
      <c r="AR49" s="32"/>
    </row>
    <row r="50" spans="9:44" x14ac:dyDescent="0.2">
      <c r="I50" s="50"/>
      <c r="J50" s="50"/>
      <c r="S50" s="95"/>
      <c r="T50" s="95"/>
      <c r="U50" s="95"/>
      <c r="V50" s="95"/>
      <c r="W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N50" s="5"/>
      <c r="AO50" s="32"/>
      <c r="AP50" s="32"/>
      <c r="AQ50" s="32"/>
      <c r="AR50" s="32"/>
    </row>
    <row r="51" spans="9:44" x14ac:dyDescent="0.2">
      <c r="I51" s="50"/>
      <c r="J51" s="50"/>
      <c r="S51" s="95"/>
      <c r="T51" s="95"/>
      <c r="U51" s="95"/>
      <c r="V51" s="95"/>
      <c r="W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N51" s="5"/>
      <c r="AO51" s="32"/>
      <c r="AP51" s="32"/>
      <c r="AQ51" s="32"/>
      <c r="AR51" s="32"/>
    </row>
    <row r="52" spans="9:44" x14ac:dyDescent="0.2">
      <c r="I52" s="50"/>
      <c r="J52" s="50"/>
      <c r="S52" s="95"/>
      <c r="T52" s="95"/>
      <c r="U52" s="95"/>
      <c r="V52" s="95"/>
      <c r="W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N52" s="5"/>
      <c r="AO52" s="32"/>
      <c r="AP52" s="32"/>
      <c r="AQ52" s="32"/>
      <c r="AR52" s="32"/>
    </row>
    <row r="53" spans="9:44" x14ac:dyDescent="0.2">
      <c r="S53" s="95"/>
      <c r="T53" s="95"/>
      <c r="U53" s="95"/>
      <c r="V53" s="95"/>
      <c r="W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N53" s="5"/>
      <c r="AO53" s="32"/>
      <c r="AP53" s="32"/>
      <c r="AQ53" s="32"/>
      <c r="AR53" s="32"/>
    </row>
    <row r="54" spans="9:44" x14ac:dyDescent="0.2">
      <c r="S54" s="95"/>
      <c r="T54" s="95"/>
      <c r="U54" s="95"/>
      <c r="V54" s="95"/>
      <c r="W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N54" s="5"/>
      <c r="AO54" s="32"/>
      <c r="AP54" s="32"/>
      <c r="AQ54" s="32"/>
      <c r="AR54" s="32"/>
    </row>
    <row r="55" spans="9:44" x14ac:dyDescent="0.2">
      <c r="S55" s="95"/>
      <c r="T55" s="95"/>
      <c r="U55" s="95"/>
      <c r="V55" s="95"/>
      <c r="W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N55" s="5"/>
      <c r="AO55" s="32"/>
      <c r="AP55" s="32"/>
      <c r="AQ55" s="32"/>
      <c r="AR55" s="32"/>
    </row>
    <row r="56" spans="9:44" x14ac:dyDescent="0.2">
      <c r="S56" s="95"/>
      <c r="T56" s="95"/>
      <c r="U56" s="95"/>
      <c r="V56" s="95"/>
      <c r="W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N56" s="5"/>
      <c r="AO56" s="32"/>
      <c r="AP56" s="32"/>
      <c r="AQ56" s="32"/>
      <c r="AR56" s="32"/>
    </row>
    <row r="57" spans="9:44" x14ac:dyDescent="0.2">
      <c r="S57" s="95"/>
      <c r="T57" s="95"/>
      <c r="U57" s="95"/>
      <c r="V57" s="95"/>
      <c r="W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N57" s="5"/>
      <c r="AO57" s="32"/>
      <c r="AP57" s="32"/>
      <c r="AQ57" s="32"/>
      <c r="AR57" s="32"/>
    </row>
    <row r="58" spans="9:44" x14ac:dyDescent="0.2">
      <c r="S58" s="95"/>
      <c r="T58" s="95"/>
      <c r="U58" s="95"/>
      <c r="V58" s="95"/>
      <c r="W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N58" s="5"/>
      <c r="AO58" s="32"/>
      <c r="AP58" s="32"/>
      <c r="AQ58" s="32"/>
      <c r="AR58" s="32"/>
    </row>
    <row r="59" spans="9:44" x14ac:dyDescent="0.2">
      <c r="S59" s="95"/>
      <c r="T59" s="95"/>
      <c r="U59" s="95"/>
      <c r="V59" s="95"/>
      <c r="W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N59" s="5"/>
      <c r="AO59" s="32"/>
      <c r="AP59" s="32"/>
      <c r="AQ59" s="32"/>
      <c r="AR59" s="32"/>
    </row>
    <row r="60" spans="9:44" x14ac:dyDescent="0.2">
      <c r="S60" s="95"/>
      <c r="T60" s="95"/>
      <c r="U60" s="95"/>
      <c r="V60" s="95"/>
      <c r="W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N60" s="5"/>
      <c r="AO60" s="32"/>
      <c r="AP60" s="32"/>
      <c r="AQ60" s="32"/>
      <c r="AR60" s="32"/>
    </row>
    <row r="61" spans="9:44" x14ac:dyDescent="0.2">
      <c r="S61" s="95"/>
      <c r="T61" s="95"/>
      <c r="U61" s="95"/>
      <c r="V61" s="95"/>
      <c r="W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N61" s="5"/>
      <c r="AO61" s="32"/>
      <c r="AP61" s="32"/>
      <c r="AQ61" s="32"/>
      <c r="AR61" s="32"/>
    </row>
    <row r="62" spans="9:44" x14ac:dyDescent="0.2">
      <c r="S62" s="95"/>
      <c r="T62" s="95"/>
      <c r="U62" s="95"/>
      <c r="V62" s="95"/>
      <c r="W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N62" s="5"/>
      <c r="AO62" s="32"/>
      <c r="AP62" s="32"/>
      <c r="AQ62" s="32"/>
      <c r="AR62" s="32"/>
    </row>
    <row r="63" spans="9:44" x14ac:dyDescent="0.2">
      <c r="S63" s="95"/>
      <c r="T63" s="95"/>
      <c r="U63" s="95"/>
      <c r="V63" s="95"/>
      <c r="W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N63" s="5"/>
      <c r="AO63" s="32"/>
      <c r="AP63" s="32"/>
      <c r="AQ63" s="32"/>
      <c r="AR63" s="32"/>
    </row>
    <row r="64" spans="9:44" x14ac:dyDescent="0.2">
      <c r="S64" s="95"/>
      <c r="T64" s="95"/>
      <c r="U64" s="95"/>
      <c r="V64" s="95"/>
      <c r="W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N64" s="5"/>
      <c r="AO64" s="32"/>
      <c r="AP64" s="32"/>
      <c r="AQ64" s="32"/>
      <c r="AR64" s="32"/>
    </row>
    <row r="65" spans="18:44" x14ac:dyDescent="0.2">
      <c r="S65" s="95"/>
      <c r="T65" s="95"/>
      <c r="U65" s="95"/>
      <c r="V65" s="95"/>
      <c r="W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N65" s="5"/>
      <c r="AO65" s="32"/>
      <c r="AP65" s="32"/>
      <c r="AQ65" s="32"/>
      <c r="AR65" s="32"/>
    </row>
    <row r="66" spans="18:44" x14ac:dyDescent="0.2">
      <c r="S66" s="95"/>
      <c r="T66" s="95"/>
      <c r="U66" s="95"/>
      <c r="V66" s="95"/>
      <c r="W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N66" s="5"/>
      <c r="AO66" s="32"/>
      <c r="AP66" s="32"/>
      <c r="AQ66" s="32"/>
      <c r="AR66" s="32"/>
    </row>
    <row r="67" spans="18:44" x14ac:dyDescent="0.2">
      <c r="S67" s="95"/>
      <c r="T67" s="95"/>
      <c r="U67" s="95"/>
      <c r="V67" s="95"/>
      <c r="W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N67" s="5"/>
      <c r="AO67" s="32"/>
      <c r="AP67" s="32"/>
      <c r="AQ67" s="32"/>
      <c r="AR67" s="32"/>
    </row>
    <row r="68" spans="18:44" x14ac:dyDescent="0.2">
      <c r="S68" s="95"/>
      <c r="T68" s="95"/>
      <c r="U68" s="95"/>
      <c r="V68" s="95"/>
      <c r="W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N68" s="5"/>
      <c r="AO68" s="32"/>
      <c r="AP68" s="32"/>
      <c r="AQ68" s="32"/>
      <c r="AR68" s="32"/>
    </row>
    <row r="69" spans="18:44" x14ac:dyDescent="0.2">
      <c r="S69" s="95"/>
      <c r="T69" s="95"/>
      <c r="U69" s="95"/>
      <c r="V69" s="95"/>
      <c r="W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N69" s="5"/>
      <c r="AO69" s="32"/>
      <c r="AP69" s="32"/>
      <c r="AQ69" s="32"/>
      <c r="AR69" s="32"/>
    </row>
    <row r="70" spans="18:44" x14ac:dyDescent="0.2">
      <c r="S70" s="95"/>
      <c r="T70" s="95"/>
      <c r="U70" s="95"/>
      <c r="V70" s="95"/>
      <c r="W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N70" s="5"/>
      <c r="AO70" s="32"/>
      <c r="AP70" s="32"/>
      <c r="AQ70" s="32"/>
      <c r="AR70" s="32"/>
    </row>
    <row r="71" spans="18:44" x14ac:dyDescent="0.2">
      <c r="S71" s="95"/>
      <c r="T71" s="95"/>
      <c r="U71" s="95"/>
      <c r="V71" s="95"/>
      <c r="W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N71" s="5"/>
      <c r="AO71" s="32"/>
      <c r="AP71" s="32"/>
      <c r="AQ71" s="32"/>
      <c r="AR71" s="32"/>
    </row>
    <row r="72" spans="18:44" x14ac:dyDescent="0.2">
      <c r="S72" s="95"/>
      <c r="T72" s="95"/>
      <c r="U72" s="95"/>
      <c r="V72" s="95"/>
      <c r="W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N72" s="5"/>
      <c r="AO72" s="32"/>
      <c r="AP72" s="32"/>
      <c r="AQ72" s="32"/>
      <c r="AR72" s="32"/>
    </row>
    <row r="73" spans="18:44" x14ac:dyDescent="0.2">
      <c r="S73" s="95"/>
      <c r="T73" s="95"/>
      <c r="U73" s="95"/>
      <c r="V73" s="95"/>
      <c r="W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N73" s="5"/>
      <c r="AO73" s="32"/>
      <c r="AP73" s="32"/>
      <c r="AQ73" s="32"/>
      <c r="AR73" s="32"/>
    </row>
    <row r="74" spans="18:44" x14ac:dyDescent="0.2">
      <c r="S74" s="95"/>
      <c r="T74" s="95"/>
      <c r="U74" s="95"/>
      <c r="V74" s="95"/>
      <c r="W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</row>
    <row r="75" spans="18:44" x14ac:dyDescent="0.2">
      <c r="S75" s="95"/>
      <c r="T75" s="95"/>
      <c r="U75" s="95"/>
      <c r="V75" s="95"/>
      <c r="W75" s="95"/>
      <c r="Y75" s="95"/>
      <c r="Z75" s="95"/>
      <c r="AA75" s="95"/>
      <c r="AB75" s="95"/>
      <c r="AC75" s="95"/>
      <c r="AE75" s="95"/>
      <c r="AF75" s="95"/>
      <c r="AG75" s="95"/>
      <c r="AH75" s="95"/>
      <c r="AN75" s="5"/>
      <c r="AO75" s="32"/>
      <c r="AP75" s="32"/>
      <c r="AQ75" s="32"/>
      <c r="AR75" s="32"/>
    </row>
    <row r="76" spans="18:44" x14ac:dyDescent="0.2">
      <c r="S76" s="95"/>
      <c r="T76" s="95"/>
      <c r="V76" s="95"/>
      <c r="W76" s="95"/>
      <c r="Y76" s="95"/>
      <c r="Z76" s="95"/>
      <c r="AB76" s="95"/>
      <c r="AC76" s="95"/>
      <c r="AD76" s="98"/>
      <c r="AE76" s="95"/>
      <c r="AF76" s="95"/>
      <c r="AH76" s="95"/>
      <c r="AN76" s="5"/>
      <c r="AO76" s="32"/>
      <c r="AP76" s="32"/>
      <c r="AQ76" s="32"/>
      <c r="AR76" s="32"/>
    </row>
    <row r="77" spans="18:44" x14ac:dyDescent="0.2">
      <c r="X77" s="98"/>
      <c r="AD77" s="98"/>
      <c r="AH77" s="80"/>
      <c r="AN77" s="5"/>
      <c r="AO77" s="32"/>
      <c r="AP77" s="32"/>
      <c r="AQ77" s="32"/>
      <c r="AR77" s="32"/>
    </row>
    <row r="78" spans="18:44" x14ac:dyDescent="0.2">
      <c r="R78" s="95"/>
      <c r="S78" s="95"/>
      <c r="T78" s="95"/>
      <c r="U78" s="95"/>
      <c r="X78" s="98"/>
      <c r="AD78" s="98"/>
      <c r="AH78" s="80"/>
      <c r="AN78" s="5"/>
      <c r="AO78" s="32"/>
      <c r="AP78" s="32"/>
      <c r="AQ78" s="32"/>
      <c r="AR78" s="32"/>
    </row>
    <row r="79" spans="18:44" x14ac:dyDescent="0.2">
      <c r="R79" s="95"/>
      <c r="S79" s="95"/>
      <c r="T79" s="95"/>
      <c r="U79" s="95"/>
      <c r="X79" s="98"/>
      <c r="AD79" s="98"/>
      <c r="AO79" s="5"/>
    </row>
    <row r="80" spans="18:44" x14ac:dyDescent="0.2">
      <c r="R80" s="95"/>
      <c r="S80" s="95"/>
      <c r="T80" s="9"/>
      <c r="U80" s="95"/>
      <c r="V80" s="95"/>
      <c r="W80" s="95"/>
      <c r="X80" s="98"/>
      <c r="AD80" s="98"/>
    </row>
    <row r="81" spans="17:30" x14ac:dyDescent="0.2">
      <c r="R81" s="95"/>
      <c r="S81" s="82"/>
      <c r="T81" s="82"/>
      <c r="U81" s="82"/>
      <c r="V81" s="82"/>
      <c r="W81" s="82"/>
      <c r="X81" s="98"/>
      <c r="AD81" s="98"/>
    </row>
    <row r="82" spans="17:30" x14ac:dyDescent="0.2">
      <c r="R82" s="95"/>
      <c r="S82" s="82"/>
      <c r="T82" s="82"/>
      <c r="U82" s="82"/>
      <c r="V82" s="82"/>
      <c r="W82" s="82"/>
      <c r="X82" s="98"/>
      <c r="AD82" s="98"/>
    </row>
    <row r="83" spans="17:30" x14ac:dyDescent="0.2">
      <c r="R83" s="97"/>
      <c r="S83" s="82"/>
      <c r="T83" s="85"/>
      <c r="U83" s="82"/>
      <c r="V83" s="82"/>
      <c r="W83" s="82"/>
      <c r="X83" s="98"/>
      <c r="AD83" s="98"/>
    </row>
    <row r="84" spans="17:30" x14ac:dyDescent="0.2">
      <c r="R84" s="95"/>
      <c r="S84" s="95"/>
      <c r="U84" s="95"/>
      <c r="X84" s="98"/>
      <c r="AD84" s="98"/>
    </row>
    <row r="85" spans="17:30" x14ac:dyDescent="0.2">
      <c r="Q85" s="3"/>
      <c r="S85" s="97"/>
      <c r="T85" s="97"/>
      <c r="U85" s="97"/>
      <c r="V85" s="97"/>
      <c r="W85" s="97"/>
      <c r="X85" s="98"/>
      <c r="AD85" s="98"/>
    </row>
    <row r="86" spans="17:30" x14ac:dyDescent="0.2">
      <c r="Q86" s="3"/>
      <c r="S86" s="97"/>
      <c r="T86" s="97"/>
      <c r="U86" s="97"/>
      <c r="V86" s="97"/>
      <c r="W86" s="97"/>
      <c r="X86" s="98"/>
      <c r="AD86" s="98"/>
    </row>
    <row r="87" spans="17:30" x14ac:dyDescent="0.2">
      <c r="S87" s="95"/>
      <c r="T87" s="95"/>
      <c r="U87" s="95"/>
      <c r="V87" s="95"/>
      <c r="W87" s="95"/>
      <c r="X87" s="98"/>
      <c r="AD87" s="98"/>
    </row>
    <row r="88" spans="17:30" x14ac:dyDescent="0.2">
      <c r="S88" s="95"/>
      <c r="T88" s="95"/>
      <c r="U88" s="95"/>
      <c r="V88" s="95"/>
      <c r="W88" s="95"/>
      <c r="X88" s="98"/>
      <c r="AD88" s="98"/>
    </row>
    <row r="89" spans="17:30" x14ac:dyDescent="0.2">
      <c r="S89" s="95"/>
      <c r="T89" s="95"/>
      <c r="U89" s="95"/>
      <c r="V89" s="95"/>
      <c r="W89" s="95"/>
      <c r="X89" s="98"/>
      <c r="AD89" s="98"/>
    </row>
    <row r="90" spans="17:30" x14ac:dyDescent="0.2">
      <c r="S90" s="95"/>
      <c r="T90" s="95"/>
      <c r="U90" s="95"/>
      <c r="V90" s="95"/>
      <c r="W90" s="95"/>
      <c r="X90" s="98"/>
      <c r="AD90" s="98"/>
    </row>
    <row r="91" spans="17:30" x14ac:dyDescent="0.2">
      <c r="S91" s="95"/>
      <c r="T91" s="95"/>
      <c r="U91" s="95"/>
      <c r="V91" s="95"/>
      <c r="W91" s="95"/>
      <c r="X91" s="98"/>
      <c r="AD91" s="98"/>
    </row>
    <row r="92" spans="17:30" x14ac:dyDescent="0.2">
      <c r="S92" s="95"/>
      <c r="T92" s="95"/>
      <c r="U92" s="95"/>
      <c r="V92" s="95"/>
      <c r="W92" s="95"/>
      <c r="X92" s="98"/>
      <c r="AD92" s="98"/>
    </row>
    <row r="93" spans="17:30" x14ac:dyDescent="0.2">
      <c r="S93" s="95"/>
      <c r="T93" s="95"/>
      <c r="U93" s="95"/>
      <c r="V93" s="95"/>
      <c r="W93" s="95"/>
      <c r="X93" s="98"/>
      <c r="AD93" s="98"/>
    </row>
    <row r="94" spans="17:30" x14ac:dyDescent="0.2">
      <c r="S94" s="95"/>
      <c r="T94" s="95"/>
      <c r="U94" s="95"/>
      <c r="V94" s="95"/>
      <c r="W94" s="95"/>
      <c r="X94" s="98"/>
      <c r="AD94" s="98"/>
    </row>
    <row r="95" spans="17:30" x14ac:dyDescent="0.2">
      <c r="S95" s="95"/>
      <c r="T95" s="95"/>
      <c r="U95" s="95"/>
      <c r="V95" s="95"/>
      <c r="W95" s="95"/>
      <c r="X95" s="98"/>
      <c r="AD95" s="98"/>
    </row>
    <row r="96" spans="17:30" x14ac:dyDescent="0.2">
      <c r="S96" s="95"/>
      <c r="T96" s="95"/>
      <c r="U96" s="95"/>
      <c r="V96" s="95"/>
      <c r="W96" s="95"/>
      <c r="X96" s="98"/>
      <c r="AD96" s="98"/>
    </row>
    <row r="97" spans="13:30" x14ac:dyDescent="0.2">
      <c r="S97" s="95"/>
      <c r="T97" s="95"/>
      <c r="U97" s="95"/>
      <c r="V97" s="95"/>
      <c r="W97" s="95"/>
      <c r="X97" s="98"/>
      <c r="AD97" s="98"/>
    </row>
    <row r="98" spans="13:30" x14ac:dyDescent="0.2">
      <c r="S98" s="95"/>
      <c r="T98" s="95"/>
      <c r="U98" s="95"/>
      <c r="V98" s="95"/>
      <c r="W98" s="95"/>
      <c r="X98" s="98"/>
      <c r="AD98" s="98"/>
    </row>
    <row r="99" spans="13:30" x14ac:dyDescent="0.2">
      <c r="S99" s="95"/>
      <c r="T99" s="95"/>
      <c r="U99" s="95"/>
      <c r="V99" s="95"/>
      <c r="W99" s="95"/>
      <c r="X99" s="98"/>
      <c r="AD99" s="98"/>
    </row>
    <row r="100" spans="13:30" x14ac:dyDescent="0.2">
      <c r="S100" s="95"/>
      <c r="T100" s="95"/>
      <c r="U100" s="95"/>
      <c r="V100" s="95"/>
      <c r="W100" s="95"/>
      <c r="X100" s="98"/>
      <c r="AD100" s="98"/>
    </row>
    <row r="101" spans="13:30" x14ac:dyDescent="0.2">
      <c r="S101" s="95"/>
      <c r="T101" s="95"/>
      <c r="U101" s="95"/>
      <c r="V101" s="95"/>
      <c r="W101" s="95"/>
      <c r="X101" s="98"/>
      <c r="AD101" s="98"/>
    </row>
    <row r="102" spans="13:30" x14ac:dyDescent="0.2">
      <c r="S102" s="95"/>
      <c r="T102" s="95"/>
      <c r="U102" s="95"/>
      <c r="V102" s="95"/>
      <c r="W102" s="95"/>
      <c r="X102" s="98"/>
      <c r="AD102" s="98"/>
    </row>
    <row r="103" spans="13:30" x14ac:dyDescent="0.2">
      <c r="S103" s="95"/>
      <c r="T103" s="95"/>
      <c r="U103" s="95"/>
      <c r="V103" s="95"/>
      <c r="W103" s="95"/>
      <c r="X103" s="98"/>
      <c r="AD103" s="98"/>
    </row>
    <row r="104" spans="13:30" x14ac:dyDescent="0.2">
      <c r="S104" s="95"/>
      <c r="T104" s="95"/>
      <c r="U104" s="95"/>
      <c r="V104" s="95"/>
      <c r="W104" s="95"/>
      <c r="X104" s="98"/>
      <c r="AD104" s="98"/>
    </row>
    <row r="105" spans="13:30" x14ac:dyDescent="0.2">
      <c r="S105" s="95"/>
      <c r="T105" s="95"/>
      <c r="U105" s="95"/>
      <c r="V105" s="95"/>
      <c r="W105" s="95"/>
      <c r="X105" s="98"/>
      <c r="AD105" s="98"/>
    </row>
    <row r="106" spans="13:30" x14ac:dyDescent="0.2">
      <c r="S106" s="95"/>
      <c r="T106" s="95"/>
      <c r="U106" s="95"/>
      <c r="V106" s="95"/>
      <c r="W106" s="95"/>
    </row>
    <row r="107" spans="13:30" x14ac:dyDescent="0.2">
      <c r="S107" s="95"/>
      <c r="T107" s="95"/>
      <c r="U107" s="95"/>
      <c r="V107" s="95"/>
      <c r="W107" s="95"/>
    </row>
    <row r="108" spans="13:30" x14ac:dyDescent="0.2">
      <c r="S108" s="95"/>
      <c r="T108" s="95"/>
      <c r="U108" s="95"/>
      <c r="V108" s="95"/>
      <c r="W108" s="95"/>
    </row>
    <row r="109" spans="13:30" x14ac:dyDescent="0.2">
      <c r="M109" s="95"/>
      <c r="N109" s="95"/>
      <c r="O109" s="95"/>
      <c r="P109" s="95"/>
      <c r="S109" s="95"/>
      <c r="T109" s="95"/>
      <c r="U109" s="95"/>
      <c r="V109" s="95"/>
      <c r="W109" s="95"/>
    </row>
    <row r="110" spans="13:30" x14ac:dyDescent="0.2">
      <c r="M110" s="95"/>
      <c r="N110" s="95"/>
      <c r="O110" s="95"/>
      <c r="P110" s="95"/>
      <c r="S110" s="95"/>
      <c r="T110" s="95"/>
      <c r="U110" s="95"/>
      <c r="V110" s="95"/>
      <c r="W110" s="95"/>
    </row>
    <row r="111" spans="13:30" x14ac:dyDescent="0.2">
      <c r="M111" s="95"/>
      <c r="N111" s="95"/>
      <c r="O111" s="95"/>
      <c r="P111" s="95"/>
      <c r="S111" s="95"/>
      <c r="T111" s="95"/>
      <c r="U111" s="95"/>
      <c r="V111" s="95"/>
      <c r="W111" s="95"/>
    </row>
    <row r="112" spans="13:30" x14ac:dyDescent="0.2">
      <c r="M112" s="95"/>
      <c r="N112" s="95"/>
      <c r="O112" s="95"/>
      <c r="P112" s="95"/>
      <c r="S112" s="95"/>
      <c r="T112" s="95"/>
      <c r="U112" s="95"/>
      <c r="V112" s="95"/>
      <c r="W112" s="95"/>
    </row>
    <row r="113" spans="13:23" x14ac:dyDescent="0.2">
      <c r="M113" s="95"/>
      <c r="N113" s="95"/>
      <c r="O113" s="95"/>
      <c r="P113" s="95"/>
      <c r="S113" s="95"/>
      <c r="T113" s="95"/>
      <c r="U113" s="95"/>
      <c r="V113" s="95"/>
      <c r="W113" s="95"/>
    </row>
    <row r="114" spans="13:23" x14ac:dyDescent="0.2">
      <c r="M114" s="95"/>
      <c r="N114" s="95"/>
      <c r="O114" s="95"/>
      <c r="P114" s="95"/>
      <c r="S114" s="95"/>
      <c r="T114" s="95"/>
      <c r="V114" s="95"/>
      <c r="W114" s="95"/>
    </row>
    <row r="115" spans="13:23" x14ac:dyDescent="0.2">
      <c r="M115" s="95"/>
      <c r="N115" s="95"/>
      <c r="O115" s="95"/>
      <c r="P115" s="95"/>
      <c r="R115" s="95"/>
      <c r="S115" s="95"/>
      <c r="T115" s="95"/>
      <c r="U115" s="95"/>
    </row>
    <row r="116" spans="13:23" x14ac:dyDescent="0.2">
      <c r="M116" s="95"/>
      <c r="N116" s="95"/>
      <c r="O116" s="95"/>
      <c r="P116" s="95"/>
      <c r="R116" s="95"/>
      <c r="S116" s="95"/>
      <c r="T116" s="95"/>
      <c r="U116" s="95"/>
    </row>
    <row r="117" spans="13:23" x14ac:dyDescent="0.2">
      <c r="M117" s="95"/>
      <c r="N117" s="95"/>
      <c r="O117" s="95"/>
      <c r="P117" s="95"/>
      <c r="R117" s="95"/>
      <c r="S117" s="95"/>
      <c r="T117" s="95"/>
      <c r="U117" s="95"/>
    </row>
    <row r="118" spans="13:23" x14ac:dyDescent="0.2">
      <c r="M118" s="95"/>
      <c r="N118" s="95"/>
      <c r="O118" s="95"/>
      <c r="P118" s="95"/>
      <c r="R118" s="95"/>
      <c r="S118" s="95"/>
      <c r="T118" s="95"/>
      <c r="U118" s="95"/>
    </row>
    <row r="119" spans="13:23" x14ac:dyDescent="0.2">
      <c r="M119" s="95"/>
      <c r="N119" s="95"/>
      <c r="O119" s="95"/>
      <c r="P119" s="95"/>
      <c r="R119" s="95"/>
      <c r="S119" s="95"/>
      <c r="T119" s="95"/>
      <c r="U119" s="95"/>
    </row>
    <row r="120" spans="13:23" x14ac:dyDescent="0.2">
      <c r="M120" s="95"/>
      <c r="N120" s="95"/>
      <c r="O120" s="95"/>
      <c r="P120" s="95"/>
      <c r="S120" s="95"/>
      <c r="T120" s="95"/>
      <c r="U120" s="95"/>
    </row>
    <row r="121" spans="13:23" x14ac:dyDescent="0.2">
      <c r="M121" s="95"/>
      <c r="N121" s="95"/>
      <c r="O121" s="95"/>
      <c r="P121" s="95"/>
      <c r="R121" s="95"/>
      <c r="S121" s="95"/>
      <c r="T121" s="95"/>
      <c r="U121" s="95"/>
    </row>
    <row r="122" spans="13:23" x14ac:dyDescent="0.2">
      <c r="M122" s="95"/>
      <c r="N122" s="95"/>
      <c r="O122" s="95"/>
      <c r="P122" s="95"/>
      <c r="R122" s="95"/>
      <c r="S122" s="95"/>
      <c r="T122" s="95"/>
      <c r="U122" s="95"/>
    </row>
    <row r="123" spans="13:23" x14ac:dyDescent="0.2">
      <c r="M123" s="95"/>
      <c r="N123" s="95"/>
      <c r="O123" s="95"/>
      <c r="P123" s="95"/>
      <c r="R123" s="95"/>
      <c r="S123" s="95"/>
      <c r="T123" s="95"/>
      <c r="U123" s="95"/>
    </row>
    <row r="124" spans="13:23" x14ac:dyDescent="0.2">
      <c r="M124" s="95"/>
      <c r="N124" s="95"/>
      <c r="O124" s="95"/>
      <c r="P124" s="95"/>
      <c r="R124" s="95"/>
      <c r="S124" s="95"/>
      <c r="T124" s="95"/>
      <c r="U124" s="95"/>
    </row>
    <row r="125" spans="13:23" x14ac:dyDescent="0.2">
      <c r="M125" s="95"/>
      <c r="N125" s="95"/>
      <c r="O125" s="95"/>
      <c r="P125" s="95"/>
      <c r="R125" s="95"/>
      <c r="S125" s="95"/>
      <c r="T125" s="95"/>
      <c r="U125" s="95"/>
    </row>
    <row r="126" spans="13:23" x14ac:dyDescent="0.2">
      <c r="M126" s="95"/>
      <c r="N126" s="95"/>
      <c r="O126" s="95"/>
      <c r="P126" s="95"/>
      <c r="S126" s="95"/>
      <c r="T126" s="95"/>
      <c r="U126" s="95"/>
    </row>
    <row r="127" spans="13:23" x14ac:dyDescent="0.2">
      <c r="M127" s="95"/>
      <c r="N127" s="95"/>
      <c r="O127" s="95"/>
      <c r="P127" s="95"/>
      <c r="R127" s="95"/>
      <c r="S127" s="95"/>
      <c r="T127" s="95"/>
      <c r="U127" s="95"/>
    </row>
    <row r="128" spans="13:23" x14ac:dyDescent="0.2">
      <c r="M128" s="95"/>
      <c r="N128" s="95"/>
      <c r="O128" s="95"/>
      <c r="P128" s="95"/>
      <c r="R128" s="95"/>
      <c r="S128" s="95"/>
      <c r="T128" s="95"/>
      <c r="U128" s="95"/>
    </row>
    <row r="129" spans="13:21" x14ac:dyDescent="0.2">
      <c r="M129" s="95"/>
      <c r="N129" s="95"/>
      <c r="O129" s="95"/>
      <c r="P129" s="95"/>
      <c r="R129" s="95"/>
      <c r="S129" s="95"/>
      <c r="T129" s="95"/>
      <c r="U129" s="95"/>
    </row>
    <row r="130" spans="13:21" x14ac:dyDescent="0.2">
      <c r="M130" s="95"/>
      <c r="N130" s="95"/>
      <c r="O130" s="95"/>
      <c r="P130" s="95"/>
      <c r="R130" s="95"/>
      <c r="S130" s="95"/>
      <c r="T130" s="95"/>
      <c r="U130" s="95"/>
    </row>
    <row r="131" spans="13:21" x14ac:dyDescent="0.2">
      <c r="M131" s="95"/>
      <c r="N131" s="95"/>
      <c r="O131" s="95"/>
      <c r="P131" s="95"/>
      <c r="R131" s="95"/>
      <c r="S131" s="95"/>
      <c r="T131" s="95"/>
      <c r="U131" s="95"/>
    </row>
    <row r="132" spans="13:21" x14ac:dyDescent="0.2">
      <c r="M132" s="95"/>
      <c r="N132" s="95"/>
      <c r="O132" s="95"/>
      <c r="P132" s="95"/>
      <c r="S132" s="95"/>
      <c r="T132" s="95"/>
      <c r="U132" s="95"/>
    </row>
    <row r="133" spans="13:21" x14ac:dyDescent="0.2">
      <c r="M133" s="95"/>
      <c r="N133" s="95"/>
      <c r="O133" s="95"/>
      <c r="P133" s="95"/>
      <c r="R133" s="95"/>
      <c r="S133" s="95"/>
      <c r="T133" s="95"/>
      <c r="U133" s="95"/>
    </row>
    <row r="134" spans="13:21" x14ac:dyDescent="0.2">
      <c r="M134" s="95"/>
      <c r="N134" s="95"/>
      <c r="O134" s="95"/>
      <c r="P134" s="95"/>
      <c r="R134" s="95"/>
      <c r="S134" s="95"/>
      <c r="T134" s="95"/>
      <c r="U134" s="95"/>
    </row>
    <row r="135" spans="13:21" x14ac:dyDescent="0.2">
      <c r="M135" s="95"/>
      <c r="N135" s="95"/>
      <c r="O135" s="95"/>
      <c r="P135" s="95"/>
      <c r="R135" s="95"/>
      <c r="S135" s="95"/>
      <c r="T135" s="95"/>
      <c r="U135" s="95"/>
    </row>
    <row r="136" spans="13:21" x14ac:dyDescent="0.2">
      <c r="M136" s="99"/>
      <c r="N136" s="95"/>
      <c r="O136" s="95"/>
      <c r="P136" s="95"/>
      <c r="R136" s="95"/>
      <c r="S136" s="95"/>
      <c r="T136" s="95"/>
      <c r="U136" s="95"/>
    </row>
  </sheetData>
  <mergeCells count="10">
    <mergeCell ref="X5:AA5"/>
    <mergeCell ref="AD5:AG5"/>
    <mergeCell ref="AJ5:AM5"/>
    <mergeCell ref="B1:Q1"/>
    <mergeCell ref="B3:Q3"/>
    <mergeCell ref="X4:AA4"/>
    <mergeCell ref="AD4:AG4"/>
    <mergeCell ref="AJ4:AM4"/>
    <mergeCell ref="S4:V4"/>
    <mergeCell ref="S5:V5"/>
  </mergeCells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B1:Z40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4.140625" style="2" customWidth="1"/>
    <col min="3" max="3" width="10.28515625" style="2" bestFit="1" customWidth="1"/>
    <col min="4" max="4" width="2.28515625" style="2" customWidth="1"/>
    <col min="5" max="5" width="7.28515625" style="2" bestFit="1" customWidth="1"/>
    <col min="6" max="6" width="1.85546875" style="2" customWidth="1"/>
    <col min="7" max="7" width="8.7109375" style="2" customWidth="1"/>
    <col min="8" max="8" width="2.28515625" style="2" customWidth="1"/>
    <col min="9" max="9" width="7.28515625" style="2" bestFit="1" customWidth="1"/>
    <col min="10" max="10" width="2.42578125" style="2" customWidth="1"/>
    <col min="11" max="11" width="8.5703125" style="2" customWidth="1"/>
    <col min="12" max="12" width="2.28515625" style="2" customWidth="1"/>
    <col min="13" max="13" width="7.42578125" style="2" customWidth="1"/>
    <col min="14" max="14" width="1.7109375" style="2" customWidth="1"/>
    <col min="15" max="15" width="9.42578125" style="2" customWidth="1"/>
    <col min="16" max="16" width="2" style="2" customWidth="1"/>
    <col min="17" max="17" width="8" style="2" customWidth="1"/>
    <col min="18" max="18" width="2.140625" style="2" customWidth="1"/>
    <col min="19" max="19" width="9.28515625" style="2" customWidth="1"/>
    <col min="20" max="20" width="3" style="2" customWidth="1"/>
    <col min="21" max="21" width="8.5703125" style="2" bestFit="1" customWidth="1"/>
    <col min="22" max="22" width="1.5703125" style="2" customWidth="1"/>
    <col min="23" max="23" width="8.140625" style="2" customWidth="1"/>
    <col min="24" max="24" width="1.85546875" style="2" customWidth="1"/>
    <col min="25" max="25" width="11" style="2" customWidth="1"/>
    <col min="26" max="26" width="17.5703125" style="2" customWidth="1"/>
    <col min="27" max="16384" width="9.140625" style="2"/>
  </cols>
  <sheetData>
    <row r="1" spans="2:2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111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2:26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6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6" spans="2:26" ht="15" customHeight="1" x14ac:dyDescent="0.2">
      <c r="B6" s="10" t="s">
        <v>82</v>
      </c>
      <c r="C6" s="10"/>
      <c r="D6" s="10"/>
      <c r="E6" s="11" t="s">
        <v>2</v>
      </c>
      <c r="F6" s="11"/>
      <c r="G6" s="11"/>
      <c r="H6" s="11"/>
      <c r="I6" s="11"/>
      <c r="J6" s="11"/>
      <c r="K6" s="11" t="s">
        <v>12</v>
      </c>
      <c r="L6" s="11"/>
      <c r="M6" s="10"/>
      <c r="N6" s="10"/>
      <c r="O6" s="11" t="s">
        <v>13</v>
      </c>
      <c r="P6" s="11"/>
      <c r="Q6" s="10"/>
      <c r="R6" s="10"/>
      <c r="S6" s="11"/>
      <c r="T6" s="11"/>
      <c r="U6" s="10"/>
      <c r="V6" s="10"/>
      <c r="W6" s="11"/>
      <c r="X6" s="11"/>
      <c r="Y6" s="10"/>
      <c r="Z6" s="10"/>
    </row>
    <row r="7" spans="2:26" ht="12.6" customHeight="1" x14ac:dyDescent="0.2">
      <c r="B7" s="10" t="s">
        <v>11</v>
      </c>
      <c r="C7" s="121" t="s">
        <v>0</v>
      </c>
      <c r="D7" s="121"/>
      <c r="E7" s="121" t="s">
        <v>0</v>
      </c>
      <c r="F7" s="121"/>
      <c r="G7" s="13" t="s">
        <v>141</v>
      </c>
      <c r="H7" s="121"/>
      <c r="I7" s="121" t="s">
        <v>10</v>
      </c>
      <c r="J7" s="121"/>
      <c r="K7" s="121" t="s">
        <v>14</v>
      </c>
      <c r="L7" s="121"/>
      <c r="M7" s="121" t="s">
        <v>16</v>
      </c>
      <c r="N7" s="121"/>
      <c r="O7" s="121" t="s">
        <v>17</v>
      </c>
      <c r="P7" s="121"/>
      <c r="Q7" s="121" t="s">
        <v>81</v>
      </c>
      <c r="R7" s="121"/>
      <c r="S7" s="11" t="s">
        <v>75</v>
      </c>
      <c r="T7" s="11"/>
      <c r="U7" s="11" t="s">
        <v>23</v>
      </c>
      <c r="V7" s="11"/>
      <c r="W7" s="11" t="s">
        <v>25</v>
      </c>
      <c r="X7" s="11"/>
      <c r="Y7" s="122" t="s">
        <v>26</v>
      </c>
      <c r="Z7" s="11" t="s">
        <v>184</v>
      </c>
    </row>
    <row r="8" spans="2:26" x14ac:dyDescent="0.2">
      <c r="B8" s="10" t="s">
        <v>83</v>
      </c>
      <c r="C8" s="121" t="s">
        <v>1</v>
      </c>
      <c r="D8" s="121"/>
      <c r="E8" s="121" t="s">
        <v>1</v>
      </c>
      <c r="F8" s="121"/>
      <c r="G8" s="13"/>
      <c r="H8" s="11"/>
      <c r="I8" s="121" t="s">
        <v>11</v>
      </c>
      <c r="J8" s="121"/>
      <c r="K8" s="121" t="s">
        <v>15</v>
      </c>
      <c r="L8" s="121"/>
      <c r="M8" s="121" t="s">
        <v>15</v>
      </c>
      <c r="N8" s="121"/>
      <c r="O8" s="121" t="s">
        <v>18</v>
      </c>
      <c r="P8" s="121"/>
      <c r="Q8" s="121" t="s">
        <v>20</v>
      </c>
      <c r="R8" s="121"/>
      <c r="S8" s="11" t="s">
        <v>20</v>
      </c>
      <c r="T8" s="11"/>
      <c r="U8" s="11" t="s">
        <v>24</v>
      </c>
      <c r="V8" s="11"/>
      <c r="W8" s="11" t="s">
        <v>15</v>
      </c>
      <c r="X8" s="11"/>
      <c r="Y8" s="11" t="s">
        <v>109</v>
      </c>
      <c r="Z8" s="11" t="s">
        <v>181</v>
      </c>
    </row>
    <row r="9" spans="2:26" s="49" customFormat="1" x14ac:dyDescent="0.2">
      <c r="B9" s="18" t="s">
        <v>51</v>
      </c>
      <c r="C9" s="123">
        <f>Allexp!E9/Allexp!$D$9</f>
        <v>3.0349793793366251E-2</v>
      </c>
      <c r="D9" s="123"/>
      <c r="E9" s="123">
        <f>Allexp!F9/Allexp!$D$9</f>
        <v>6.0452223674110503E-2</v>
      </c>
      <c r="F9" s="123"/>
      <c r="G9" s="123">
        <f>Allexp!G9/Allexp!$D$9</f>
        <v>0.41821099124790856</v>
      </c>
      <c r="H9" s="123"/>
      <c r="I9" s="123">
        <f>Allexp!H9/Allexp!$D$9</f>
        <v>0.12650366784372055</v>
      </c>
      <c r="J9" s="123"/>
      <c r="K9" s="123">
        <f>Allexp!I9/Allexp!$D$9</f>
        <v>9.3045546915620225E-3</v>
      </c>
      <c r="L9" s="123"/>
      <c r="M9" s="123">
        <f>Allexp!J9/Allexp!D9</f>
        <v>7.3467014061022497E-3</v>
      </c>
      <c r="N9" s="123"/>
      <c r="O9" s="123">
        <f>Allexp!K9/Allexp!$D$9</f>
        <v>4.7872368580328319E-2</v>
      </c>
      <c r="P9" s="123"/>
      <c r="Q9" s="123">
        <f>Allexp!L9/Allexp!$D$9</f>
        <v>5.9889954144478903E-2</v>
      </c>
      <c r="R9" s="123"/>
      <c r="S9" s="123">
        <f>Allexp!O9/Allexp!$D$9</f>
        <v>2.2025677825451541E-2</v>
      </c>
      <c r="T9" s="123"/>
      <c r="U9" s="123">
        <f>Allexp!P9/Allexp!$D$9</f>
        <v>0.20401311711954484</v>
      </c>
      <c r="V9" s="123"/>
      <c r="W9" s="123">
        <f>Allexp!Q9/Allexp!$D$9</f>
        <v>1.9016578323186187E-3</v>
      </c>
      <c r="X9" s="123"/>
      <c r="Y9" s="123">
        <f>Allexp!R9/Allexp!$D$9</f>
        <v>7.4215601244530614E-3</v>
      </c>
      <c r="Z9" s="123">
        <f>Allexp!S9/Allexp!$D$9</f>
        <v>4.7077317166545419E-3</v>
      </c>
    </row>
    <row r="10" spans="2:26" x14ac:dyDescent="0.2">
      <c r="B10" s="22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2:26" x14ac:dyDescent="0.2">
      <c r="B11" s="22" t="s">
        <v>28</v>
      </c>
      <c r="C11" s="44">
        <f>Allexp!E11/Allexp!D11*100</f>
        <v>1.7309481827846169</v>
      </c>
      <c r="D11" s="44"/>
      <c r="E11" s="44">
        <f>Allexp!F11/Allexp!D11*100</f>
        <v>5.7284979030510144</v>
      </c>
      <c r="F11" s="44"/>
      <c r="G11" s="44">
        <f>Allexp!G11/Allexp!D11*100</f>
        <v>41.232415641980943</v>
      </c>
      <c r="H11" s="44"/>
      <c r="I11" s="44">
        <f>Allexp!H11/Allexp!D11*100</f>
        <v>14.053768860741163</v>
      </c>
      <c r="J11" s="44"/>
      <c r="K11" s="44">
        <f>Allexp!I11/Allexp!D11*100</f>
        <v>0.45520027922014245</v>
      </c>
      <c r="L11" s="44"/>
      <c r="M11" s="124">
        <f>Allexp!J11/Allexp!D11*100</f>
        <v>0.65630244612769439</v>
      </c>
      <c r="N11" s="44"/>
      <c r="O11" s="44">
        <f>Allexp!K11/Allexp!D11*100</f>
        <v>4.936897465517478</v>
      </c>
      <c r="P11" s="44"/>
      <c r="Q11" s="44">
        <f>Allexp!L11/Allexp!D11*100</f>
        <v>7.4086237745751777</v>
      </c>
      <c r="R11" s="44"/>
      <c r="S11" s="44">
        <f>Allexp!O11/Allexp!D11*100</f>
        <v>1.5762032857158497</v>
      </c>
      <c r="T11" s="44"/>
      <c r="U11" s="44">
        <f>Allexp!O11/Allexp!D11*100</f>
        <v>1.5762032857158497</v>
      </c>
      <c r="V11" s="44"/>
      <c r="W11" s="44">
        <f>Allexp!Q11/Allexp!D11*100</f>
        <v>0.81185478281447443</v>
      </c>
      <c r="X11" s="44"/>
      <c r="Y11" s="44">
        <f>Allexp!R11/Allexp!D11*100</f>
        <v>0.13500658856469527</v>
      </c>
      <c r="Z11" s="44">
        <f>Allexp!S11/Allexp!D11*100</f>
        <v>1.3480989746682877</v>
      </c>
    </row>
    <row r="12" spans="2:26" x14ac:dyDescent="0.2">
      <c r="B12" s="22" t="s">
        <v>29</v>
      </c>
      <c r="C12" s="44">
        <f>Allexp!E12/Allexp!D12*100</f>
        <v>3.089550089345833</v>
      </c>
      <c r="D12" s="44"/>
      <c r="E12" s="44">
        <f>Allexp!F12/Allexp!D12*100</f>
        <v>5.7410102870138671</v>
      </c>
      <c r="F12" s="44"/>
      <c r="G12" s="44">
        <f>Allexp!G12/Allexp!D12*100</f>
        <v>44.021078540856628</v>
      </c>
      <c r="H12" s="44"/>
      <c r="I12" s="44">
        <f>Allexp!H12/Allexp!D12*100</f>
        <v>11.92198660360325</v>
      </c>
      <c r="J12" s="44"/>
      <c r="K12" s="44">
        <f>Allexp!I12/Allexp!D12*100</f>
        <v>0.94863211240467271</v>
      </c>
      <c r="L12" s="44"/>
      <c r="M12" s="124">
        <f>Allexp!J12/Allexp!D12*100</f>
        <v>9.72847287757794E-2</v>
      </c>
      <c r="N12" s="44"/>
      <c r="O12" s="44">
        <f>Allexp!K12/Allexp!D12*100</f>
        <v>4.5762949935111683</v>
      </c>
      <c r="P12" s="44"/>
      <c r="Q12" s="44">
        <f>Allexp!L12/Allexp!D12*100</f>
        <v>7.1067992972872904</v>
      </c>
      <c r="R12" s="44"/>
      <c r="S12" s="44">
        <f>Allexp!O12/Allexp!D12*100</f>
        <v>2.0086621521375867</v>
      </c>
      <c r="T12" s="44"/>
      <c r="U12" s="44">
        <f>Allexp!O12/Allexp!D12*100</f>
        <v>2.0086621521375867</v>
      </c>
      <c r="V12" s="44"/>
      <c r="W12" s="44">
        <f>Allexp!Q12/Allexp!D12*100</f>
        <v>4.2341408199582625E-2</v>
      </c>
      <c r="X12" s="44"/>
      <c r="Y12" s="44">
        <f>Allexp!R12/Allexp!D12*100</f>
        <v>0.45983671163357481</v>
      </c>
      <c r="Z12" s="44">
        <f>Allexp!S12/Allexp!D12*100</f>
        <v>0.62060483292461477</v>
      </c>
    </row>
    <row r="13" spans="2:26" x14ac:dyDescent="0.2">
      <c r="B13" s="22" t="s">
        <v>50</v>
      </c>
      <c r="C13" s="44">
        <f>Allexp!E13/Allexp!D13*100</f>
        <v>4.7001288960117877</v>
      </c>
      <c r="D13" s="44"/>
      <c r="E13" s="44">
        <f>Allexp!F13/Allexp!D13*100</f>
        <v>6.645151989554873</v>
      </c>
      <c r="F13" s="44"/>
      <c r="G13" s="44">
        <f>Allexp!G13/Allexp!D13*100</f>
        <v>42.976155055371386</v>
      </c>
      <c r="H13" s="44"/>
      <c r="I13" s="44">
        <f>Allexp!H13/Allexp!D13*100</f>
        <v>12.921459590442968</v>
      </c>
      <c r="J13" s="44"/>
      <c r="K13" s="44">
        <f>Allexp!I13/Allexp!D13*100</f>
        <v>1.2530749341579452</v>
      </c>
      <c r="L13" s="44"/>
      <c r="M13" s="124">
        <f>Allexp!J13/Allexp!D13*100</f>
        <v>6.7020819681125068E-2</v>
      </c>
      <c r="N13" s="44"/>
      <c r="O13" s="44">
        <f>Allexp!K13/Allexp!D13*100</f>
        <v>3.680541009939934</v>
      </c>
      <c r="P13" s="44"/>
      <c r="Q13" s="44">
        <f>Allexp!L13/Allexp!D13*100</f>
        <v>4.716391505161285</v>
      </c>
      <c r="R13" s="44"/>
      <c r="S13" s="44">
        <f>Allexp!O13/Allexp!D13*100</f>
        <v>2.8460357918812225</v>
      </c>
      <c r="T13" s="44"/>
      <c r="U13" s="44">
        <f>Allexp!O13/Allexp!D13*100</f>
        <v>2.8460357918812225</v>
      </c>
      <c r="V13" s="44"/>
      <c r="W13" s="44">
        <f>Allexp!Q13/Allexp!D13*100</f>
        <v>0.23886406723196235</v>
      </c>
      <c r="X13" s="44"/>
      <c r="Y13" s="44">
        <f>Allexp!R13/Allexp!D13*100</f>
        <v>2.2459478876153538</v>
      </c>
      <c r="Z13" s="44">
        <f>Allexp!S13/Allexp!D13*100</f>
        <v>0.20217701471945859</v>
      </c>
    </row>
    <row r="14" spans="2:26" x14ac:dyDescent="0.2">
      <c r="B14" s="22" t="s">
        <v>30</v>
      </c>
      <c r="C14" s="44">
        <f>Allexp!E14/Allexp!D14*100</f>
        <v>4.4524670514830627</v>
      </c>
      <c r="D14" s="44"/>
      <c r="E14" s="44">
        <f>Allexp!F14/Allexp!D14*100</f>
        <v>6.0908119804319236</v>
      </c>
      <c r="F14" s="44"/>
      <c r="G14" s="44">
        <f>Allexp!G14/Allexp!D14*100</f>
        <v>39.366601660894993</v>
      </c>
      <c r="H14" s="44"/>
      <c r="I14" s="44">
        <f>Allexp!H14/Allexp!D14*100</f>
        <v>14.140043489631354</v>
      </c>
      <c r="J14" s="44"/>
      <c r="K14" s="44">
        <f>Allexp!I14/Allexp!D14*100</f>
        <v>0.94686937358044676</v>
      </c>
      <c r="L14" s="44"/>
      <c r="M14" s="124">
        <f>Allexp!J14/Allexp!D14*100</f>
        <v>1.3515742714462295</v>
      </c>
      <c r="N14" s="44"/>
      <c r="O14" s="44">
        <f>Allexp!K14/Allexp!D14*100</f>
        <v>4.3028321422051912</v>
      </c>
      <c r="P14" s="44"/>
      <c r="Q14" s="44">
        <f>Allexp!L14/Allexp!D14*100</f>
        <v>6.0830709756986217</v>
      </c>
      <c r="R14" s="44"/>
      <c r="S14" s="44">
        <f>Allexp!O14/Allexp!D14*100</f>
        <v>2.6432506075746645</v>
      </c>
      <c r="T14" s="44"/>
      <c r="U14" s="44">
        <f>Allexp!O14/Allexp!D14*100</f>
        <v>2.6432506075746645</v>
      </c>
      <c r="V14" s="44"/>
      <c r="W14" s="44">
        <f>Allexp!Q14/Allexp!D14*100</f>
        <v>9.1390987643439336E-2</v>
      </c>
      <c r="X14" s="44"/>
      <c r="Y14" s="44">
        <f>Allexp!R14/Allexp!D14*100</f>
        <v>0.24400219530576936</v>
      </c>
      <c r="Z14" s="44">
        <f>Allexp!S14/Allexp!D14*100</f>
        <v>0.36268165581791284</v>
      </c>
    </row>
    <row r="15" spans="2:26" x14ac:dyDescent="0.2">
      <c r="B15" s="22" t="s">
        <v>31</v>
      </c>
      <c r="C15" s="44">
        <f>Allexp!E15/Allexp!D15*100</f>
        <v>4.8187162665189964</v>
      </c>
      <c r="D15" s="44"/>
      <c r="E15" s="44">
        <f>Allexp!F15/Allexp!D15*100</f>
        <v>4.9355437419440644</v>
      </c>
      <c r="F15" s="44"/>
      <c r="G15" s="44">
        <f>Allexp!G15/Allexp!D15*100</f>
        <v>39.567180292382169</v>
      </c>
      <c r="H15" s="44"/>
      <c r="I15" s="44">
        <f>Allexp!H15/Allexp!D15*100</f>
        <v>12.236489625221068</v>
      </c>
      <c r="J15" s="44"/>
      <c r="K15" s="44">
        <f>Allexp!I15/Allexp!D15*100</f>
        <v>1.0528089960046951</v>
      </c>
      <c r="L15" s="44"/>
      <c r="M15" s="124">
        <f>Allexp!J15/Allexp!D15*100</f>
        <v>0.76788019298691201</v>
      </c>
      <c r="N15" s="44"/>
      <c r="O15" s="44">
        <f>Allexp!K15/Allexp!D15*100</f>
        <v>7.3700438405969626</v>
      </c>
      <c r="P15" s="44"/>
      <c r="Q15" s="44">
        <f>Allexp!L15/Allexp!D15*100</f>
        <v>6.7096363989162899</v>
      </c>
      <c r="R15" s="44"/>
      <c r="S15" s="44">
        <f>Allexp!O15/Allexp!D15*100</f>
        <v>1.3549282036109169</v>
      </c>
      <c r="T15" s="44"/>
      <c r="U15" s="44">
        <f>Allexp!O15/Allexp!D15*100</f>
        <v>1.3549282036109169</v>
      </c>
      <c r="V15" s="44"/>
      <c r="W15" s="44">
        <f>Allexp!Q15/Allexp!D15*100</f>
        <v>0.73600792573707086</v>
      </c>
      <c r="X15" s="44"/>
      <c r="Y15" s="44">
        <f>Allexp!R15/Allexp!D15*100</f>
        <v>0.40316403002964607</v>
      </c>
      <c r="Z15" s="44">
        <f>Allexp!S15/Allexp!D15*100</f>
        <v>0</v>
      </c>
    </row>
    <row r="16" spans="2:26" x14ac:dyDescent="0.2">
      <c r="B16" s="22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2:26" x14ac:dyDescent="0.2">
      <c r="B17" s="22" t="s">
        <v>32</v>
      </c>
      <c r="C17" s="44">
        <f>Allexp!E17/Allexp!D17*100</f>
        <v>3.350789918101392</v>
      </c>
      <c r="D17" s="44"/>
      <c r="E17" s="44">
        <f>Allexp!F17/Allexp!D17*100</f>
        <v>5.9415877483096278</v>
      </c>
      <c r="F17" s="44"/>
      <c r="G17" s="44">
        <f>Allexp!G17/Allexp!D17*100</f>
        <v>42.957029648101162</v>
      </c>
      <c r="H17" s="44"/>
      <c r="I17" s="44">
        <f>Allexp!H17/Allexp!D17*100</f>
        <v>8.9880962139727814</v>
      </c>
      <c r="J17" s="44"/>
      <c r="K17" s="44">
        <f>Allexp!I17/Allexp!D17*100</f>
        <v>1.1502281148841946</v>
      </c>
      <c r="L17" s="44"/>
      <c r="M17" s="124">
        <f>Allexp!J17/Allexp!D17*100</f>
        <v>1.357776036323797</v>
      </c>
      <c r="N17" s="44"/>
      <c r="O17" s="44">
        <f>Allexp!K17/Allexp!D17*100</f>
        <v>5.3838694875144544</v>
      </c>
      <c r="P17" s="44"/>
      <c r="Q17" s="44">
        <f>Allexp!L17/Allexp!D17*100</f>
        <v>6.7367956306902927</v>
      </c>
      <c r="R17" s="44"/>
      <c r="S17" s="44">
        <f>Allexp!O17/Allexp!D17*100</f>
        <v>1.2392558821184343</v>
      </c>
      <c r="T17" s="44"/>
      <c r="U17" s="44">
        <f>Allexp!O17/Allexp!D17*100</f>
        <v>1.2392558821184343</v>
      </c>
      <c r="V17" s="44"/>
      <c r="W17" s="44">
        <f>Allexp!Q17/Allexp!D17*100</f>
        <v>0.49150033546631799</v>
      </c>
      <c r="X17" s="44"/>
      <c r="Y17" s="44">
        <f>Allexp!R17/Allexp!D17*100</f>
        <v>0.37302139693942088</v>
      </c>
      <c r="Z17" s="44">
        <f>Allexp!S17/Allexp!D17*100</f>
        <v>0.7027829245263123</v>
      </c>
    </row>
    <row r="18" spans="2:26" x14ac:dyDescent="0.2">
      <c r="B18" s="22" t="s">
        <v>33</v>
      </c>
      <c r="C18" s="44">
        <f>Allexp!E18/Allexp!D18*100</f>
        <v>1.4723898083438056</v>
      </c>
      <c r="D18" s="44"/>
      <c r="E18" s="44">
        <f>Allexp!F18/Allexp!D18*100</f>
        <v>6.4950207442484906</v>
      </c>
      <c r="F18" s="44"/>
      <c r="G18" s="44">
        <f>Allexp!G18/Allexp!D18*100</f>
        <v>39.522348210664994</v>
      </c>
      <c r="H18" s="44"/>
      <c r="I18" s="44">
        <f>Allexp!H18/Allexp!D18*100</f>
        <v>12.349764734053055</v>
      </c>
      <c r="J18" s="44"/>
      <c r="K18" s="44">
        <f>Allexp!I18/Allexp!D18*100</f>
        <v>0.49369453014835507</v>
      </c>
      <c r="L18" s="44"/>
      <c r="M18" s="124">
        <f>Allexp!J18/Allexp!D18*100</f>
        <v>1.2027012556950631</v>
      </c>
      <c r="N18" s="44"/>
      <c r="O18" s="44">
        <f>Allexp!K18/Allexp!D18*100</f>
        <v>6.6885651633187662</v>
      </c>
      <c r="P18" s="44"/>
      <c r="Q18" s="44">
        <f>Allexp!L18/Allexp!D18*100</f>
        <v>6.4632009323581538</v>
      </c>
      <c r="R18" s="44"/>
      <c r="S18" s="44">
        <f>Allexp!O18/Allexp!D18*100</f>
        <v>1.8964459150726394</v>
      </c>
      <c r="T18" s="44"/>
      <c r="U18" s="44">
        <f>Allexp!O18/Allexp!D18*100</f>
        <v>1.8964459150726394</v>
      </c>
      <c r="V18" s="44"/>
      <c r="W18" s="44">
        <f>Allexp!Q18/Allexp!D18*100</f>
        <v>0.34076854761686676</v>
      </c>
      <c r="X18" s="44"/>
      <c r="Y18" s="44">
        <f>Allexp!R18/Allexp!D18*100</f>
        <v>0.22109354563441944</v>
      </c>
      <c r="Z18" s="44">
        <f>Allexp!S18/Allexp!D18*100</f>
        <v>0.74849433997615611</v>
      </c>
    </row>
    <row r="19" spans="2:26" x14ac:dyDescent="0.2">
      <c r="B19" s="22" t="s">
        <v>34</v>
      </c>
      <c r="C19" s="44">
        <f>Allexp!E19/Allexp!D19*100</f>
        <v>2.6848705333096978</v>
      </c>
      <c r="D19" s="44"/>
      <c r="E19" s="44">
        <f>Allexp!F19/Allexp!D19*100</f>
        <v>6.8103454952029825</v>
      </c>
      <c r="F19" s="44"/>
      <c r="G19" s="44">
        <f>Allexp!G19/Allexp!D19*100</f>
        <v>42.471009876879393</v>
      </c>
      <c r="H19" s="44"/>
      <c r="I19" s="44">
        <f>Allexp!H19/Allexp!D19*100</f>
        <v>13.728797152947081</v>
      </c>
      <c r="J19" s="44"/>
      <c r="K19" s="44">
        <f>Allexp!I19/Allexp!D19*100</f>
        <v>0.97211194401078638</v>
      </c>
      <c r="L19" s="44"/>
      <c r="M19" s="124">
        <f>Allexp!J19/Allexp!D19*100</f>
        <v>0.89520454639974989</v>
      </c>
      <c r="N19" s="44"/>
      <c r="O19" s="44">
        <f>Allexp!K19/Allexp!D19*100</f>
        <v>5.4052576408809667</v>
      </c>
      <c r="P19" s="44"/>
      <c r="Q19" s="44">
        <f>Allexp!L19/Allexp!D19*100</f>
        <v>5.5135809245241241</v>
      </c>
      <c r="R19" s="44"/>
      <c r="S19" s="44">
        <f>Allexp!O19/Allexp!D19*100</f>
        <v>2.3624514928081348</v>
      </c>
      <c r="T19" s="44"/>
      <c r="U19" s="44">
        <f>Allexp!O19/Allexp!D19*100</f>
        <v>2.3624514928081348</v>
      </c>
      <c r="V19" s="44"/>
      <c r="W19" s="44">
        <f>Allexp!Q19/Allexp!D19*100</f>
        <v>0.27297684052706994</v>
      </c>
      <c r="X19" s="44"/>
      <c r="Y19" s="44">
        <f>Allexp!R19/Allexp!D19*100</f>
        <v>0.23295970326377796</v>
      </c>
      <c r="Z19" s="44">
        <f>Allexp!S19/Allexp!D19*100</f>
        <v>0.5578388744313777</v>
      </c>
    </row>
    <row r="20" spans="2:26" x14ac:dyDescent="0.2">
      <c r="B20" s="22" t="s">
        <v>35</v>
      </c>
      <c r="C20" s="44">
        <f>Allexp!E20/Allexp!D20*100</f>
        <v>3.0187927628300462</v>
      </c>
      <c r="D20" s="44"/>
      <c r="E20" s="44">
        <f>Allexp!F20/Allexp!D20*100</f>
        <v>5.9593821446823734</v>
      </c>
      <c r="F20" s="44"/>
      <c r="G20" s="44">
        <f>Allexp!G20/Allexp!D20*100</f>
        <v>37.2064197445887</v>
      </c>
      <c r="H20" s="44"/>
      <c r="I20" s="44">
        <f>Allexp!H20/Allexp!D20*100</f>
        <v>9.9849986800388972</v>
      </c>
      <c r="J20" s="44"/>
      <c r="K20" s="44">
        <f>Allexp!I20/Allexp!D20*100</f>
        <v>0.95522273279758585</v>
      </c>
      <c r="L20" s="44"/>
      <c r="M20" s="124">
        <f>Allexp!J20/Allexp!D20*100</f>
        <v>0.9043876074322329</v>
      </c>
      <c r="N20" s="44"/>
      <c r="O20" s="44">
        <f>Allexp!K20/Allexp!D20*100</f>
        <v>7.6031594669858249</v>
      </c>
      <c r="P20" s="44"/>
      <c r="Q20" s="44">
        <f>Allexp!L20/Allexp!D20*100</f>
        <v>7.2239721040939289</v>
      </c>
      <c r="R20" s="44"/>
      <c r="S20" s="44">
        <f>Allexp!O20/Allexp!D20*100</f>
        <v>2.0678770217590472</v>
      </c>
      <c r="T20" s="44"/>
      <c r="U20" s="44">
        <f>Allexp!O20/Allexp!D20*100</f>
        <v>2.0678770217590472</v>
      </c>
      <c r="V20" s="44"/>
      <c r="W20" s="44">
        <f>Allexp!Q20/Allexp!D20*100</f>
        <v>0.33564425542460224</v>
      </c>
      <c r="X20" s="44"/>
      <c r="Y20" s="44">
        <f>Allexp!R20/Allexp!D20*100</f>
        <v>5.1208040786634195</v>
      </c>
      <c r="Z20" s="44">
        <f>Allexp!S20/Allexp!D20*100</f>
        <v>0.90700022406076442</v>
      </c>
    </row>
    <row r="21" spans="2:26" x14ac:dyDescent="0.2">
      <c r="B21" s="22" t="s">
        <v>36</v>
      </c>
      <c r="C21" s="44">
        <f>Allexp!E21/Allexp!D21*100</f>
        <v>2.1539493973366337</v>
      </c>
      <c r="D21" s="44"/>
      <c r="E21" s="44">
        <f>Allexp!F21/Allexp!D21*100</f>
        <v>7.4194662852227662</v>
      </c>
      <c r="F21" s="44"/>
      <c r="G21" s="44">
        <f>Allexp!G21/Allexp!D21*100</f>
        <v>42.962555286203532</v>
      </c>
      <c r="H21" s="44"/>
      <c r="I21" s="44">
        <f>Allexp!H21/Allexp!D21*100</f>
        <v>8.8319879614189318</v>
      </c>
      <c r="J21" s="44"/>
      <c r="K21" s="44">
        <f>Allexp!I21/Allexp!D21*100</f>
        <v>3.3190471186867168</v>
      </c>
      <c r="L21" s="44"/>
      <c r="M21" s="124">
        <f>Allexp!J21/Allexp!D21*100</f>
        <v>0.90651807280146013</v>
      </c>
      <c r="N21" s="44"/>
      <c r="O21" s="44">
        <f>Allexp!K21/Allexp!D21*100</f>
        <v>5.4317446236126754</v>
      </c>
      <c r="P21" s="44"/>
      <c r="Q21" s="44">
        <f>Allexp!L21/Allexp!D21*100</f>
        <v>5.4041125723425782</v>
      </c>
      <c r="R21" s="44"/>
      <c r="S21" s="44">
        <f>Allexp!O21/Allexp!D21*100</f>
        <v>2.3528979985182734</v>
      </c>
      <c r="T21" s="44"/>
      <c r="U21" s="44">
        <f>Allexp!O21/Allexp!D21*100</f>
        <v>2.3528979985182734</v>
      </c>
      <c r="V21" s="44"/>
      <c r="W21" s="44">
        <f>Allexp!Q21/Allexp!D21*100</f>
        <v>0</v>
      </c>
      <c r="X21" s="44"/>
      <c r="Y21" s="44">
        <f>Allexp!R21/Allexp!D21*100</f>
        <v>1.1648679726779307</v>
      </c>
      <c r="Z21" s="44">
        <f>Allexp!S21/Allexp!D21*100</f>
        <v>1.0120658733933638</v>
      </c>
    </row>
    <row r="22" spans="2:26" x14ac:dyDescent="0.2">
      <c r="B22" s="22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2:26" x14ac:dyDescent="0.2">
      <c r="B23" s="22" t="s">
        <v>37</v>
      </c>
      <c r="C23" s="44">
        <f>Allexp!E23/Allexp!D23*100</f>
        <v>1.8669416410836266</v>
      </c>
      <c r="D23" s="44"/>
      <c r="E23" s="44">
        <f>Allexp!F23/Allexp!D23*100</f>
        <v>6.3347400521466088</v>
      </c>
      <c r="F23" s="44"/>
      <c r="G23" s="44">
        <f>Allexp!G23/Allexp!D23*100</f>
        <v>44.340072038753753</v>
      </c>
      <c r="H23" s="44"/>
      <c r="I23" s="44">
        <f>Allexp!H23/Allexp!D23*100</f>
        <v>11.602043286762054</v>
      </c>
      <c r="J23" s="44"/>
      <c r="K23" s="44">
        <f>Allexp!I23/Allexp!D23*100</f>
        <v>0.49922686568540964</v>
      </c>
      <c r="L23" s="44"/>
      <c r="M23" s="124">
        <f>Allexp!J23/Allexp!D23*100</f>
        <v>0.14119187044495593</v>
      </c>
      <c r="N23" s="44"/>
      <c r="O23" s="44">
        <f>Allexp!K23/Allexp!D23*100</f>
        <v>3.6947438660283347</v>
      </c>
      <c r="P23" s="44"/>
      <c r="Q23" s="44">
        <f>Allexp!L23/Allexp!D23*100</f>
        <v>6.0628851783423183</v>
      </c>
      <c r="R23" s="44"/>
      <c r="S23" s="44">
        <f>Allexp!O23/Allexp!D23*100</f>
        <v>2.2480554140789333</v>
      </c>
      <c r="T23" s="44"/>
      <c r="U23" s="44">
        <f>Allexp!O23/Allexp!D23*100</f>
        <v>2.2480554140789333</v>
      </c>
      <c r="V23" s="44"/>
      <c r="W23" s="44">
        <f>Allexp!Q23/Allexp!D23*100</f>
        <v>0.15756119039882116</v>
      </c>
      <c r="X23" s="44"/>
      <c r="Y23" s="44">
        <f>Allexp!R23/Allexp!D23*100</f>
        <v>0.27306406360863411</v>
      </c>
      <c r="Z23" s="44">
        <f>Allexp!S23/Allexp!D23*100</f>
        <v>0.62115277266800262</v>
      </c>
    </row>
    <row r="24" spans="2:26" x14ac:dyDescent="0.2">
      <c r="B24" s="22" t="s">
        <v>38</v>
      </c>
      <c r="C24" s="44">
        <f>Allexp!E24/Allexp!D24*100</f>
        <v>3.0417176148758012</v>
      </c>
      <c r="D24" s="44"/>
      <c r="E24" s="44">
        <f>Allexp!F24/Allexp!D24*100</f>
        <v>4.9883804554461815</v>
      </c>
      <c r="F24" s="44"/>
      <c r="G24" s="44">
        <f>Allexp!G24/Allexp!D24*100</f>
        <v>38.021958486545913</v>
      </c>
      <c r="H24" s="44"/>
      <c r="I24" s="44">
        <f>Allexp!H24/Allexp!D24*100</f>
        <v>7.8395065178691841</v>
      </c>
      <c r="J24" s="44"/>
      <c r="K24" s="44">
        <f>Allexp!I24/Allexp!D24*100</f>
        <v>1.259681473895818</v>
      </c>
      <c r="L24" s="44"/>
      <c r="M24" s="124">
        <f>Allexp!J24/Allexp!D24*100</f>
        <v>1.3146591134762513</v>
      </c>
      <c r="N24" s="44"/>
      <c r="O24" s="44">
        <f>Allexp!K24/Allexp!D24*100</f>
        <v>7.4394792967728769</v>
      </c>
      <c r="P24" s="44"/>
      <c r="Q24" s="44">
        <f>Allexp!L24/Allexp!D24*100</f>
        <v>8.955366925053438</v>
      </c>
      <c r="R24" s="44"/>
      <c r="S24" s="44">
        <f>Allexp!O24/Allexp!D24*100</f>
        <v>1.5871440156934524</v>
      </c>
      <c r="T24" s="44"/>
      <c r="U24" s="44">
        <f>Allexp!O24/Allexp!D24*100</f>
        <v>1.5871440156934524</v>
      </c>
      <c r="V24" s="44"/>
      <c r="W24" s="44">
        <f>Allexp!Q24/Allexp!D24*100</f>
        <v>1.4214915980913421</v>
      </c>
      <c r="X24" s="44"/>
      <c r="Y24" s="44">
        <f>Allexp!R24/Allexp!D24*100</f>
        <v>1.8576064457493719</v>
      </c>
      <c r="Z24" s="44">
        <f>Allexp!S24/Allexp!D24*100</f>
        <v>1.5524725265484387</v>
      </c>
    </row>
    <row r="25" spans="2:26" x14ac:dyDescent="0.2">
      <c r="B25" s="22" t="s">
        <v>39</v>
      </c>
      <c r="C25" s="44">
        <f>Allexp!E25/Allexp!D25*100</f>
        <v>2.2125559485966941</v>
      </c>
      <c r="D25" s="44"/>
      <c r="E25" s="44">
        <f>Allexp!F25/Allexp!D25*100</f>
        <v>5.2240844410280509</v>
      </c>
      <c r="F25" s="44"/>
      <c r="G25" s="44">
        <f>Allexp!G25/Allexp!D25*100</f>
        <v>39.011102455102098</v>
      </c>
      <c r="H25" s="44"/>
      <c r="I25" s="44">
        <f>Allexp!H25/Allexp!D25*100</f>
        <v>12.760616221828034</v>
      </c>
      <c r="J25" s="44"/>
      <c r="K25" s="44">
        <f>Allexp!I25/Allexp!D25*100</f>
        <v>0.47726306772548477</v>
      </c>
      <c r="L25" s="44"/>
      <c r="M25" s="124">
        <f>Allexp!J25/Allexp!D25*100</f>
        <v>0.85564132910585644</v>
      </c>
      <c r="N25" s="44"/>
      <c r="O25" s="44">
        <f>Allexp!K25/Allexp!D25*100</f>
        <v>6.4866677644015507</v>
      </c>
      <c r="P25" s="44"/>
      <c r="Q25" s="44">
        <f>Allexp!L25/Allexp!D25*100</f>
        <v>5.4727863380040755</v>
      </c>
      <c r="R25" s="44"/>
      <c r="S25" s="44">
        <f>Allexp!O25/Allexp!D25*100</f>
        <v>2.5112952501068273</v>
      </c>
      <c r="T25" s="44"/>
      <c r="U25" s="44">
        <f>Allexp!O25/Allexp!D25*100</f>
        <v>2.5112952501068273</v>
      </c>
      <c r="V25" s="44"/>
      <c r="W25" s="44">
        <f>Allexp!Q25/Allexp!D25*100</f>
        <v>0.13488002819564113</v>
      </c>
      <c r="X25" s="44"/>
      <c r="Y25" s="44">
        <f>Allexp!R25/Allexp!D25*100</f>
        <v>0.12810777913450175</v>
      </c>
      <c r="Z25" s="44">
        <f>Allexp!S25/Allexp!D25*100</f>
        <v>0.56191382132585477</v>
      </c>
    </row>
    <row r="26" spans="2:26" x14ac:dyDescent="0.2">
      <c r="B26" s="22" t="s">
        <v>40</v>
      </c>
      <c r="C26" s="44">
        <f>Allexp!E26/Allexp!D26*100</f>
        <v>2.2121689505295539</v>
      </c>
      <c r="D26" s="44"/>
      <c r="E26" s="44">
        <f>Allexp!F26/Allexp!D26*100</f>
        <v>6.6390470244561852</v>
      </c>
      <c r="F26" s="44"/>
      <c r="G26" s="44">
        <f>Allexp!G26/Allexp!D26*100</f>
        <v>40.056003047387904</v>
      </c>
      <c r="H26" s="44"/>
      <c r="I26" s="44">
        <f>Allexp!H26/Allexp!D26*100</f>
        <v>15.272109400388157</v>
      </c>
      <c r="J26" s="44"/>
      <c r="K26" s="44">
        <f>Allexp!I26/Allexp!D26*100</f>
        <v>0.72344947048287134</v>
      </c>
      <c r="L26" s="44"/>
      <c r="M26" s="124">
        <f>Allexp!J26/Allexp!D26*100</f>
        <v>1.0261099725400937</v>
      </c>
      <c r="N26" s="44"/>
      <c r="O26" s="44">
        <f>Allexp!K26/Allexp!D26*100</f>
        <v>4.6210676880826096</v>
      </c>
      <c r="P26" s="44"/>
      <c r="Q26" s="44">
        <f>Allexp!L26/Allexp!D26*100</f>
        <v>4.3120486299887215</v>
      </c>
      <c r="R26" s="44"/>
      <c r="S26" s="44">
        <f>Allexp!O26/Allexp!D26*100</f>
        <v>2.997393982454347</v>
      </c>
      <c r="T26" s="44"/>
      <c r="U26" s="44">
        <f>Allexp!O26/Allexp!D26*100</f>
        <v>2.997393982454347</v>
      </c>
      <c r="V26" s="44"/>
      <c r="W26" s="44">
        <f>Allexp!Q26/Allexp!D26*100</f>
        <v>0.50223304685925096</v>
      </c>
      <c r="X26" s="44"/>
      <c r="Y26" s="44">
        <f>Allexp!R26/Allexp!D26*100</f>
        <v>0.12383677658868414</v>
      </c>
      <c r="Z26" s="44">
        <f>Allexp!S26/Allexp!D26*100</f>
        <v>0</v>
      </c>
    </row>
    <row r="27" spans="2:26" x14ac:dyDescent="0.2">
      <c r="B27" s="22" t="s">
        <v>41</v>
      </c>
      <c r="C27" s="44">
        <f>Allexp!E27/Allexp!D27*100</f>
        <v>3.2612426717975485</v>
      </c>
      <c r="D27" s="44"/>
      <c r="E27" s="44">
        <f>Allexp!F27/Allexp!D27*100</f>
        <v>6.0196037182279909</v>
      </c>
      <c r="F27" s="44"/>
      <c r="G27" s="44">
        <f>Allexp!G27/Allexp!D27*100</f>
        <v>41.419190357890692</v>
      </c>
      <c r="H27" s="44"/>
      <c r="I27" s="44">
        <f>Allexp!H27/Allexp!D27*100</f>
        <v>12.547354220007412</v>
      </c>
      <c r="J27" s="44"/>
      <c r="K27" s="44">
        <f>Allexp!I27/Allexp!D27*100</f>
        <v>1.4064333530210043</v>
      </c>
      <c r="L27" s="44"/>
      <c r="M27" s="124">
        <f>Allexp!J27/Allexp!D27*100</f>
        <v>1.7425936949488481</v>
      </c>
      <c r="N27" s="44"/>
      <c r="O27" s="44">
        <f>Allexp!K27/Allexp!D27*100</f>
        <v>5.8614521033933498</v>
      </c>
      <c r="P27" s="44"/>
      <c r="Q27" s="44">
        <f>Allexp!L27/Allexp!D27*100</f>
        <v>6.0217201082844101</v>
      </c>
      <c r="R27" s="44"/>
      <c r="S27" s="44">
        <f>Allexp!O27/Allexp!D27*100</f>
        <v>2.0976829995215742</v>
      </c>
      <c r="T27" s="44"/>
      <c r="U27" s="44">
        <f>Allexp!O27/Allexp!D27*100</f>
        <v>2.0976829995215742</v>
      </c>
      <c r="V27" s="44"/>
      <c r="W27" s="44">
        <f>Allexp!Q27/Allexp!D27*100</f>
        <v>0.7164526699824888</v>
      </c>
      <c r="X27" s="44"/>
      <c r="Y27" s="44">
        <f>Allexp!R27/Allexp!D27*100</f>
        <v>0.14793926730964102</v>
      </c>
      <c r="Z27" s="44">
        <f>Allexp!S27/Allexp!D27*100</f>
        <v>0.49510018447470394</v>
      </c>
    </row>
    <row r="28" spans="2:26" x14ac:dyDescent="0.2">
      <c r="B28" s="22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2:26" x14ac:dyDescent="0.2">
      <c r="B29" s="29" t="s">
        <v>112</v>
      </c>
      <c r="C29" s="44">
        <f>Allexp!E29/Allexp!D29*100</f>
        <v>2.237142555276753</v>
      </c>
      <c r="D29" s="44"/>
      <c r="E29" s="44">
        <f>Allexp!F29/Allexp!D29*100</f>
        <v>5.5586394877000815</v>
      </c>
      <c r="F29" s="44"/>
      <c r="G29" s="44">
        <f>Allexp!G29/Allexp!D29*100</f>
        <v>44.007238474048485</v>
      </c>
      <c r="H29" s="44"/>
      <c r="I29" s="44">
        <f>Allexp!H29/Allexp!D29*100</f>
        <v>13.169900266985168</v>
      </c>
      <c r="J29" s="44"/>
      <c r="K29" s="44">
        <f>Allexp!I29/Allexp!D29*100</f>
        <v>0.60019199996356087</v>
      </c>
      <c r="L29" s="44"/>
      <c r="M29" s="124">
        <f>Allexp!J29/Allexp!D29*100</f>
        <v>4.6205747082262785E-2</v>
      </c>
      <c r="N29" s="44"/>
      <c r="O29" s="44">
        <f>Allexp!K29/Allexp!D29*100</f>
        <v>4.7185109126700864</v>
      </c>
      <c r="P29" s="44"/>
      <c r="Q29" s="44">
        <f>Allexp!L29/Allexp!D29*100</f>
        <v>5.6710039852203353</v>
      </c>
      <c r="R29" s="44"/>
      <c r="S29" s="44">
        <f>Allexp!O29/Allexp!D29*100</f>
        <v>1.5692085533229403</v>
      </c>
      <c r="T29" s="44"/>
      <c r="U29" s="44">
        <f>Allexp!O29/Allexp!D29*100</f>
        <v>1.5692085533229403</v>
      </c>
      <c r="V29" s="44"/>
      <c r="W29" s="44">
        <f>Allexp!Q29/Allexp!D29*100</f>
        <v>8.5443433675347361E-2</v>
      </c>
      <c r="X29" s="44"/>
      <c r="Y29" s="44">
        <f>Allexp!R29/Allexp!D29*100</f>
        <v>0</v>
      </c>
      <c r="Z29" s="44">
        <f>Allexp!S29/Allexp!D29*100</f>
        <v>0.55346260012364479</v>
      </c>
    </row>
    <row r="30" spans="2:26" x14ac:dyDescent="0.2">
      <c r="B30" s="22" t="s">
        <v>42</v>
      </c>
      <c r="C30" s="44">
        <f>Allexp!E30/Allexp!D30*100</f>
        <v>3.4671351228549465</v>
      </c>
      <c r="D30" s="44"/>
      <c r="E30" s="44">
        <f>Allexp!F30/Allexp!D30*100</f>
        <v>6.1658821705480635</v>
      </c>
      <c r="F30" s="44"/>
      <c r="G30" s="44">
        <f>Allexp!G30/Allexp!D30*100</f>
        <v>41.574979157032175</v>
      </c>
      <c r="H30" s="44"/>
      <c r="I30" s="44">
        <f>Allexp!H30/Allexp!D30*100</f>
        <v>12.684965784452828</v>
      </c>
      <c r="J30" s="44"/>
      <c r="K30" s="44">
        <f>Allexp!I30/Allexp!D30*100</f>
        <v>1.3278708625533997</v>
      </c>
      <c r="L30" s="44"/>
      <c r="M30" s="124">
        <f>Allexp!J30/Allexp!D30*100</f>
        <v>1.506783719765566</v>
      </c>
      <c r="N30" s="44"/>
      <c r="O30" s="44">
        <f>Allexp!K30/Allexp!D30*100</f>
        <v>4.3138565066718835</v>
      </c>
      <c r="P30" s="44"/>
      <c r="Q30" s="44">
        <f>Allexp!L30/Allexp!D30*100</f>
        <v>6.3665304028047887</v>
      </c>
      <c r="R30" s="44"/>
      <c r="S30" s="44">
        <f>Allexp!O30/Allexp!D30*100</f>
        <v>2.193915965715048</v>
      </c>
      <c r="T30" s="44"/>
      <c r="U30" s="44">
        <f>Allexp!O30/Allexp!D30*100</f>
        <v>2.193915965715048</v>
      </c>
      <c r="V30" s="44"/>
      <c r="W30" s="44">
        <f>Allexp!Q30/Allexp!D30*100</f>
        <v>8.0152334306971815E-2</v>
      </c>
      <c r="X30" s="44"/>
      <c r="Y30" s="44">
        <f>Allexp!R30/Allexp!D30*100</f>
        <v>0.64385670201150735</v>
      </c>
      <c r="Z30" s="44">
        <f>Allexp!S30/Allexp!D30*100</f>
        <v>0.30625942989363508</v>
      </c>
    </row>
    <row r="31" spans="2:26" x14ac:dyDescent="0.2">
      <c r="B31" s="22" t="s">
        <v>43</v>
      </c>
      <c r="C31" s="44">
        <f>Allexp!E31/Allexp!D31*100</f>
        <v>2.2228040696579709</v>
      </c>
      <c r="D31" s="44"/>
      <c r="E31" s="44">
        <f>Allexp!F31/Allexp!D31*100</f>
        <v>5.3057658649913986</v>
      </c>
      <c r="F31" s="44"/>
      <c r="G31" s="44">
        <f>Allexp!G31/Allexp!D31*100</f>
        <v>41.751734328365082</v>
      </c>
      <c r="H31" s="44"/>
      <c r="I31" s="44">
        <f>Allexp!H31/Allexp!D31*100</f>
        <v>9.939809080728379</v>
      </c>
      <c r="J31" s="44"/>
      <c r="K31" s="44">
        <f>Allexp!I31/Allexp!D31*100</f>
        <v>0.63332410159553987</v>
      </c>
      <c r="L31" s="44"/>
      <c r="M31" s="124">
        <f>Allexp!J31/Allexp!D31*100</f>
        <v>1.2609092859620177</v>
      </c>
      <c r="N31" s="44"/>
      <c r="O31" s="44">
        <f>Allexp!K31/Allexp!D31*100</f>
        <v>7.6719885320505359</v>
      </c>
      <c r="P31" s="44"/>
      <c r="Q31" s="44">
        <f>Allexp!L31/Allexp!D31*100</f>
        <v>6.0435645327258625</v>
      </c>
      <c r="R31" s="44"/>
      <c r="S31" s="44">
        <f>Allexp!O31/Allexp!D31*100</f>
        <v>1.7136121241256814</v>
      </c>
      <c r="T31" s="44"/>
      <c r="U31" s="44">
        <f>Allexp!O31/Allexp!D31*100</f>
        <v>1.7136121241256814</v>
      </c>
      <c r="V31" s="44"/>
      <c r="W31" s="44">
        <f>Allexp!Q31/Allexp!D31*100</f>
        <v>0.73833698640804357</v>
      </c>
      <c r="X31" s="44"/>
      <c r="Y31" s="44">
        <f>Allexp!R31/Allexp!D31*100</f>
        <v>1.6858003043416325</v>
      </c>
      <c r="Z31" s="44">
        <f>Allexp!S31/Allexp!D31*100</f>
        <v>0.75110489999163699</v>
      </c>
    </row>
    <row r="32" spans="2:26" x14ac:dyDescent="0.2">
      <c r="B32" s="22" t="s">
        <v>44</v>
      </c>
      <c r="C32" s="44">
        <f>Allexp!E32/Allexp!D32*100</f>
        <v>1.3266515315909708</v>
      </c>
      <c r="D32" s="44"/>
      <c r="E32" s="44">
        <f>Allexp!F32/Allexp!D32*100</f>
        <v>6.8382584562160194</v>
      </c>
      <c r="F32" s="44"/>
      <c r="G32" s="44">
        <f>Allexp!G32/Allexp!D32*100</f>
        <v>38.466972353579479</v>
      </c>
      <c r="H32" s="44"/>
      <c r="I32" s="44">
        <f>Allexp!H32/Allexp!D32*100</f>
        <v>10.004877826176344</v>
      </c>
      <c r="J32" s="44"/>
      <c r="K32" s="44">
        <f>Allexp!I32/Allexp!D32*100</f>
        <v>0.8738986560287989</v>
      </c>
      <c r="L32" s="44"/>
      <c r="M32" s="124">
        <f>Allexp!J32/Allexp!D32*100</f>
        <v>1.1717123643117719</v>
      </c>
      <c r="N32" s="44"/>
      <c r="O32" s="44">
        <f>Allexp!K32/Allexp!D32*100</f>
        <v>7.9936814713314304</v>
      </c>
      <c r="P32" s="44"/>
      <c r="Q32" s="44">
        <f>Allexp!L32/Allexp!D32*100</f>
        <v>6.618877741995802</v>
      </c>
      <c r="R32" s="44"/>
      <c r="S32" s="44">
        <f>Allexp!O32/Allexp!D32*100</f>
        <v>1.6021134244606425</v>
      </c>
      <c r="T32" s="44"/>
      <c r="U32" s="44">
        <f>Allexp!O32/Allexp!D32*100</f>
        <v>1.6021134244606425</v>
      </c>
      <c r="V32" s="44"/>
      <c r="W32" s="44">
        <f>Allexp!Q32/Allexp!D32*100</f>
        <v>0.16857611709096865</v>
      </c>
      <c r="X32" s="44"/>
      <c r="Y32" s="44">
        <f>Allexp!R32/Allexp!D32*100</f>
        <v>1.5047852371583939</v>
      </c>
      <c r="Z32" s="44">
        <f>Allexp!S32/Allexp!D32*100</f>
        <v>0.82526040158303593</v>
      </c>
    </row>
    <row r="33" spans="2:26" x14ac:dyDescent="0.2">
      <c r="B33" s="22" t="s">
        <v>45</v>
      </c>
      <c r="C33" s="44">
        <f>Allexp!E33/Allexp!D33*100</f>
        <v>4.1907333930479069</v>
      </c>
      <c r="D33" s="44"/>
      <c r="E33" s="44">
        <f>Allexp!F33/Allexp!D33*100</f>
        <v>7.7531996690025764</v>
      </c>
      <c r="F33" s="44"/>
      <c r="G33" s="44">
        <f>Allexp!G33/Allexp!D33*100</f>
        <v>38.889225245009193</v>
      </c>
      <c r="H33" s="44"/>
      <c r="I33" s="44">
        <f>Allexp!H33/Allexp!D33*100</f>
        <v>9.2513579612481571</v>
      </c>
      <c r="J33" s="44"/>
      <c r="K33" s="44">
        <f>Allexp!I33/Allexp!D33*100</f>
        <v>1.6135606930191888</v>
      </c>
      <c r="L33" s="44"/>
      <c r="M33" s="124">
        <f>Allexp!J33/Allexp!D33*100</f>
        <v>1.1033976213873249</v>
      </c>
      <c r="N33" s="44"/>
      <c r="O33" s="44">
        <f>Allexp!K33/Allexp!D33*100</f>
        <v>5.8489857735656487</v>
      </c>
      <c r="P33" s="44"/>
      <c r="Q33" s="44">
        <f>Allexp!L33/Allexp!D33*100</f>
        <v>6.1470401904046987</v>
      </c>
      <c r="R33" s="44"/>
      <c r="S33" s="44">
        <f>Allexp!O33/Allexp!D33*100</f>
        <v>1.9917762451820915</v>
      </c>
      <c r="T33" s="44"/>
      <c r="U33" s="44">
        <f>Allexp!O33/Allexp!D33*100</f>
        <v>1.9917762451820915</v>
      </c>
      <c r="V33" s="44"/>
      <c r="W33" s="44">
        <f>Allexp!Q33/Allexp!D33*100</f>
        <v>1.0015469156094781</v>
      </c>
      <c r="X33" s="44"/>
      <c r="Y33" s="44">
        <f>Allexp!R33/Allexp!D33*100</f>
        <v>0.51803547616392098</v>
      </c>
      <c r="Z33" s="44">
        <f>Allexp!S33/Allexp!D33*100</f>
        <v>0.7973636105875852</v>
      </c>
    </row>
    <row r="34" spans="2:26" x14ac:dyDescent="0.2">
      <c r="B34" s="22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2:26" x14ac:dyDescent="0.2">
      <c r="B35" s="22" t="s">
        <v>46</v>
      </c>
      <c r="C35" s="44">
        <f>Allexp!E35/Allexp!D35*100</f>
        <v>2.0081270869573951</v>
      </c>
      <c r="D35" s="44"/>
      <c r="E35" s="44">
        <f>Allexp!F35/Allexp!D35*100</f>
        <v>5.7999515579854037</v>
      </c>
      <c r="F35" s="44"/>
      <c r="G35" s="44">
        <f>Allexp!G35/Allexp!D35*100</f>
        <v>43.727214455595529</v>
      </c>
      <c r="H35" s="44"/>
      <c r="I35" s="44">
        <f>Allexp!H35/Allexp!D35*100</f>
        <v>10.507565161529515</v>
      </c>
      <c r="J35" s="44"/>
      <c r="K35" s="44">
        <f>Allexp!I35/Allexp!D35*100</f>
        <v>0.97323296439483531</v>
      </c>
      <c r="L35" s="44"/>
      <c r="M35" s="124">
        <f>Allexp!J35/Allexp!D35*100</f>
        <v>2.0516293248643618E-2</v>
      </c>
      <c r="N35" s="44"/>
      <c r="O35" s="44">
        <f>Allexp!K35/Allexp!D35*100</f>
        <v>4.1667738162855894</v>
      </c>
      <c r="P35" s="44"/>
      <c r="Q35" s="44">
        <f>Allexp!L35/Allexp!D35*100</f>
        <v>6.704765751195163</v>
      </c>
      <c r="R35" s="44"/>
      <c r="S35" s="44">
        <f>Allexp!O35/Allexp!D35*100</f>
        <v>2.2898077279973785</v>
      </c>
      <c r="T35" s="44"/>
      <c r="U35" s="44">
        <f>Allexp!O35/Allexp!D35*100</f>
        <v>2.2898077279973785</v>
      </c>
      <c r="V35" s="44"/>
      <c r="W35" s="44">
        <f>Allexp!Q35/Allexp!D35*100</f>
        <v>0.70908190145011929</v>
      </c>
      <c r="X35" s="44"/>
      <c r="Y35" s="44">
        <f>Allexp!R35/Allexp!D35*100</f>
        <v>0</v>
      </c>
      <c r="Z35" s="44">
        <f>Allexp!S35/Allexp!D35*100</f>
        <v>0.58884927361024852</v>
      </c>
    </row>
    <row r="36" spans="2:26" x14ac:dyDescent="0.2">
      <c r="B36" s="22" t="s">
        <v>47</v>
      </c>
      <c r="C36" s="44">
        <f>Allexp!E36/Allexp!D36*100</f>
        <v>2.3777460216205069</v>
      </c>
      <c r="D36" s="44"/>
      <c r="E36" s="44">
        <f>Allexp!F36/Allexp!D36*100</f>
        <v>6.084003486496294</v>
      </c>
      <c r="F36" s="44"/>
      <c r="G36" s="44">
        <f>Allexp!G36/Allexp!D36*100</f>
        <v>41.168757119873632</v>
      </c>
      <c r="H36" s="44"/>
      <c r="I36" s="44">
        <f>Allexp!H36/Allexp!D36*100</f>
        <v>9.3419201234784364</v>
      </c>
      <c r="J36" s="44"/>
      <c r="K36" s="44">
        <f>Allexp!I36/Allexp!D36*100</f>
        <v>1.0078043804750763</v>
      </c>
      <c r="L36" s="44"/>
      <c r="M36" s="124">
        <f>Allexp!J36/Allexp!D36*100</f>
        <v>1.2617467877938697</v>
      </c>
      <c r="N36" s="44"/>
      <c r="O36" s="44">
        <f>Allexp!K36/Allexp!D36*100</f>
        <v>3.9562372710544835</v>
      </c>
      <c r="P36" s="44"/>
      <c r="Q36" s="44">
        <f>Allexp!L36/Allexp!D36*100</f>
        <v>7.2213488354260571</v>
      </c>
      <c r="R36" s="44"/>
      <c r="S36" s="44">
        <f>Allexp!O36/Allexp!D36*100</f>
        <v>3.2748914021352342</v>
      </c>
      <c r="T36" s="44"/>
      <c r="U36" s="44">
        <f>Allexp!O36/Allexp!D36*100</f>
        <v>3.2748914021352342</v>
      </c>
      <c r="V36" s="44"/>
      <c r="W36" s="44">
        <f>Allexp!Q36/Allexp!D36*100</f>
        <v>0.14418891798623615</v>
      </c>
      <c r="X36" s="44"/>
      <c r="Y36" s="44">
        <f>Allexp!R36/Allexp!D36*100</f>
        <v>1.3766708423404326</v>
      </c>
      <c r="Z36" s="44">
        <f>Allexp!S36/Allexp!D36*100</f>
        <v>0.65144229126141062</v>
      </c>
    </row>
    <row r="37" spans="2:26" x14ac:dyDescent="0.2">
      <c r="B37" s="22" t="s">
        <v>48</v>
      </c>
      <c r="C37" s="44">
        <f>Allexp!E37/Allexp!D37*100</f>
        <v>2.3318757220608441</v>
      </c>
      <c r="D37" s="44"/>
      <c r="E37" s="44">
        <f>Allexp!F37/Allexp!D37*100</f>
        <v>5.7315905145658794</v>
      </c>
      <c r="F37" s="44"/>
      <c r="G37" s="44">
        <f>Allexp!G37/Allexp!D37*100</f>
        <v>43.469522781473586</v>
      </c>
      <c r="H37" s="44"/>
      <c r="I37" s="44">
        <f>Allexp!H37/Allexp!D37*100</f>
        <v>8.6943589062880253</v>
      </c>
      <c r="J37" s="44"/>
      <c r="K37" s="44">
        <f>Allexp!I37/Allexp!D37*100</f>
        <v>1.9504691334088406</v>
      </c>
      <c r="L37" s="44"/>
      <c r="M37" s="124">
        <f>Allexp!J37/Allexp!D37*100</f>
        <v>1.0507382129493033</v>
      </c>
      <c r="N37" s="44"/>
      <c r="O37" s="44">
        <f>Allexp!K37/Allexp!D37*100</f>
        <v>3.8582057606517535</v>
      </c>
      <c r="P37" s="44"/>
      <c r="Q37" s="44">
        <f>Allexp!L37/Allexp!D37*100</f>
        <v>6.246589068366335</v>
      </c>
      <c r="R37" s="44"/>
      <c r="S37" s="44">
        <f>Allexp!O37/Allexp!D37*100</f>
        <v>1.9128050416826061</v>
      </c>
      <c r="T37" s="44"/>
      <c r="U37" s="44">
        <f>Allexp!O37/Allexp!D37*100</f>
        <v>1.9128050416826061</v>
      </c>
      <c r="V37" s="44"/>
      <c r="W37" s="44">
        <f>Allexp!Q37/Allexp!D37*100</f>
        <v>0.29274897605841116</v>
      </c>
      <c r="X37" s="44"/>
      <c r="Y37" s="44">
        <f>Allexp!R37/Allexp!D37*100</f>
        <v>3.9344880537436038</v>
      </c>
      <c r="Z37" s="44">
        <f>Allexp!S37/Allexp!D37*100</f>
        <v>0.58080329923274299</v>
      </c>
    </row>
    <row r="38" spans="2:26" x14ac:dyDescent="0.2">
      <c r="B38" s="22" t="s">
        <v>49</v>
      </c>
      <c r="C38" s="44">
        <f>Allexp!E38/Allexp!D38*100</f>
        <v>1.5323141477161601</v>
      </c>
      <c r="D38" s="44"/>
      <c r="E38" s="44">
        <f>Allexp!F38/Allexp!D38*100</f>
        <v>6.5506656431129446</v>
      </c>
      <c r="F38" s="44"/>
      <c r="G38" s="44">
        <f>Allexp!G38/Allexp!D38*100</f>
        <v>43.416578226483551</v>
      </c>
      <c r="H38" s="44"/>
      <c r="I38" s="44">
        <f>Allexp!H38/Allexp!D38*100</f>
        <v>10.347812795401548</v>
      </c>
      <c r="J38" s="44"/>
      <c r="K38" s="44">
        <f>Allexp!I38/Allexp!D38*100</f>
        <v>0.27962622209481452</v>
      </c>
      <c r="L38" s="44"/>
      <c r="M38" s="124">
        <f>Allexp!J38/Allexp!D38*100</f>
        <v>0.93690561491971325</v>
      </c>
      <c r="N38" s="44"/>
      <c r="O38" s="44">
        <f>Allexp!K38/Allexp!D38*100</f>
        <v>5.8753362158345146</v>
      </c>
      <c r="P38" s="44"/>
      <c r="Q38" s="44">
        <f>Allexp!L38/Allexp!D38*100</f>
        <v>7.7937714633740232</v>
      </c>
      <c r="R38" s="44"/>
      <c r="S38" s="44">
        <f>Allexp!O38/Allexp!D38*100</f>
        <v>0.9604370991784702</v>
      </c>
      <c r="T38" s="44"/>
      <c r="U38" s="44">
        <f>Allexp!O38/Allexp!D38*100</f>
        <v>0.9604370991784702</v>
      </c>
      <c r="V38" s="44"/>
      <c r="W38" s="44">
        <f>Allexp!Q38/Allexp!D38*100</f>
        <v>3.5471875376916165E-2</v>
      </c>
      <c r="X38" s="44"/>
      <c r="Y38" s="44">
        <f>Allexp!R38/Allexp!D38*100</f>
        <v>0.73326724726469394</v>
      </c>
      <c r="Z38" s="44">
        <f>Allexp!S38/Allexp!D38*100</f>
        <v>1.6179791477825747</v>
      </c>
    </row>
    <row r="39" spans="2:26" x14ac:dyDescent="0.2">
      <c r="B39" s="2" t="s">
        <v>122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</row>
    <row r="40" spans="2:26" x14ac:dyDescent="0.2">
      <c r="B40" s="2" t="s">
        <v>211</v>
      </c>
    </row>
  </sheetData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B1:Z41"/>
  <sheetViews>
    <sheetView showGridLines="0" zoomScaleNormal="100" workbookViewId="0">
      <selection activeCell="M66" sqref="M66"/>
    </sheetView>
  </sheetViews>
  <sheetFormatPr defaultRowHeight="12.75" x14ac:dyDescent="0.2"/>
  <cols>
    <col min="1" max="1" width="2.5703125" style="2" customWidth="1"/>
    <col min="2" max="2" width="14.140625" style="2" customWidth="1"/>
    <col min="3" max="3" width="8.42578125" style="2" customWidth="1"/>
    <col min="4" max="4" width="2.28515625" style="2" customWidth="1"/>
    <col min="5" max="5" width="6.85546875" style="2" bestFit="1" customWidth="1"/>
    <col min="6" max="6" width="2.28515625" style="2" customWidth="1"/>
    <col min="7" max="7" width="9" style="2" customWidth="1"/>
    <col min="8" max="8" width="2.85546875" style="2" customWidth="1"/>
    <col min="9" max="9" width="10.42578125" style="2" customWidth="1"/>
    <col min="10" max="10" width="3.140625" style="2" customWidth="1"/>
    <col min="11" max="11" width="8.7109375" style="2" customWidth="1"/>
    <col min="12" max="12" width="2.42578125" style="2" customWidth="1"/>
    <col min="13" max="13" width="8.42578125" style="2" customWidth="1"/>
    <col min="14" max="14" width="2.28515625" style="2" customWidth="1"/>
    <col min="15" max="15" width="6.7109375" style="2" customWidth="1"/>
    <col min="16" max="16" width="2.5703125" style="2" customWidth="1"/>
    <col min="17" max="17" width="8.140625" style="2" customWidth="1"/>
    <col min="18" max="18" width="7.5703125" style="2" customWidth="1"/>
    <col min="19" max="19" width="1.85546875" style="2" customWidth="1"/>
    <col min="20" max="20" width="7.5703125" style="2" customWidth="1"/>
    <col min="21" max="21" width="2" style="2" customWidth="1"/>
    <col min="22" max="22" width="9.85546875" style="2" customWidth="1"/>
    <col min="23" max="23" width="2.5703125" style="2" customWidth="1"/>
    <col min="24" max="24" width="8.28515625" style="2" customWidth="1"/>
    <col min="25" max="25" width="21" style="2" customWidth="1"/>
    <col min="26" max="26" width="9.42578125" style="2" customWidth="1"/>
    <col min="27" max="16384" width="9.140625" style="2"/>
  </cols>
  <sheetData>
    <row r="1" spans="2:26" x14ac:dyDescent="0.2">
      <c r="B1" s="217" t="s">
        <v>76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1"/>
    </row>
    <row r="3" spans="2:26" x14ac:dyDescent="0.2">
      <c r="B3" s="217" t="s">
        <v>202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1"/>
      <c r="Z3" s="48"/>
    </row>
    <row r="4" spans="2:26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8"/>
    </row>
    <row r="6" spans="2:26" ht="15" customHeight="1" x14ac:dyDescent="0.2">
      <c r="B6" s="10" t="s">
        <v>82</v>
      </c>
      <c r="C6" s="10"/>
      <c r="D6" s="10"/>
      <c r="E6" s="11" t="s">
        <v>2</v>
      </c>
      <c r="F6" s="11"/>
      <c r="G6" s="11" t="s">
        <v>3</v>
      </c>
      <c r="H6" s="11"/>
      <c r="I6" s="11" t="s">
        <v>6</v>
      </c>
      <c r="J6" s="11"/>
      <c r="K6" s="11" t="s">
        <v>8</v>
      </c>
      <c r="L6" s="11"/>
      <c r="M6" s="10"/>
      <c r="N6" s="10"/>
      <c r="O6" s="11" t="s">
        <v>13</v>
      </c>
      <c r="P6" s="11"/>
      <c r="Q6" s="10"/>
      <c r="R6" s="11" t="s">
        <v>12</v>
      </c>
      <c r="S6" s="11"/>
      <c r="T6" s="10"/>
      <c r="U6" s="10"/>
      <c r="V6" s="11"/>
      <c r="W6" s="11"/>
      <c r="X6" s="10"/>
      <c r="Y6" s="10"/>
    </row>
    <row r="7" spans="2:26" x14ac:dyDescent="0.2">
      <c r="B7" s="10" t="s">
        <v>11</v>
      </c>
      <c r="C7" s="11" t="s">
        <v>0</v>
      </c>
      <c r="D7" s="11"/>
      <c r="E7" s="11" t="s">
        <v>0</v>
      </c>
      <c r="F7" s="11"/>
      <c r="G7" s="11" t="s">
        <v>5</v>
      </c>
      <c r="H7" s="11"/>
      <c r="I7" s="11" t="s">
        <v>3</v>
      </c>
      <c r="J7" s="11"/>
      <c r="K7" s="11" t="s">
        <v>3</v>
      </c>
      <c r="L7" s="11"/>
      <c r="M7" s="11" t="s">
        <v>10</v>
      </c>
      <c r="N7" s="11"/>
      <c r="O7" s="11" t="s">
        <v>14</v>
      </c>
      <c r="P7" s="11"/>
      <c r="Q7" s="11" t="s">
        <v>16</v>
      </c>
      <c r="R7" s="11" t="s">
        <v>17</v>
      </c>
      <c r="S7" s="11"/>
      <c r="T7" s="11" t="s">
        <v>19</v>
      </c>
      <c r="U7" s="11"/>
      <c r="V7" s="11" t="s">
        <v>75</v>
      </c>
      <c r="W7" s="11"/>
      <c r="X7" s="10" t="s">
        <v>110</v>
      </c>
      <c r="Y7" s="10" t="s">
        <v>184</v>
      </c>
    </row>
    <row r="8" spans="2:26" x14ac:dyDescent="0.2">
      <c r="B8" s="10" t="s">
        <v>83</v>
      </c>
      <c r="C8" s="11" t="s">
        <v>1</v>
      </c>
      <c r="D8" s="11"/>
      <c r="E8" s="11" t="s">
        <v>1</v>
      </c>
      <c r="F8" s="11"/>
      <c r="G8" s="11" t="s">
        <v>4</v>
      </c>
      <c r="H8" s="11"/>
      <c r="I8" s="11" t="s">
        <v>7</v>
      </c>
      <c r="J8" s="11"/>
      <c r="K8" s="11" t="s">
        <v>9</v>
      </c>
      <c r="L8" s="11"/>
      <c r="M8" s="11" t="s">
        <v>11</v>
      </c>
      <c r="N8" s="11"/>
      <c r="O8" s="11" t="s">
        <v>15</v>
      </c>
      <c r="P8" s="11"/>
      <c r="Q8" s="11" t="s">
        <v>15</v>
      </c>
      <c r="R8" s="11" t="s">
        <v>18</v>
      </c>
      <c r="S8" s="11"/>
      <c r="T8" s="11" t="s">
        <v>20</v>
      </c>
      <c r="U8" s="11"/>
      <c r="V8" s="11" t="s">
        <v>20</v>
      </c>
      <c r="W8" s="11"/>
      <c r="X8" s="11" t="s">
        <v>24</v>
      </c>
      <c r="Y8" s="11" t="s">
        <v>181</v>
      </c>
    </row>
    <row r="9" spans="2:26" s="49" customFormat="1" x14ac:dyDescent="0.2">
      <c r="B9" s="127" t="s">
        <v>51</v>
      </c>
      <c r="C9" s="128">
        <f>'Tbl 10'!D9/SUM('Tbl 10'!D9:P9)</f>
        <v>3.0902386341420968E-2</v>
      </c>
      <c r="D9" s="128"/>
      <c r="E9" s="128">
        <f>'Tbl 10'!E9/SUM('Tbl 10'!D9:P9)</f>
        <v>6.2735789619246446E-2</v>
      </c>
      <c r="F9" s="128"/>
      <c r="G9" s="128">
        <f>'Tbl 10'!F9/SUM('Tbl 10'!D9:P9)</f>
        <v>0.37582780803096144</v>
      </c>
      <c r="H9" s="128"/>
      <c r="I9" s="128">
        <f>'Tbl 10'!G9/SUM('Tbl 10'!D9:P9)</f>
        <v>2.3038276089031966E-2</v>
      </c>
      <c r="J9" s="128"/>
      <c r="K9" s="128">
        <f>'Tbl 10'!H9/SUM('Tbl 10'!D9:P9)</f>
        <v>3.0521828335985508E-2</v>
      </c>
      <c r="L9" s="128"/>
      <c r="M9" s="128">
        <f>'Tbl 10'!I9/SUM('Tbl 10'!D9:P9)</f>
        <v>0.11241827562689084</v>
      </c>
      <c r="N9" s="128"/>
      <c r="O9" s="128">
        <f>'Tbl 10'!J9/SUM('Tbl 10'!D9:P9)</f>
        <v>9.655247657467305E-3</v>
      </c>
      <c r="P9" s="128"/>
      <c r="Q9" s="128">
        <f>'Tbl 10'!K9/SUM('Tbl 10'!D9:P9)</f>
        <v>7.6209060612083468E-3</v>
      </c>
      <c r="R9" s="128">
        <f>'Tbl 10'!L9/SUM('Tbl 10'!D9:P9)</f>
        <v>4.6972420989979481E-2</v>
      </c>
      <c r="S9" s="128"/>
      <c r="T9" s="128">
        <f>'Tbl 10'!M9/SUM('Tbl 10'!D9:P9)</f>
        <v>6.1074348609232082E-2</v>
      </c>
      <c r="U9" s="128"/>
      <c r="V9" s="128">
        <f>'Tbl 10'!N9/SUM('Tbl 10'!D9:P9)</f>
        <v>2.219450099872174E-2</v>
      </c>
      <c r="W9" s="128"/>
      <c r="X9" s="128">
        <f>'Tbl 10'!O9/SUM('Tbl 10'!D9:P9)</f>
        <v>0.21214288049128804</v>
      </c>
      <c r="Y9" s="129">
        <f>'Tbl 10'!P9/SUM('Tbl 10'!D9:P9)</f>
        <v>4.895331148565705E-3</v>
      </c>
      <c r="Z9" s="125"/>
    </row>
    <row r="10" spans="2:26" x14ac:dyDescent="0.2">
      <c r="B10" s="13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2"/>
    </row>
    <row r="11" spans="2:26" x14ac:dyDescent="0.2">
      <c r="B11" s="130" t="s">
        <v>28</v>
      </c>
      <c r="C11" s="44">
        <f>'Tbl 10'!D11/SUM('Tbl 10'!D11:Q11)*100</f>
        <v>1.7271083192137895</v>
      </c>
      <c r="D11" s="44"/>
      <c r="E11" s="44">
        <f>'Tbl 10'!E11/SUM('Tbl 10'!D11:Q11)*100</f>
        <v>5.6738116354381809</v>
      </c>
      <c r="F11" s="44"/>
      <c r="G11" s="44">
        <f>'Tbl 10'!F11/SUM('Tbl 10'!D11:Q11)*100</f>
        <v>34.969352720333532</v>
      </c>
      <c r="H11" s="44"/>
      <c r="I11" s="44">
        <f>'Tbl 10'!G11/SUM('Tbl 10'!D11:Q11)*100</f>
        <v>3.2039219784991158</v>
      </c>
      <c r="J11" s="44"/>
      <c r="K11" s="44">
        <f>'Tbl 10'!H11/SUM('Tbl 10'!D11:Q11)*100</f>
        <v>2.0339017866838773</v>
      </c>
      <c r="L11" s="44"/>
      <c r="M11" s="44">
        <f>'Tbl 10'!I11/SUM('Tbl 10'!D11:Q11)*100</f>
        <v>11.948741348759096</v>
      </c>
      <c r="N11" s="44"/>
      <c r="O11" s="44">
        <f>'Tbl 10'!J11/SUM('Tbl 10'!D11:Q11)*100</f>
        <v>0.45438746697967597</v>
      </c>
      <c r="P11" s="44"/>
      <c r="Q11" s="44">
        <f>'Tbl 10'!K11/SUM('Tbl 10'!D11:Q11)*100</f>
        <v>0.65513054293252382</v>
      </c>
      <c r="R11" s="44">
        <f>'Tbl 10'!L11/SUM('Tbl 10'!D11:Q11)*100</f>
        <v>4.6286378878173737</v>
      </c>
      <c r="S11" s="44"/>
      <c r="T11" s="44">
        <f>'Tbl 10'!M11/SUM('Tbl 10'!D11:Q11)*100</f>
        <v>7.0013130216811232</v>
      </c>
      <c r="U11" s="44"/>
      <c r="V11" s="44">
        <f>'Tbl 10'!N11/SUM('Tbl 10'!D11:Q11)*100</f>
        <v>1.5306376055137778</v>
      </c>
      <c r="W11" s="44"/>
      <c r="X11" s="44">
        <f>'Tbl 10'!O11/SUM('Tbl 10'!D11:Q11)*100</f>
        <v>19.890601334120749</v>
      </c>
      <c r="Y11" s="133">
        <f>'Tbl 10'!P11/SUM('Tbl 10'!D11:Q11)*100</f>
        <v>1.34569178952805</v>
      </c>
      <c r="Z11" s="126"/>
    </row>
    <row r="12" spans="2:26" x14ac:dyDescent="0.2">
      <c r="B12" s="130" t="s">
        <v>29</v>
      </c>
      <c r="C12" s="44">
        <f>'Tbl 10'!D12/SUM('Tbl 10'!D12:Q12)*100</f>
        <v>3.0024768505810644</v>
      </c>
      <c r="D12" s="44"/>
      <c r="E12" s="44">
        <f>'Tbl 10'!E12/SUM('Tbl 10'!D12:Q12)*100</f>
        <v>5.6263638659559811</v>
      </c>
      <c r="F12" s="44"/>
      <c r="G12" s="44">
        <f>'Tbl 10'!F12/SUM('Tbl 10'!D12:Q12)*100</f>
        <v>37.228040542519636</v>
      </c>
      <c r="H12" s="44"/>
      <c r="I12" s="44">
        <f>'Tbl 10'!G12/SUM('Tbl 10'!D12:Q12)*100</f>
        <v>4.0100114729612715</v>
      </c>
      <c r="J12" s="44"/>
      <c r="K12" s="44">
        <f>'Tbl 10'!H12/SUM('Tbl 10'!D12:Q12)*100</f>
        <v>1.7355459337152532</v>
      </c>
      <c r="L12" s="44"/>
      <c r="M12" s="44">
        <f>'Tbl 10'!I12/SUM('Tbl 10'!D12:Q12)*100</f>
        <v>9.5787106628030063</v>
      </c>
      <c r="N12" s="44"/>
      <c r="O12" s="44">
        <f>'Tbl 10'!J12/SUM('Tbl 10'!D12:Q12)*100</f>
        <v>0.92970557750710547</v>
      </c>
      <c r="P12" s="44"/>
      <c r="Q12" s="44">
        <f>'Tbl 10'!K12/SUM('Tbl 10'!D12:Q12)*100</f>
        <v>9.5343762630844917E-2</v>
      </c>
      <c r="R12" s="44">
        <f>'Tbl 10'!L12/SUM('Tbl 10'!D12:Q12)*100</f>
        <v>4.477204059531096</v>
      </c>
      <c r="S12" s="44"/>
      <c r="T12" s="44">
        <f>'Tbl 10'!M12/SUM('Tbl 10'!D12:Q12)*100</f>
        <v>6.7812236266024906</v>
      </c>
      <c r="U12" s="44"/>
      <c r="V12" s="44">
        <f>'Tbl 10'!N12/SUM('Tbl 10'!D12:Q12)*100</f>
        <v>1.9452499823856138</v>
      </c>
      <c r="W12" s="44"/>
      <c r="X12" s="44">
        <f>'Tbl 10'!O12/SUM('Tbl 10'!D12:Q12)*100</f>
        <v>18.979541139271628</v>
      </c>
      <c r="Y12" s="133">
        <f>'Tbl 10'!P12/SUM('Tbl 10'!D12:Q12)*100</f>
        <v>0.60822290016653846</v>
      </c>
      <c r="Z12" s="5"/>
    </row>
    <row r="13" spans="2:26" x14ac:dyDescent="0.2">
      <c r="B13" s="130" t="s">
        <v>50</v>
      </c>
      <c r="C13" s="44">
        <f>'Tbl 10'!D13/SUM('Tbl 10'!D13:Q13)*100</f>
        <v>4.6817065685459767</v>
      </c>
      <c r="D13" s="44"/>
      <c r="E13" s="44">
        <f>'Tbl 10'!E13/SUM('Tbl 10'!D13:Q13)*100</f>
        <v>6.6576834276174459</v>
      </c>
      <c r="F13" s="44"/>
      <c r="G13" s="44">
        <f>'Tbl 10'!F13/SUM('Tbl 10'!D13:Q13)*100</f>
        <v>30.92888803684497</v>
      </c>
      <c r="H13" s="44"/>
      <c r="I13" s="44">
        <f>'Tbl 10'!G13/SUM('Tbl 10'!D13:Q13)*100</f>
        <v>1.9289302418585705</v>
      </c>
      <c r="J13" s="44"/>
      <c r="K13" s="44">
        <f>'Tbl 10'!H13/SUM('Tbl 10'!D13:Q13)*100</f>
        <v>9.7869871143989435</v>
      </c>
      <c r="L13" s="44"/>
      <c r="M13" s="44">
        <f>'Tbl 10'!I13/SUM('Tbl 10'!D13:Q13)*100</f>
        <v>11.703894548968101</v>
      </c>
      <c r="N13" s="44"/>
      <c r="O13" s="44">
        <f>'Tbl 10'!J13/SUM('Tbl 10'!D13:Q13)*100</f>
        <v>1.2555964195150833</v>
      </c>
      <c r="P13" s="44"/>
      <c r="Q13" s="44">
        <f>'Tbl 10'!K13/SUM('Tbl 10'!D13:Q13)*100</f>
        <v>6.7155681540414347E-2</v>
      </c>
      <c r="R13" s="44">
        <f>'Tbl 10'!L13/SUM('Tbl 10'!D13:Q13)*100</f>
        <v>3.3150999821400373</v>
      </c>
      <c r="S13" s="44"/>
      <c r="T13" s="44">
        <f>'Tbl 10'!M13/SUM('Tbl 10'!D13:Q13)*100</f>
        <v>4.7216439854987096</v>
      </c>
      <c r="U13" s="44"/>
      <c r="V13" s="44">
        <f>'Tbl 10'!N13/SUM('Tbl 10'!D13:Q13)*100</f>
        <v>2.8285658855595899</v>
      </c>
      <c r="W13" s="44"/>
      <c r="X13" s="44">
        <f>'Tbl 10'!O13/SUM('Tbl 10'!D13:Q13)*100</f>
        <v>17.542279797401282</v>
      </c>
      <c r="Y13" s="133">
        <f>'Tbl 10'!P13/SUM('Tbl 10'!D13:Q13)*100</f>
        <v>0.20258384304892921</v>
      </c>
      <c r="Z13" s="5"/>
    </row>
    <row r="14" spans="2:26" x14ac:dyDescent="0.2">
      <c r="B14" s="130" t="s">
        <v>30</v>
      </c>
      <c r="C14" s="44">
        <f>'Tbl 10'!D14/SUM('Tbl 10'!D14:Q14)*100</f>
        <v>4.3519049842548982</v>
      </c>
      <c r="D14" s="44"/>
      <c r="E14" s="44">
        <f>'Tbl 10'!E14/SUM('Tbl 10'!D14:Q14)*100</f>
        <v>6.0441651385811639</v>
      </c>
      <c r="F14" s="44"/>
      <c r="G14" s="44">
        <f>'Tbl 10'!F14/SUM('Tbl 10'!D14:Q14)*100</f>
        <v>34.620013589564429</v>
      </c>
      <c r="H14" s="44"/>
      <c r="I14" s="44">
        <f>'Tbl 10'!G14/SUM('Tbl 10'!D14:Q14)*100</f>
        <v>1.6041644490834535</v>
      </c>
      <c r="J14" s="44"/>
      <c r="K14" s="44">
        <f>'Tbl 10'!H14/SUM('Tbl 10'!D14:Q14)*100</f>
        <v>2.6923816793508895</v>
      </c>
      <c r="L14" s="44"/>
      <c r="M14" s="44">
        <f>'Tbl 10'!I14/SUM('Tbl 10'!D14:Q14)*100</f>
        <v>10.929545179504364</v>
      </c>
      <c r="N14" s="44"/>
      <c r="O14" s="44">
        <f>'Tbl 10'!J14/SUM('Tbl 10'!D14:Q14)*100</f>
        <v>0.93968982510970034</v>
      </c>
      <c r="P14" s="44"/>
      <c r="Q14" s="44">
        <f>'Tbl 10'!K14/SUM('Tbl 10'!D14:Q14)*100</f>
        <v>1.341326085936787</v>
      </c>
      <c r="R14" s="44">
        <f>'Tbl 10'!L14/SUM('Tbl 10'!D14:Q14)*100</f>
        <v>3.9411024350825281</v>
      </c>
      <c r="S14" s="44"/>
      <c r="T14" s="44">
        <f>'Tbl 10'!M14/SUM('Tbl 10'!D14:Q14)*100</f>
        <v>5.6685810365684555</v>
      </c>
      <c r="U14" s="44"/>
      <c r="V14" s="44">
        <f>'Tbl 10'!N14/SUM('Tbl 10'!D14:Q14)*100</f>
        <v>2.4872454950544398</v>
      </c>
      <c r="W14" s="44"/>
      <c r="X14" s="44">
        <f>'Tbl 10'!O14/SUM('Tbl 10'!D14:Q14)*100</f>
        <v>19.773328681324191</v>
      </c>
      <c r="Y14" s="133">
        <f>'Tbl 10'!P14/SUM('Tbl 10'!D14:Q14)*100</f>
        <v>0.35993165608188898</v>
      </c>
      <c r="Z14" s="5"/>
    </row>
    <row r="15" spans="2:26" x14ac:dyDescent="0.2">
      <c r="B15" s="130" t="s">
        <v>31</v>
      </c>
      <c r="C15" s="44">
        <f>'Tbl 10'!D15/SUM('Tbl 10'!D15:Q15)*100</f>
        <v>2.6587679264371502</v>
      </c>
      <c r="D15" s="44"/>
      <c r="E15" s="44">
        <f>'Tbl 10'!E15/SUM('Tbl 10'!D15:Q15)*100</f>
        <v>4.9114987537433805</v>
      </c>
      <c r="F15" s="44"/>
      <c r="G15" s="44">
        <f>'Tbl 10'!F15/SUM('Tbl 10'!D15:Q15)*100</f>
        <v>35.733369195256707</v>
      </c>
      <c r="H15" s="44"/>
      <c r="I15" s="44">
        <f>'Tbl 10'!G15/SUM('Tbl 10'!D15:Q15)*100</f>
        <v>1.502009676836024</v>
      </c>
      <c r="J15" s="44"/>
      <c r="K15" s="44">
        <f>'Tbl 10'!H15/SUM('Tbl 10'!D15:Q15)*100</f>
        <v>1.2124946018753791</v>
      </c>
      <c r="L15" s="44"/>
      <c r="M15" s="44">
        <f>'Tbl 10'!I15/SUM('Tbl 10'!D15:Q15)*100</f>
        <v>11.374091895533276</v>
      </c>
      <c r="N15" s="44"/>
      <c r="O15" s="44">
        <f>'Tbl 10'!J15/SUM('Tbl 10'!D15:Q15)*100</f>
        <v>1.0398737720119176</v>
      </c>
      <c r="P15" s="44"/>
      <c r="Q15" s="44">
        <f>'Tbl 10'!K15/SUM('Tbl 10'!D15:Q15)*100</f>
        <v>0.75652532876201117</v>
      </c>
      <c r="R15" s="44">
        <f>'Tbl 10'!L15/SUM('Tbl 10'!D15:Q15)*100</f>
        <v>7.3346937116906892</v>
      </c>
      <c r="S15" s="44"/>
      <c r="T15" s="44">
        <f>'Tbl 10'!M15/SUM('Tbl 10'!D15:Q15)*100</f>
        <v>6.623419418961336</v>
      </c>
      <c r="U15" s="44"/>
      <c r="V15" s="44">
        <f>'Tbl 10'!N15/SUM('Tbl 10'!D15:Q15)*100</f>
        <v>1.3521949941754419</v>
      </c>
      <c r="W15" s="44"/>
      <c r="X15" s="44">
        <f>'Tbl 10'!O15/SUM('Tbl 10'!D15:Q15)*100</f>
        <v>20.007159752246224</v>
      </c>
      <c r="Y15" s="133">
        <f>'Tbl 10'!P15/SUM('Tbl 10'!D15:Q15)*100</f>
        <v>0</v>
      </c>
      <c r="Z15" s="5"/>
    </row>
    <row r="16" spans="2:26" x14ac:dyDescent="0.2">
      <c r="B16" s="130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133"/>
    </row>
    <row r="17" spans="2:26" x14ac:dyDescent="0.2">
      <c r="B17" s="130" t="s">
        <v>32</v>
      </c>
      <c r="C17" s="44">
        <f>'Tbl 10'!D17/SUM('Tbl 10'!D17:Q17)*100</f>
        <v>3.3087927300862274</v>
      </c>
      <c r="D17" s="44"/>
      <c r="E17" s="44">
        <f>'Tbl 10'!E17/SUM('Tbl 10'!D17:Q17)*100</f>
        <v>5.8569633003936801</v>
      </c>
      <c r="F17" s="44"/>
      <c r="G17" s="44">
        <f>'Tbl 10'!F17/SUM('Tbl 10'!D17:Q17)*100</f>
        <v>35.800670513066066</v>
      </c>
      <c r="H17" s="44"/>
      <c r="I17" s="44">
        <f>'Tbl 10'!G17/SUM('Tbl 10'!D17:Q17)*100</f>
        <v>2.3912292721512385</v>
      </c>
      <c r="J17" s="44"/>
      <c r="K17" s="44">
        <f>'Tbl 10'!H17/SUM('Tbl 10'!D17:Q17)*100</f>
        <v>2.8789229153590816</v>
      </c>
      <c r="L17" s="44"/>
      <c r="M17" s="44">
        <f>'Tbl 10'!I17/SUM('Tbl 10'!D17:Q17)*100</f>
        <v>7.9600335580581962</v>
      </c>
      <c r="N17" s="44"/>
      <c r="O17" s="44">
        <f>'Tbl 10'!J17/SUM('Tbl 10'!D17:Q17)*100</f>
        <v>1.1116315076050014</v>
      </c>
      <c r="P17" s="44"/>
      <c r="Q17" s="44">
        <f>'Tbl 10'!K17/SUM('Tbl 10'!D17:Q17)*100</f>
        <v>1.3340407000010277</v>
      </c>
      <c r="R17" s="44">
        <f>'Tbl 10'!L17/SUM('Tbl 10'!D17:Q17)*100</f>
        <v>4.9287154338849435</v>
      </c>
      <c r="S17" s="44"/>
      <c r="T17" s="44">
        <f>'Tbl 10'!M17/SUM('Tbl 10'!D17:Q17)*100</f>
        <v>6.2127553473400061</v>
      </c>
      <c r="U17" s="44"/>
      <c r="V17" s="44">
        <f>'Tbl 10'!N17/SUM('Tbl 10'!D17:Q17)*100</f>
        <v>1.1088826506347924</v>
      </c>
      <c r="W17" s="44"/>
      <c r="X17" s="44">
        <f>'Tbl 10'!O17/SUM('Tbl 10'!D17:Q17)*100</f>
        <v>21.068113090705147</v>
      </c>
      <c r="Y17" s="133">
        <f>'Tbl 10'!P17/SUM('Tbl 10'!D17:Q17)*100</f>
        <v>0.69424321297524239</v>
      </c>
      <c r="Z17" s="5"/>
    </row>
    <row r="18" spans="2:26" x14ac:dyDescent="0.2">
      <c r="B18" s="130" t="s">
        <v>33</v>
      </c>
      <c r="C18" s="44">
        <f>'Tbl 10'!D18/SUM('Tbl 10'!D18:Q18)*100</f>
        <v>1.4331143072804744</v>
      </c>
      <c r="D18" s="44"/>
      <c r="E18" s="44">
        <f>'Tbl 10'!E18/SUM('Tbl 10'!D18:Q18)*100</f>
        <v>6.3178846107459563</v>
      </c>
      <c r="F18" s="44"/>
      <c r="G18" s="44">
        <f>'Tbl 10'!F18/SUM('Tbl 10'!D18:Q18)*100</f>
        <v>35.614402233482899</v>
      </c>
      <c r="H18" s="44"/>
      <c r="I18" s="44">
        <f>'Tbl 10'!G18/SUM('Tbl 10'!D18:Q18)*100</f>
        <v>2.2229913606176837</v>
      </c>
      <c r="J18" s="44"/>
      <c r="K18" s="44">
        <f>'Tbl 10'!H18/SUM('Tbl 10'!D18:Q18)*100</f>
        <v>0.58840307646538359</v>
      </c>
      <c r="L18" s="44"/>
      <c r="M18" s="44">
        <f>'Tbl 10'!I18/SUM('Tbl 10'!D18:Q18)*100</f>
        <v>10.513622141537123</v>
      </c>
      <c r="N18" s="44"/>
      <c r="O18" s="44">
        <f>'Tbl 10'!J18/SUM('Tbl 10'!D18:Q18)*100</f>
        <v>0.46670958798435147</v>
      </c>
      <c r="P18" s="44"/>
      <c r="Q18" s="44">
        <f>'Tbl 10'!K18/SUM('Tbl 10'!D18:Q18)*100</f>
        <v>1.1706196057276168</v>
      </c>
      <c r="R18" s="44">
        <f>'Tbl 10'!L18/SUM('Tbl 10'!D18:Q18)*100</f>
        <v>6.478179874873458</v>
      </c>
      <c r="S18" s="44"/>
      <c r="T18" s="44">
        <f>'Tbl 10'!M18/SUM('Tbl 10'!D18:Q18)*100</f>
        <v>6.2502351166117052</v>
      </c>
      <c r="U18" s="44"/>
      <c r="V18" s="44">
        <f>'Tbl 10'!N18/SUM('Tbl 10'!D18:Q18)*100</f>
        <v>1.6912422449245421</v>
      </c>
      <c r="W18" s="44"/>
      <c r="X18" s="44">
        <f>'Tbl 10'!O18/SUM('Tbl 10'!D18:Q18)*100</f>
        <v>21.51585519574293</v>
      </c>
      <c r="Y18" s="133">
        <f>'Tbl 10'!P18/SUM('Tbl 10'!D18:Q18)*100</f>
        <v>0.72852850614666353</v>
      </c>
      <c r="Z18" s="5"/>
    </row>
    <row r="19" spans="2:26" x14ac:dyDescent="0.2">
      <c r="B19" s="130" t="s">
        <v>34</v>
      </c>
      <c r="C19" s="44">
        <f>'Tbl 10'!D19/SUM('Tbl 10'!D19:Q19)*100</f>
        <v>2.4347044531607609</v>
      </c>
      <c r="D19" s="44"/>
      <c r="E19" s="44">
        <f>'Tbl 10'!E19/SUM('Tbl 10'!D19:Q19)*100</f>
        <v>6.5924900644404119</v>
      </c>
      <c r="F19" s="44"/>
      <c r="G19" s="44">
        <f>'Tbl 10'!F19/SUM('Tbl 10'!D19:Q19)*100</f>
        <v>35.902495265801562</v>
      </c>
      <c r="H19" s="44"/>
      <c r="I19" s="44">
        <f>'Tbl 10'!G19/SUM('Tbl 10'!D19:Q19)*100</f>
        <v>2.640402686335404</v>
      </c>
      <c r="J19" s="44"/>
      <c r="K19" s="44">
        <f>'Tbl 10'!H19/SUM('Tbl 10'!D19:Q19)*100</f>
        <v>2.2549242804050555</v>
      </c>
      <c r="L19" s="44"/>
      <c r="M19" s="44">
        <f>'Tbl 10'!I19/SUM('Tbl 10'!D19:Q19)*100</f>
        <v>12.368971867702601</v>
      </c>
      <c r="N19" s="44"/>
      <c r="O19" s="44">
        <f>'Tbl 10'!J19/SUM('Tbl 10'!D19:Q19)*100</f>
        <v>0.94065925459541067</v>
      </c>
      <c r="P19" s="44"/>
      <c r="Q19" s="44">
        <f>'Tbl 10'!K19/SUM('Tbl 10'!D19:Q19)*100</f>
        <v>0.86656794166157614</v>
      </c>
      <c r="R19" s="44">
        <f>'Tbl 10'!L19/SUM('Tbl 10'!D19:Q19)*100</f>
        <v>5.0787163340787114</v>
      </c>
      <c r="S19" s="44"/>
      <c r="T19" s="44">
        <f>'Tbl 10'!M19/SUM('Tbl 10'!D19:Q19)*100</f>
        <v>5.2785209439694416</v>
      </c>
      <c r="U19" s="44"/>
      <c r="V19" s="44">
        <f>'Tbl 10'!N19/SUM('Tbl 10'!D19:Q19)*100</f>
        <v>1.8968105184228696</v>
      </c>
      <c r="W19" s="44"/>
      <c r="X19" s="44">
        <f>'Tbl 10'!O19/SUM('Tbl 10'!D19:Q19)*100</f>
        <v>17.513832843785369</v>
      </c>
      <c r="Y19" s="133">
        <f>'Tbl 10'!P19/SUM('Tbl 10'!D19:Q19)*100</f>
        <v>0.53999422493878479</v>
      </c>
      <c r="Z19" s="5"/>
    </row>
    <row r="20" spans="2:26" x14ac:dyDescent="0.2">
      <c r="B20" s="130" t="s">
        <v>35</v>
      </c>
      <c r="C20" s="44">
        <f>'Tbl 10'!D20/SUM('Tbl 10'!D20:Q20)*100</f>
        <v>2.9317030455781508</v>
      </c>
      <c r="D20" s="44"/>
      <c r="E20" s="44">
        <f>'Tbl 10'!E20/SUM('Tbl 10'!D20:Q20)*100</f>
        <v>6.0761842232659378</v>
      </c>
      <c r="F20" s="44"/>
      <c r="G20" s="44">
        <f>'Tbl 10'!F20/SUM('Tbl 10'!D20:Q20)*100</f>
        <v>34.557135410411981</v>
      </c>
      <c r="H20" s="44"/>
      <c r="I20" s="44">
        <f>'Tbl 10'!G20/SUM('Tbl 10'!D20:Q20)*100</f>
        <v>2.0276513794546021</v>
      </c>
      <c r="J20" s="44"/>
      <c r="K20" s="44">
        <f>'Tbl 10'!H20/SUM('Tbl 10'!D20:Q20)*100</f>
        <v>1.2606915920131341</v>
      </c>
      <c r="L20" s="44"/>
      <c r="M20" s="44">
        <f>'Tbl 10'!I20/SUM('Tbl 10'!D20:Q20)*100</f>
        <v>9.4209181342672839</v>
      </c>
      <c r="N20" s="44"/>
      <c r="O20" s="44">
        <f>'Tbl 10'!J20/SUM('Tbl 10'!D20:Q20)*100</f>
        <v>0.97394480800475947</v>
      </c>
      <c r="P20" s="44"/>
      <c r="Q20" s="44">
        <f>'Tbl 10'!K20/SUM('Tbl 10'!D20:Q20)*100</f>
        <v>0.92211332963441794</v>
      </c>
      <c r="R20" s="44">
        <f>'Tbl 10'!L20/SUM('Tbl 10'!D20:Q20)*100</f>
        <v>7.5712033866000974</v>
      </c>
      <c r="S20" s="44"/>
      <c r="T20" s="44">
        <f>'Tbl 10'!M20/SUM('Tbl 10'!D20:Q20)*100</f>
        <v>7.3414415779190101</v>
      </c>
      <c r="U20" s="44"/>
      <c r="V20" s="44">
        <f>'Tbl 10'!N20/SUM('Tbl 10'!D20:Q20)*100</f>
        <v>1.8356159436822646</v>
      </c>
      <c r="W20" s="44"/>
      <c r="X20" s="44">
        <f>'Tbl 10'!O20/SUM('Tbl 10'!D20:Q20)*100</f>
        <v>19.079095336581549</v>
      </c>
      <c r="Y20" s="133">
        <f>'Tbl 10'!P20/SUM('Tbl 10'!D20:Q20)*100</f>
        <v>0.92477715275472094</v>
      </c>
      <c r="Z20" s="5"/>
    </row>
    <row r="21" spans="2:26" x14ac:dyDescent="0.2">
      <c r="B21" s="130" t="s">
        <v>36</v>
      </c>
      <c r="C21" s="44">
        <f>'Tbl 10'!D21/SUM('Tbl 10'!D21:Q21)*100</f>
        <v>2.1056287383544046</v>
      </c>
      <c r="D21" s="44"/>
      <c r="E21" s="44">
        <f>'Tbl 10'!E21/SUM('Tbl 10'!D21:Q21)*100</f>
        <v>7.2530215671427127</v>
      </c>
      <c r="F21" s="44"/>
      <c r="G21" s="44">
        <f>'Tbl 10'!F21/SUM('Tbl 10'!D21:Q21)*100</f>
        <v>32.983799406147675</v>
      </c>
      <c r="H21" s="44"/>
      <c r="I21" s="44">
        <f>'Tbl 10'!G21/SUM('Tbl 10'!D21:Q21)*100</f>
        <v>5.206751053625732</v>
      </c>
      <c r="J21" s="44"/>
      <c r="K21" s="44">
        <f>'Tbl 10'!H21/SUM('Tbl 10'!D21:Q21)*100</f>
        <v>2.9628569605336721</v>
      </c>
      <c r="L21" s="44"/>
      <c r="M21" s="44">
        <f>'Tbl 10'!I21/SUM('Tbl 10'!D21:Q21)*100</f>
        <v>8.6338554152474316</v>
      </c>
      <c r="N21" s="44"/>
      <c r="O21" s="44">
        <f>'Tbl 10'!J21/SUM('Tbl 10'!D21:Q21)*100</f>
        <v>3.2445892209448663</v>
      </c>
      <c r="P21" s="44"/>
      <c r="Q21" s="44">
        <f>'Tbl 10'!K21/SUM('Tbl 10'!D21:Q21)*100</f>
        <v>0.8861816848105305</v>
      </c>
      <c r="R21" s="44">
        <f>'Tbl 10'!L21/SUM('Tbl 10'!D21:Q21)*100</f>
        <v>5.1717108538485457</v>
      </c>
      <c r="S21" s="44"/>
      <c r="T21" s="44">
        <f>'Tbl 10'!M21/SUM('Tbl 10'!D21:Q21)*100</f>
        <v>5.2828793246940347</v>
      </c>
      <c r="U21" s="44"/>
      <c r="V21" s="44">
        <f>'Tbl 10'!N21/SUM('Tbl 10'!D21:Q21)*100</f>
        <v>2.3001142228423204</v>
      </c>
      <c r="W21" s="44"/>
      <c r="X21" s="44">
        <f>'Tbl 10'!O21/SUM('Tbl 10'!D21:Q21)*100</f>
        <v>18.61363503529639</v>
      </c>
      <c r="Y21" s="133">
        <f>'Tbl 10'!P21/SUM('Tbl 10'!D21:Q21)*100</f>
        <v>0.98936167709410894</v>
      </c>
      <c r="Z21" s="5"/>
    </row>
    <row r="22" spans="2:26" x14ac:dyDescent="0.2">
      <c r="B22" s="130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133"/>
    </row>
    <row r="23" spans="2:26" x14ac:dyDescent="0.2">
      <c r="B23" s="130" t="s">
        <v>37</v>
      </c>
      <c r="C23" s="44">
        <f>'Tbl 10'!D23/SUM('Tbl 10'!D23:Q23)*100</f>
        <v>1.7845401412136224</v>
      </c>
      <c r="D23" s="44"/>
      <c r="E23" s="44">
        <f>'Tbl 10'!E23/SUM('Tbl 10'!D23:Q23)*100</f>
        <v>6.1684249409370775</v>
      </c>
      <c r="F23" s="44"/>
      <c r="G23" s="44">
        <f>'Tbl 10'!F23/SUM('Tbl 10'!D23:Q23)*100</f>
        <v>38.883070998046307</v>
      </c>
      <c r="H23" s="44"/>
      <c r="I23" s="44">
        <f>'Tbl 10'!G23/SUM('Tbl 10'!D23:Q23)*100</f>
        <v>3.7980056094582264</v>
      </c>
      <c r="J23" s="44"/>
      <c r="K23" s="44">
        <f>'Tbl 10'!H23/SUM('Tbl 10'!D23:Q23)*100</f>
        <v>0.46089511001316008</v>
      </c>
      <c r="L23" s="44"/>
      <c r="M23" s="44">
        <f>'Tbl 10'!I23/SUM('Tbl 10'!D23:Q23)*100</f>
        <v>9.8551857535934051</v>
      </c>
      <c r="N23" s="44"/>
      <c r="O23" s="44">
        <f>'Tbl 10'!J23/SUM('Tbl 10'!D23:Q23)*100</f>
        <v>0.48611993927615327</v>
      </c>
      <c r="P23" s="44"/>
      <c r="Q23" s="44">
        <f>'Tbl 10'!K23/SUM('Tbl 10'!D23:Q23)*100</f>
        <v>0.13748495564787955</v>
      </c>
      <c r="R23" s="44">
        <f>'Tbl 10'!L23/SUM('Tbl 10'!D23:Q23)*100</f>
        <v>3.1990981413422928</v>
      </c>
      <c r="S23" s="44"/>
      <c r="T23" s="44">
        <f>'Tbl 10'!M23/SUM('Tbl 10'!D23:Q23)*100</f>
        <v>5.8853250615767365</v>
      </c>
      <c r="U23" s="44"/>
      <c r="V23" s="44">
        <f>'Tbl 10'!N23/SUM('Tbl 10'!D23:Q23)*100</f>
        <v>2.1879121228537284</v>
      </c>
      <c r="W23" s="44"/>
      <c r="X23" s="44">
        <f>'Tbl 10'!O23/SUM('Tbl 10'!D23:Q23)*100</f>
        <v>21.576567225890724</v>
      </c>
      <c r="Y23" s="133">
        <f>'Tbl 10'!P23/SUM('Tbl 10'!D23:Q23)*100</f>
        <v>0.6048447487216404</v>
      </c>
      <c r="Z23" s="5"/>
    </row>
    <row r="24" spans="2:26" x14ac:dyDescent="0.2">
      <c r="B24" s="130" t="s">
        <v>38</v>
      </c>
      <c r="C24" s="44">
        <f>'Tbl 10'!D24/SUM('Tbl 10'!D24:Q24)*100</f>
        <v>3.0181555497531116</v>
      </c>
      <c r="D24" s="44"/>
      <c r="E24" s="44">
        <f>'Tbl 10'!E24/SUM('Tbl 10'!D24:Q24)*100</f>
        <v>4.9634913994792793</v>
      </c>
      <c r="F24" s="44"/>
      <c r="G24" s="44">
        <f>'Tbl 10'!F24/SUM('Tbl 10'!D24:Q24)*100</f>
        <v>35.110659106849937</v>
      </c>
      <c r="H24" s="44"/>
      <c r="I24" s="44">
        <f>'Tbl 10'!G24/SUM('Tbl 10'!D24:Q24)*100</f>
        <v>1.2111976894338901</v>
      </c>
      <c r="J24" s="44"/>
      <c r="K24" s="44">
        <f>'Tbl 10'!H24/SUM('Tbl 10'!D24:Q24)*100</f>
        <v>1.0696588494069359</v>
      </c>
      <c r="L24" s="44"/>
      <c r="M24" s="44">
        <f>'Tbl 10'!I24/SUM('Tbl 10'!D24:Q24)*100</f>
        <v>7.6440509432010737</v>
      </c>
      <c r="N24" s="44"/>
      <c r="O24" s="44">
        <f>'Tbl 10'!J24/SUM('Tbl 10'!D24:Q24)*100</f>
        <v>1.2540158286178045</v>
      </c>
      <c r="P24" s="44"/>
      <c r="Q24" s="44">
        <f>'Tbl 10'!K24/SUM('Tbl 10'!D24:Q24)*100</f>
        <v>1.3048230416654594</v>
      </c>
      <c r="R24" s="44">
        <f>'Tbl 10'!L24/SUM('Tbl 10'!D24:Q24)*100</f>
        <v>7.4060188929945436</v>
      </c>
      <c r="S24" s="44"/>
      <c r="T24" s="44">
        <f>'Tbl 10'!M24/SUM('Tbl 10'!D24:Q24)*100</f>
        <v>8.5985489367596806</v>
      </c>
      <c r="U24" s="44"/>
      <c r="V24" s="44">
        <f>'Tbl 10'!N24/SUM('Tbl 10'!D24:Q24)*100</f>
        <v>1.4459564730969983</v>
      </c>
      <c r="W24" s="44"/>
      <c r="X24" s="44">
        <f>'Tbl 10'!O24/SUM('Tbl 10'!D24:Q24)*100</f>
        <v>20.627341173538568</v>
      </c>
      <c r="Y24" s="133">
        <f>'Tbl 10'!P24/SUM('Tbl 10'!D24:Q24)*100</f>
        <v>1.5454900005515435</v>
      </c>
      <c r="Z24" s="5"/>
    </row>
    <row r="25" spans="2:26" x14ac:dyDescent="0.2">
      <c r="B25" s="130" t="s">
        <v>39</v>
      </c>
      <c r="C25" s="44">
        <f>'Tbl 10'!D25/SUM('Tbl 10'!D25:Q25)*100</f>
        <v>2.1678656657216049</v>
      </c>
      <c r="D25" s="44"/>
      <c r="E25" s="44">
        <f>'Tbl 10'!E25/SUM('Tbl 10'!D25:Q25)*100</f>
        <v>5.136059929399365</v>
      </c>
      <c r="F25" s="44"/>
      <c r="G25" s="44">
        <f>'Tbl 10'!F25/SUM('Tbl 10'!D25:Q25)*100</f>
        <v>34.774161615452002</v>
      </c>
      <c r="H25" s="44"/>
      <c r="I25" s="44">
        <f>'Tbl 10'!G25/SUM('Tbl 10'!D25:Q25)*100</f>
        <v>2.1198812778328353</v>
      </c>
      <c r="J25" s="44"/>
      <c r="K25" s="44">
        <f>'Tbl 10'!H25/SUM('Tbl 10'!D25:Q25)*100</f>
        <v>0.52784594796460493</v>
      </c>
      <c r="L25" s="44"/>
      <c r="M25" s="44">
        <f>'Tbl 10'!I25/SUM('Tbl 10'!D25:Q25)*100</f>
        <v>10.492754104788544</v>
      </c>
      <c r="N25" s="44"/>
      <c r="O25" s="44">
        <f>'Tbl 10'!J25/SUM('Tbl 10'!D25:Q25)*100</f>
        <v>0.47102874157564956</v>
      </c>
      <c r="P25" s="44"/>
      <c r="Q25" s="44">
        <f>'Tbl 10'!K25/SUM('Tbl 10'!D25:Q25)*100</f>
        <v>0.84167640061599691</v>
      </c>
      <c r="R25" s="44">
        <f>'Tbl 10'!L25/SUM('Tbl 10'!D25:Q25)*100</f>
        <v>6.3546779416229828</v>
      </c>
      <c r="S25" s="44"/>
      <c r="T25" s="44">
        <f>'Tbl 10'!M25/SUM('Tbl 10'!D25:Q25)*100</f>
        <v>5.3764911402276212</v>
      </c>
      <c r="U25" s="44"/>
      <c r="V25" s="44">
        <f>'Tbl 10'!N25/SUM('Tbl 10'!D25:Q25)*100</f>
        <v>2.4163597045268688</v>
      </c>
      <c r="W25" s="44"/>
      <c r="X25" s="44">
        <f>'Tbl 10'!O25/SUM('Tbl 10'!D25:Q25)*100</f>
        <v>23.958204504885376</v>
      </c>
      <c r="Y25" s="133">
        <f>'Tbl 10'!P25/SUM('Tbl 10'!D25:Q25)*100</f>
        <v>0.55714930175432775</v>
      </c>
      <c r="Z25" s="5"/>
    </row>
    <row r="26" spans="2:26" x14ac:dyDescent="0.2">
      <c r="B26" s="130" t="s">
        <v>40</v>
      </c>
      <c r="C26" s="44">
        <f>'Tbl 10'!D26/SUM('Tbl 10'!D26:Q26)*100</f>
        <v>2.1480226631391681</v>
      </c>
      <c r="D26" s="44"/>
      <c r="E26" s="44">
        <f>'Tbl 10'!E26/SUM('Tbl 10'!D26:Q26)*100</f>
        <v>6.4462585654100399</v>
      </c>
      <c r="F26" s="44"/>
      <c r="G26" s="44">
        <f>'Tbl 10'!F26/SUM('Tbl 10'!D26:Q26)*100</f>
        <v>36.479837821419288</v>
      </c>
      <c r="H26" s="44"/>
      <c r="I26" s="44">
        <f>'Tbl 10'!G26/SUM('Tbl 10'!D26:Q26)*100</f>
        <v>1.1825710904566855</v>
      </c>
      <c r="J26" s="44"/>
      <c r="K26" s="44">
        <f>'Tbl 10'!H26/SUM('Tbl 10'!D26:Q26)*100</f>
        <v>1.2003859493194977</v>
      </c>
      <c r="L26" s="44"/>
      <c r="M26" s="44">
        <f>'Tbl 10'!I26/SUM('Tbl 10'!D26:Q26)*100</f>
        <v>12.868344499483895</v>
      </c>
      <c r="N26" s="44"/>
      <c r="O26" s="44">
        <f>'Tbl 10'!J26/SUM('Tbl 10'!D26:Q26)*100</f>
        <v>0.70247159822998229</v>
      </c>
      <c r="P26" s="44"/>
      <c r="Q26" s="44">
        <f>'Tbl 10'!K26/SUM('Tbl 10'!D26:Q26)*100</f>
        <v>0.99635585038005625</v>
      </c>
      <c r="R26" s="44">
        <f>'Tbl 10'!L26/SUM('Tbl 10'!D26:Q26)*100</f>
        <v>4.4428401712036285</v>
      </c>
      <c r="S26" s="44"/>
      <c r="T26" s="44">
        <f>'Tbl 10'!M26/SUM('Tbl 10'!D26:Q26)*100</f>
        <v>4.1870121084362593</v>
      </c>
      <c r="U26" s="44"/>
      <c r="V26" s="44">
        <f>'Tbl 10'!N26/SUM('Tbl 10'!D26:Q26)*100</f>
        <v>2.844848068117837</v>
      </c>
      <c r="W26" s="44"/>
      <c r="X26" s="44">
        <f>'Tbl 10'!O26/SUM('Tbl 10'!D26:Q26)*100</f>
        <v>20.890674888900033</v>
      </c>
      <c r="Y26" s="133">
        <f>'Tbl 10'!P26/SUM('Tbl 10'!D26:Q26)*100</f>
        <v>0</v>
      </c>
      <c r="Z26" s="5"/>
    </row>
    <row r="27" spans="2:26" x14ac:dyDescent="0.2">
      <c r="B27" s="130" t="s">
        <v>41</v>
      </c>
      <c r="C27" s="44">
        <f>'Tbl 10'!D27/SUM('Tbl 10'!D27:Q27)*100</f>
        <v>3.1617774032095367</v>
      </c>
      <c r="D27" s="44"/>
      <c r="E27" s="44">
        <f>'Tbl 10'!E27/SUM('Tbl 10'!D27:Q27)*100</f>
        <v>5.8695085124716897</v>
      </c>
      <c r="F27" s="44"/>
      <c r="G27" s="44">
        <f>'Tbl 10'!F27/SUM('Tbl 10'!D27:Q27)*100</f>
        <v>33.285519102218117</v>
      </c>
      <c r="H27" s="44"/>
      <c r="I27" s="44">
        <f>'Tbl 10'!G27/SUM('Tbl 10'!D27:Q27)*100</f>
        <v>1.8704515389996186</v>
      </c>
      <c r="J27" s="44"/>
      <c r="K27" s="44">
        <f>'Tbl 10'!H27/SUM('Tbl 10'!D27:Q27)*100</f>
        <v>4.4807192041830337</v>
      </c>
      <c r="L27" s="44"/>
      <c r="M27" s="44">
        <f>'Tbl 10'!I27/SUM('Tbl 10'!D27:Q27)*100</f>
        <v>11.443651949126972</v>
      </c>
      <c r="N27" s="44"/>
      <c r="O27" s="44">
        <f>'Tbl 10'!J27/SUM('Tbl 10'!D27:Q27)*100</f>
        <v>1.3713647815027528</v>
      </c>
      <c r="P27" s="44"/>
      <c r="Q27" s="44">
        <f>'Tbl 10'!K27/SUM('Tbl 10'!D27:Q27)*100</f>
        <v>1.6991431670675918</v>
      </c>
      <c r="R27" s="44">
        <f>'Tbl 10'!L27/SUM('Tbl 10'!D27:Q27)*100</f>
        <v>5.7153003132305731</v>
      </c>
      <c r="S27" s="44"/>
      <c r="T27" s="44">
        <f>'Tbl 10'!M27/SUM('Tbl 10'!D27:Q27)*100</f>
        <v>5.8715721316123064</v>
      </c>
      <c r="U27" s="44"/>
      <c r="V27" s="44">
        <f>'Tbl 10'!N27/SUM('Tbl 10'!D27:Q27)*100</f>
        <v>1.9349844513410657</v>
      </c>
      <c r="W27" s="44"/>
      <c r="X27" s="44">
        <f>'Tbl 10'!O27/SUM('Tbl 10'!D27:Q27)*100</f>
        <v>17.807851856682003</v>
      </c>
      <c r="Y27" s="133">
        <f>'Tbl 10'!P27/SUM('Tbl 10'!D27:Q27)*100</f>
        <v>0.48275515853326395</v>
      </c>
      <c r="Z27" s="5"/>
    </row>
    <row r="28" spans="2:26" x14ac:dyDescent="0.2">
      <c r="B28" s="130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133"/>
    </row>
    <row r="29" spans="2:26" x14ac:dyDescent="0.2">
      <c r="B29" s="134" t="s">
        <v>112</v>
      </c>
      <c r="C29" s="44">
        <f>'Tbl 10'!D29/SUM('Tbl 10'!D29:Q29)*100</f>
        <v>2.170166720397837</v>
      </c>
      <c r="D29" s="44"/>
      <c r="E29" s="44">
        <f>'Tbl 10'!E29/SUM('Tbl 10'!D29:Q29)*100</f>
        <v>5.4029229262735097</v>
      </c>
      <c r="F29" s="44"/>
      <c r="G29" s="44">
        <f>'Tbl 10'!F29/SUM('Tbl 10'!D29:Q29)*100</f>
        <v>39.570524434678362</v>
      </c>
      <c r="H29" s="44"/>
      <c r="I29" s="44">
        <f>'Tbl 10'!G29/SUM('Tbl 10'!D29:Q29)*100</f>
        <v>1.9061755638605733</v>
      </c>
      <c r="J29" s="44"/>
      <c r="K29" s="44">
        <f>'Tbl 10'!H29/SUM('Tbl 10'!D29:Q29)*100</f>
        <v>1.0610440958893048</v>
      </c>
      <c r="L29" s="44"/>
      <c r="M29" s="44">
        <f>'Tbl 10'!I29/SUM('Tbl 10'!D29:Q29)*100</f>
        <v>11.230501631358331</v>
      </c>
      <c r="N29" s="44"/>
      <c r="O29" s="44">
        <f>'Tbl 10'!J29/SUM('Tbl 10'!D29:Q29)*100</f>
        <v>0.58342614458304576</v>
      </c>
      <c r="P29" s="44"/>
      <c r="Q29" s="44">
        <f>'Tbl 10'!K29/SUM('Tbl 10'!D29:Q29)*100</f>
        <v>4.4915028656530839E-2</v>
      </c>
      <c r="R29" s="44">
        <f>'Tbl 10'!L29/SUM('Tbl 10'!D29:Q29)*100</f>
        <v>3.9055182117419021</v>
      </c>
      <c r="S29" s="44"/>
      <c r="T29" s="44">
        <f>'Tbl 10'!M29/SUM('Tbl 10'!D29:Q29)*100</f>
        <v>5.47535668523492</v>
      </c>
      <c r="U29" s="44"/>
      <c r="V29" s="44">
        <f>'Tbl 10'!N29/SUM('Tbl 10'!D29:Q29)*100</f>
        <v>1.4569096302836582</v>
      </c>
      <c r="W29" s="44"/>
      <c r="X29" s="44">
        <f>'Tbl 10'!O29/SUM('Tbl 10'!D29:Q29)*100</f>
        <v>21.174560868869801</v>
      </c>
      <c r="Y29" s="133">
        <f>'Tbl 10'!P29/SUM('Tbl 10'!D29:Q29)*100</f>
        <v>0.53800209096530827</v>
      </c>
      <c r="Z29" s="5"/>
    </row>
    <row r="30" spans="2:26" x14ac:dyDescent="0.2">
      <c r="B30" s="130" t="s">
        <v>42</v>
      </c>
      <c r="C30" s="44">
        <f>'Tbl 10'!D30/SUM('Tbl 10'!D30:Q30)*100</f>
        <v>3.4528549490971274</v>
      </c>
      <c r="D30" s="44"/>
      <c r="E30" s="44">
        <f>'Tbl 10'!E30/SUM('Tbl 10'!D30:Q30)*100</f>
        <v>6.1211911237907746</v>
      </c>
      <c r="F30" s="44"/>
      <c r="G30" s="44">
        <f>'Tbl 10'!F30/SUM('Tbl 10'!D30:Q30)*100</f>
        <v>32.956562310141472</v>
      </c>
      <c r="H30" s="44"/>
      <c r="I30" s="44">
        <f>'Tbl 10'!G30/SUM('Tbl 10'!D30:Q30)*100</f>
        <v>1.3726310336397465</v>
      </c>
      <c r="J30" s="44"/>
      <c r="K30" s="44">
        <f>'Tbl 10'!H30/SUM('Tbl 10'!D30:Q30)*100</f>
        <v>5.6706002552761134</v>
      </c>
      <c r="L30" s="44"/>
      <c r="M30" s="44">
        <f>'Tbl 10'!I30/SUM('Tbl 10'!D30:Q30)*100</f>
        <v>10.243327053791322</v>
      </c>
      <c r="N30" s="44"/>
      <c r="O30" s="44">
        <f>'Tbl 10'!J30/SUM('Tbl 10'!D30:Q30)*100</f>
        <v>1.3228208682272147</v>
      </c>
      <c r="P30" s="44"/>
      <c r="Q30" s="44">
        <f>'Tbl 10'!K30/SUM('Tbl 10'!D30:Q30)*100</f>
        <v>1.5066954450158785</v>
      </c>
      <c r="R30" s="44">
        <f>'Tbl 10'!L30/SUM('Tbl 10'!D30:Q30)*100</f>
        <v>4.3026587533408298</v>
      </c>
      <c r="S30" s="44"/>
      <c r="T30" s="44">
        <f>'Tbl 10'!M30/SUM('Tbl 10'!D30:Q30)*100</f>
        <v>6.2947113888047301</v>
      </c>
      <c r="U30" s="44"/>
      <c r="V30" s="44">
        <f>'Tbl 10'!N30/SUM('Tbl 10'!D30:Q30)*100</f>
        <v>2.1700726130752077</v>
      </c>
      <c r="W30" s="44"/>
      <c r="X30" s="44">
        <f>'Tbl 10'!O30/SUM('Tbl 10'!D30:Q30)*100</f>
        <v>19.401160475002609</v>
      </c>
      <c r="Y30" s="133">
        <f>'Tbl 10'!P30/SUM('Tbl 10'!D30:Q30)*100</f>
        <v>0.30678676533048305</v>
      </c>
      <c r="Z30" s="5"/>
    </row>
    <row r="31" spans="2:26" x14ac:dyDescent="0.2">
      <c r="B31" s="130" t="s">
        <v>43</v>
      </c>
      <c r="C31" s="44">
        <f>'Tbl 10'!D31/SUM('Tbl 10'!D31:Q31)*100</f>
        <v>2.1603361354845187</v>
      </c>
      <c r="D31" s="44"/>
      <c r="E31" s="44">
        <f>'Tbl 10'!E31/SUM('Tbl 10'!D31:Q31)*100</f>
        <v>5.2238566869011995</v>
      </c>
      <c r="F31" s="44"/>
      <c r="G31" s="44">
        <f>'Tbl 10'!F31/SUM('Tbl 10'!D31:Q31)*100</f>
        <v>36.972300793250703</v>
      </c>
      <c r="H31" s="44"/>
      <c r="I31" s="44">
        <f>'Tbl 10'!G31/SUM('Tbl 10'!D31:Q31)*100</f>
        <v>3.4431200712403958</v>
      </c>
      <c r="J31" s="44"/>
      <c r="K31" s="44">
        <f>'Tbl 10'!H31/SUM('Tbl 10'!D31:Q31)*100</f>
        <v>0.68606768323193046</v>
      </c>
      <c r="L31" s="44"/>
      <c r="M31" s="44">
        <f>'Tbl 10'!I31/SUM('Tbl 10'!D31:Q31)*100</f>
        <v>8.6721460227288336</v>
      </c>
      <c r="N31" s="44"/>
      <c r="O31" s="44">
        <f>'Tbl 10'!J31/SUM('Tbl 10'!D31:Q31)*100</f>
        <v>0.62354699157101223</v>
      </c>
      <c r="P31" s="44"/>
      <c r="Q31" s="44">
        <f>'Tbl 10'!K31/SUM('Tbl 10'!D31:Q31)*100</f>
        <v>1.2409893741058875</v>
      </c>
      <c r="R31" s="44">
        <f>'Tbl 10'!L31/SUM('Tbl 10'!D31:Q31)*100</f>
        <v>7.5508578608303543</v>
      </c>
      <c r="S31" s="44"/>
      <c r="T31" s="44">
        <f>'Tbl 10'!M31/SUM('Tbl 10'!D31:Q31)*100</f>
        <v>5.8808178459757405</v>
      </c>
      <c r="U31" s="44"/>
      <c r="V31" s="44">
        <f>'Tbl 10'!N31/SUM('Tbl 10'!D31:Q31)*100</f>
        <v>1.6889577876927919</v>
      </c>
      <c r="W31" s="44"/>
      <c r="X31" s="44">
        <f>'Tbl 10'!O31/SUM('Tbl 10'!D31:Q31)*100</f>
        <v>19.968148737073175</v>
      </c>
      <c r="Y31" s="133">
        <f>'Tbl 10'!P31/SUM('Tbl 10'!D31:Q31)*100</f>
        <v>0.73950951742419757</v>
      </c>
      <c r="Z31" s="5"/>
    </row>
    <row r="32" spans="2:26" x14ac:dyDescent="0.2">
      <c r="B32" s="130" t="s">
        <v>44</v>
      </c>
      <c r="C32" s="44">
        <f>'Tbl 10'!D32/SUM('Tbl 10'!D32:Q32)*100</f>
        <v>1.2984620062395769</v>
      </c>
      <c r="D32" s="44"/>
      <c r="E32" s="44">
        <f>'Tbl 10'!E32/SUM('Tbl 10'!D32:Q32)*100</f>
        <v>6.6929386803964874</v>
      </c>
      <c r="F32" s="44"/>
      <c r="G32" s="44">
        <f>'Tbl 10'!F32/SUM('Tbl 10'!D32:Q32)*100</f>
        <v>33.519605773030683</v>
      </c>
      <c r="H32" s="44"/>
      <c r="I32" s="44">
        <f>'Tbl 10'!G32/SUM('Tbl 10'!D32:Q32)*100</f>
        <v>3.1638140928610001</v>
      </c>
      <c r="J32" s="44"/>
      <c r="K32" s="44">
        <f>'Tbl 10'!H32/SUM('Tbl 10'!D32:Q32)*100</f>
        <v>0.79031053146213037</v>
      </c>
      <c r="L32" s="44"/>
      <c r="M32" s="44">
        <f>'Tbl 10'!I32/SUM('Tbl 10'!D32:Q32)*100</f>
        <v>8.8848417621319626</v>
      </c>
      <c r="N32" s="44"/>
      <c r="O32" s="44">
        <f>'Tbl 10'!J32/SUM('Tbl 10'!D32:Q32)*100</f>
        <v>0.85532950826689214</v>
      </c>
      <c r="P32" s="44"/>
      <c r="Q32" s="44">
        <f>'Tbl 10'!K32/SUM('Tbl 10'!D32:Q32)*100</f>
        <v>1.1415027498104473</v>
      </c>
      <c r="R32" s="44">
        <f>'Tbl 10'!L32/SUM('Tbl 10'!D32:Q32)*100</f>
        <v>7.8238267045587051</v>
      </c>
      <c r="S32" s="44"/>
      <c r="T32" s="44">
        <f>'Tbl 10'!M32/SUM('Tbl 10'!D32:Q32)*100</f>
        <v>6.4539305987792961</v>
      </c>
      <c r="U32" s="44"/>
      <c r="V32" s="44">
        <f>'Tbl 10'!N32/SUM('Tbl 10'!D32:Q32)*100</f>
        <v>1.5663621085245116</v>
      </c>
      <c r="W32" s="44"/>
      <c r="X32" s="44">
        <f>'Tbl 10'!O32/SUM('Tbl 10'!D32:Q32)*100</f>
        <v>22.124023317205573</v>
      </c>
      <c r="Y32" s="133">
        <f>'Tbl 10'!P32/SUM('Tbl 10'!D32:Q32)*100</f>
        <v>0.80772475001368405</v>
      </c>
      <c r="Z32" s="5"/>
    </row>
    <row r="33" spans="2:26" x14ac:dyDescent="0.2">
      <c r="B33" s="130" t="s">
        <v>45</v>
      </c>
      <c r="C33" s="44">
        <f>'Tbl 10'!D33/SUM('Tbl 10'!D33:Q33)*100</f>
        <v>4.0855118091800753</v>
      </c>
      <c r="D33" s="44"/>
      <c r="E33" s="44">
        <f>'Tbl 10'!E33/SUM('Tbl 10'!D33:Q33)*100</f>
        <v>7.4053972602642251</v>
      </c>
      <c r="F33" s="44"/>
      <c r="G33" s="44">
        <f>'Tbl 10'!F33/SUM('Tbl 10'!D33:Q33)*100</f>
        <v>33.79872354823064</v>
      </c>
      <c r="H33" s="44"/>
      <c r="I33" s="44">
        <f>'Tbl 10'!G33/SUM('Tbl 10'!D33:Q33)*100</f>
        <v>2.5819436940393801</v>
      </c>
      <c r="J33" s="44"/>
      <c r="K33" s="44">
        <f>'Tbl 10'!H33/SUM('Tbl 10'!D33:Q33)*100</f>
        <v>1.14406238543922</v>
      </c>
      <c r="L33" s="44"/>
      <c r="M33" s="44">
        <f>'Tbl 10'!I33/SUM('Tbl 10'!D33:Q33)*100</f>
        <v>8.7796446290991987</v>
      </c>
      <c r="N33" s="44"/>
      <c r="O33" s="44">
        <f>'Tbl 10'!J33/SUM('Tbl 10'!D33:Q33)*100</f>
        <v>1.5730471609324164</v>
      </c>
      <c r="P33" s="44"/>
      <c r="Q33" s="44">
        <f>'Tbl 10'!K33/SUM('Tbl 10'!D33:Q33)*100</f>
        <v>1.07287701011582</v>
      </c>
      <c r="R33" s="44">
        <f>'Tbl 10'!L33/SUM('Tbl 10'!D33:Q33)*100</f>
        <v>5.6893385316898302</v>
      </c>
      <c r="S33" s="44"/>
      <c r="T33" s="44">
        <f>'Tbl 10'!M33/SUM('Tbl 10'!D33:Q33)*100</f>
        <v>5.9217664843178879</v>
      </c>
      <c r="U33" s="44"/>
      <c r="V33" s="44">
        <f>'Tbl 10'!N33/SUM('Tbl 10'!D33:Q33)*100</f>
        <v>1.9174915891283548</v>
      </c>
      <c r="W33" s="44"/>
      <c r="X33" s="44">
        <f>'Tbl 10'!O33/SUM('Tbl 10'!D33:Q33)*100</f>
        <v>20.369173007800555</v>
      </c>
      <c r="Y33" s="133">
        <f>'Tbl 10'!P33/SUM('Tbl 10'!D33:Q33)*100</f>
        <v>0.77734328140993281</v>
      </c>
      <c r="Z33" s="5"/>
    </row>
    <row r="34" spans="2:26" x14ac:dyDescent="0.2">
      <c r="B34" s="130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133"/>
    </row>
    <row r="35" spans="2:26" x14ac:dyDescent="0.2">
      <c r="B35" s="130" t="s">
        <v>46</v>
      </c>
      <c r="C35" s="44">
        <f>'Tbl 10'!D35/SUM('Tbl 10'!D35:Q35)*100</f>
        <v>1.9814917993867001</v>
      </c>
      <c r="D35" s="44"/>
      <c r="E35" s="44">
        <f>'Tbl 10'!E35/SUM('Tbl 10'!D35:Q35)*100</f>
        <v>5.7850050650072085</v>
      </c>
      <c r="F35" s="44"/>
      <c r="G35" s="44">
        <f>'Tbl 10'!F35/SUM('Tbl 10'!D35:Q35)*100</f>
        <v>37.198418199836674</v>
      </c>
      <c r="H35" s="44"/>
      <c r="I35" s="44">
        <f>'Tbl 10'!G35/SUM('Tbl 10'!D35:Q35)*100</f>
        <v>1.322282346382466</v>
      </c>
      <c r="J35" s="44"/>
      <c r="K35" s="44">
        <f>'Tbl 10'!H35/SUM('Tbl 10'!D35:Q35)*100</f>
        <v>1.9025362879890046</v>
      </c>
      <c r="L35" s="44"/>
      <c r="M35" s="44">
        <f>'Tbl 10'!I35/SUM('Tbl 10'!D35:Q35)*100</f>
        <v>10.469649672113492</v>
      </c>
      <c r="N35" s="44"/>
      <c r="O35" s="44">
        <f>'Tbl 10'!J35/SUM('Tbl 10'!D35:Q35)*100</f>
        <v>0.97100115145354238</v>
      </c>
      <c r="P35" s="44"/>
      <c r="Q35" s="44">
        <f>'Tbl 10'!K35/SUM('Tbl 10'!D35:Q35)*100</f>
        <v>2.0469245388105774E-2</v>
      </c>
      <c r="R35" s="44">
        <f>'Tbl 10'!L35/SUM('Tbl 10'!D35:Q35)*100</f>
        <v>3.4114471771217314</v>
      </c>
      <c r="S35" s="44"/>
      <c r="T35" s="44">
        <f>'Tbl 10'!M35/SUM('Tbl 10'!D35:Q35)*100</f>
        <v>6.487415519562993</v>
      </c>
      <c r="U35" s="44"/>
      <c r="V35" s="44">
        <f>'Tbl 10'!N35/SUM('Tbl 10'!D35:Q35)*100</f>
        <v>2.2756330570321848</v>
      </c>
      <c r="W35" s="44"/>
      <c r="X35" s="44">
        <f>'Tbl 10'!O35/SUM('Tbl 10'!D35:Q35)*100</f>
        <v>22.452507688636182</v>
      </c>
      <c r="Y35" s="133">
        <f>'Tbl 10'!P35/SUM('Tbl 10'!D35:Q35)*100</f>
        <v>0.58749892741628107</v>
      </c>
      <c r="Z35" s="5"/>
    </row>
    <row r="36" spans="2:26" x14ac:dyDescent="0.2">
      <c r="B36" s="130" t="s">
        <v>47</v>
      </c>
      <c r="C36" s="44">
        <f>'Tbl 10'!D36/SUM('Tbl 10'!D36:Q36)*100</f>
        <v>2.3365720057618642</v>
      </c>
      <c r="D36" s="44"/>
      <c r="E36" s="44">
        <f>'Tbl 10'!E36/SUM('Tbl 10'!D36:Q36)*100</f>
        <v>6.019390172513547</v>
      </c>
      <c r="F36" s="44"/>
      <c r="G36" s="44">
        <f>'Tbl 10'!F36/SUM('Tbl 10'!D36:Q36)*100</f>
        <v>36.193826417625282</v>
      </c>
      <c r="H36" s="44"/>
      <c r="I36" s="44">
        <f>'Tbl 10'!G36/SUM('Tbl 10'!D36:Q36)*100</f>
        <v>3.0802724544867472</v>
      </c>
      <c r="J36" s="44"/>
      <c r="K36" s="44">
        <f>'Tbl 10'!H36/SUM('Tbl 10'!D36:Q36)*100</f>
        <v>1.0789410671125472</v>
      </c>
      <c r="L36" s="44"/>
      <c r="M36" s="44">
        <f>'Tbl 10'!I36/SUM('Tbl 10'!D36:Q36)*100</f>
        <v>8.0179200202229701</v>
      </c>
      <c r="N36" s="44"/>
      <c r="O36" s="44">
        <f>'Tbl 10'!J36/SUM('Tbl 10'!D36:Q36)*100</f>
        <v>0.99710129968076799</v>
      </c>
      <c r="P36" s="44"/>
      <c r="Q36" s="44">
        <f>'Tbl 10'!K36/SUM('Tbl 10'!D36:Q36)*100</f>
        <v>1.248346788673653</v>
      </c>
      <c r="R36" s="44">
        <f>'Tbl 10'!L36/SUM('Tbl 10'!D36:Q36)*100</f>
        <v>3.4438977434665348</v>
      </c>
      <c r="S36" s="44"/>
      <c r="T36" s="44">
        <f>'Tbl 10'!M36/SUM('Tbl 10'!D36:Q36)*100</f>
        <v>7.0228252663889492</v>
      </c>
      <c r="U36" s="44"/>
      <c r="V36" s="44">
        <f>'Tbl 10'!N36/SUM('Tbl 10'!D36:Q36)*100</f>
        <v>3.1857707123798109</v>
      </c>
      <c r="W36" s="44"/>
      <c r="X36" s="44">
        <f>'Tbl 10'!O36/SUM('Tbl 10'!D36:Q36)*100</f>
        <v>21.898183130040071</v>
      </c>
      <c r="Y36" s="133">
        <f>'Tbl 10'!P36/SUM('Tbl 10'!D36:Q36)*100</f>
        <v>0.64452384596460266</v>
      </c>
      <c r="Z36" s="5"/>
    </row>
    <row r="37" spans="2:26" x14ac:dyDescent="0.2">
      <c r="B37" s="130" t="s">
        <v>48</v>
      </c>
      <c r="C37" s="44">
        <f>'Tbl 10'!D37/SUM('Tbl 10'!D37:Q37)*100</f>
        <v>2.3440869713356749</v>
      </c>
      <c r="D37" s="44"/>
      <c r="E37" s="44">
        <f>'Tbl 10'!E37/SUM('Tbl 10'!D37:Q37)*100</f>
        <v>5.7616049273634733</v>
      </c>
      <c r="F37" s="44"/>
      <c r="G37" s="44">
        <f>'Tbl 10'!F37/SUM('Tbl 10'!D37:Q37)*100</f>
        <v>35.218833795464974</v>
      </c>
      <c r="H37" s="44"/>
      <c r="I37" s="44">
        <f>'Tbl 10'!G37/SUM('Tbl 10'!D37:Q37)*100</f>
        <v>4.1440120254475827</v>
      </c>
      <c r="J37" s="44"/>
      <c r="K37" s="44">
        <f>'Tbl 10'!H37/SUM('Tbl 10'!D37:Q37)*100</f>
        <v>3.4936946876020301</v>
      </c>
      <c r="L37" s="44"/>
      <c r="M37" s="44">
        <f>'Tbl 10'!I37/SUM('Tbl 10'!D37:Q37)*100</f>
        <v>8.6526193555813045</v>
      </c>
      <c r="N37" s="44"/>
      <c r="O37" s="44">
        <f>'Tbl 10'!J37/SUM('Tbl 10'!D37:Q37)*100</f>
        <v>1.9606830845922554</v>
      </c>
      <c r="P37" s="44"/>
      <c r="Q37" s="44">
        <f>'Tbl 10'!K37/SUM('Tbl 10'!D37:Q37)*100</f>
        <v>1.0095191272210262</v>
      </c>
      <c r="R37" s="44">
        <f>'Tbl 10'!L37/SUM('Tbl 10'!D37:Q37)*100</f>
        <v>3.6880964828314835</v>
      </c>
      <c r="S37" s="44"/>
      <c r="T37" s="44">
        <f>'Tbl 10'!M37/SUM('Tbl 10'!D37:Q37)*100</f>
        <v>6.0003740535537666</v>
      </c>
      <c r="U37" s="44"/>
      <c r="V37" s="44">
        <f>'Tbl 10'!N37/SUM('Tbl 10'!D37:Q37)*100</f>
        <v>1.8968649602886793</v>
      </c>
      <c r="W37" s="44"/>
      <c r="X37" s="44">
        <f>'Tbl 10'!O37/SUM('Tbl 10'!D37:Q37)*100</f>
        <v>20.050254002872389</v>
      </c>
      <c r="Y37" s="133">
        <f>'Tbl 10'!P37/SUM('Tbl 10'!D37:Q37)*100</f>
        <v>0.58384477086842146</v>
      </c>
      <c r="Z37" s="5"/>
    </row>
    <row r="38" spans="2:26" x14ac:dyDescent="0.2">
      <c r="B38" s="135" t="s">
        <v>49</v>
      </c>
      <c r="C38" s="136">
        <f>'Tbl 10'!D38/SUM('Tbl 10'!D38:Q38)*100</f>
        <v>1.4806306766802331</v>
      </c>
      <c r="D38" s="136"/>
      <c r="E38" s="136">
        <f>'Tbl 10'!E38/SUM('Tbl 10'!D38:Q38)*100</f>
        <v>6.3579694930137531</v>
      </c>
      <c r="F38" s="136"/>
      <c r="G38" s="136">
        <f>'Tbl 10'!F38/SUM('Tbl 10'!D38:Q38)*100</f>
        <v>36.168556368664831</v>
      </c>
      <c r="H38" s="136"/>
      <c r="I38" s="136">
        <f>'Tbl 10'!G38/SUM('Tbl 10'!D38:Q38)*100</f>
        <v>4.3249762064965198</v>
      </c>
      <c r="J38" s="136"/>
      <c r="K38" s="136">
        <f>'Tbl 10'!H38/SUM('Tbl 10'!D38:Q38)*100</f>
        <v>1.2803230202036324</v>
      </c>
      <c r="L38" s="136"/>
      <c r="M38" s="136">
        <f>'Tbl 10'!I38/SUM('Tbl 10'!D38:Q38)*100</f>
        <v>10.032243804149548</v>
      </c>
      <c r="N38" s="136"/>
      <c r="O38" s="136">
        <f>'Tbl 10'!J38/SUM('Tbl 10'!D38:Q38)*100</f>
        <v>0.27155483066282632</v>
      </c>
      <c r="P38" s="136"/>
      <c r="Q38" s="136">
        <f>'Tbl 10'!K38/SUM('Tbl 10'!D38:Q38)*100</f>
        <v>0.9098618995764487</v>
      </c>
      <c r="R38" s="136">
        <f>'Tbl 10'!L38/SUM('Tbl 10'!D38:Q38)*100</f>
        <v>5.703062914041193</v>
      </c>
      <c r="S38" s="136"/>
      <c r="T38" s="136">
        <f>'Tbl 10'!M38/SUM('Tbl 10'!D38:Q38)*100</f>
        <v>6.479658326162915</v>
      </c>
      <c r="U38" s="136"/>
      <c r="V38" s="136">
        <f>'Tbl 10'!N38/SUM('Tbl 10'!D38:Q38)*100</f>
        <v>0.93218494406233066</v>
      </c>
      <c r="W38" s="136"/>
      <c r="X38" s="136">
        <f>'Tbl 10'!O38/SUM('Tbl 10'!D38:Q38)*100</f>
        <v>19.344849671252842</v>
      </c>
      <c r="Y38" s="137">
        <f>'Tbl 10'!P38/SUM('Tbl 10'!D38:Q38)*100</f>
        <v>1.5712762923324881</v>
      </c>
      <c r="Z38" s="5"/>
    </row>
    <row r="39" spans="2:26" x14ac:dyDescent="0.2">
      <c r="B39" s="2" t="s">
        <v>121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</row>
    <row r="41" spans="2:26" x14ac:dyDescent="0.2">
      <c r="B41" s="2" t="s">
        <v>77</v>
      </c>
    </row>
  </sheetData>
  <mergeCells count="2">
    <mergeCell ref="B3:X3"/>
    <mergeCell ref="B1:X1"/>
  </mergeCells>
  <phoneticPr fontId="0" type="noConversion"/>
  <printOptions horizontalCentered="1"/>
  <pageMargins left="0.5" right="0.5" top="0.37" bottom="0.38" header="0.17" footer="0.25"/>
  <pageSetup scale="67" fitToHeight="0" orientation="landscape" r:id="rId1"/>
  <headerFooter scaleWithDoc="0" alignWithMargins="0">
    <oddFooter>&amp;L&amp;"Arial,Italic"MSDE - LAB   05/2023&amp;C&amp;P&amp;R&amp;"Arial,Italic"Selected Financial Data, Part 3</oddFooter>
  </headerFooter>
  <ignoredErrors>
    <ignoredError sqref="D11 D12:D15 D17:D21 D23:D27 D29:D33 D35:D38 F11 F12:F15 F17:F21 F23:F27 F29:F33 F35:F38 H11 H12:H15 H17:H21 H23:H27 H29:H33 H35:H38 J11 L11 N11 P11 S11 U11 W1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B1:AG138"/>
  <sheetViews>
    <sheetView showGridLines="0" zoomScaleNormal="100" workbookViewId="0">
      <selection activeCell="M66" sqref="M66"/>
    </sheetView>
  </sheetViews>
  <sheetFormatPr defaultColWidth="9.140625" defaultRowHeight="12.75" x14ac:dyDescent="0.2"/>
  <cols>
    <col min="1" max="1" width="2.5703125" style="47" customWidth="1"/>
    <col min="2" max="2" width="14.7109375" style="88" customWidth="1"/>
    <col min="3" max="3" width="15.85546875" style="47" customWidth="1"/>
    <col min="4" max="4" width="13.28515625" style="47" customWidth="1"/>
    <col min="5" max="5" width="14" style="47" customWidth="1"/>
    <col min="6" max="6" width="15.7109375" style="47" customWidth="1"/>
    <col min="7" max="7" width="14.5703125" style="47" bestFit="1" customWidth="1"/>
    <col min="8" max="8" width="14" style="47" customWidth="1"/>
    <col min="9" max="9" width="15" style="47" bestFit="1" customWidth="1"/>
    <col min="10" max="10" width="13.42578125" style="47" bestFit="1" customWidth="1"/>
    <col min="11" max="11" width="13.140625" style="47" customWidth="1"/>
    <col min="12" max="12" width="13.28515625" style="47" customWidth="1"/>
    <col min="13" max="13" width="14.140625" style="47" customWidth="1"/>
    <col min="14" max="14" width="13.85546875" style="47" customWidth="1"/>
    <col min="15" max="16" width="15.140625" style="47" customWidth="1"/>
    <col min="17" max="17" width="19.140625" style="47" customWidth="1"/>
    <col min="18" max="18" width="14" style="47" bestFit="1" customWidth="1"/>
    <col min="19" max="19" width="13.85546875" style="47" bestFit="1" customWidth="1"/>
    <col min="20" max="16384" width="9.140625" style="47"/>
  </cols>
  <sheetData>
    <row r="1" spans="2:33" x14ac:dyDescent="0.2">
      <c r="B1" s="220" t="s">
        <v>98</v>
      </c>
      <c r="C1" s="220"/>
      <c r="D1" s="220"/>
      <c r="E1" s="220"/>
      <c r="F1" s="220"/>
      <c r="G1" s="220"/>
      <c r="H1" s="220"/>
      <c r="I1" s="220"/>
      <c r="J1" s="220" t="s">
        <v>142</v>
      </c>
      <c r="K1" s="220"/>
      <c r="L1" s="220"/>
      <c r="M1" s="220"/>
      <c r="N1" s="220"/>
      <c r="O1" s="220"/>
      <c r="P1" s="220"/>
      <c r="Q1" s="220"/>
    </row>
    <row r="2" spans="2:33" x14ac:dyDescent="0.2">
      <c r="J2" s="88"/>
    </row>
    <row r="3" spans="2:33" x14ac:dyDescent="0.2">
      <c r="B3" s="220" t="s">
        <v>203</v>
      </c>
      <c r="C3" s="220"/>
      <c r="D3" s="220"/>
      <c r="E3" s="220"/>
      <c r="F3" s="220"/>
      <c r="G3" s="220"/>
      <c r="H3" s="220"/>
      <c r="I3" s="220"/>
      <c r="J3" s="220" t="s">
        <v>203</v>
      </c>
      <c r="K3" s="220"/>
      <c r="L3" s="220"/>
      <c r="M3" s="220"/>
      <c r="N3" s="220"/>
      <c r="O3" s="220"/>
      <c r="P3" s="220"/>
      <c r="Q3" s="220"/>
    </row>
    <row r="4" spans="2:33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2:33" x14ac:dyDescent="0.2"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2:33" ht="15" customHeight="1" x14ac:dyDescent="0.2">
      <c r="B6" s="10" t="s">
        <v>82</v>
      </c>
      <c r="C6" s="121" t="s">
        <v>52</v>
      </c>
      <c r="D6" s="121"/>
      <c r="E6" s="121" t="s">
        <v>2</v>
      </c>
      <c r="F6" s="121" t="s">
        <v>3</v>
      </c>
      <c r="G6" s="121" t="s">
        <v>6</v>
      </c>
      <c r="H6" s="121" t="s">
        <v>8</v>
      </c>
      <c r="I6" s="121"/>
      <c r="J6" s="121" t="s">
        <v>13</v>
      </c>
      <c r="K6" s="121"/>
      <c r="L6" s="121" t="s">
        <v>12</v>
      </c>
      <c r="M6" s="121"/>
      <c r="N6" s="121" t="s">
        <v>21</v>
      </c>
      <c r="O6" s="121"/>
      <c r="P6" s="121"/>
      <c r="Q6" s="121" t="s">
        <v>58</v>
      </c>
    </row>
    <row r="7" spans="2:33" x14ac:dyDescent="0.2">
      <c r="B7" s="10" t="s">
        <v>11</v>
      </c>
      <c r="C7" s="121" t="s">
        <v>53</v>
      </c>
      <c r="D7" s="121" t="s">
        <v>0</v>
      </c>
      <c r="E7" s="121" t="s">
        <v>0</v>
      </c>
      <c r="F7" s="121" t="s">
        <v>5</v>
      </c>
      <c r="G7" s="121" t="s">
        <v>3</v>
      </c>
      <c r="H7" s="121" t="s">
        <v>3</v>
      </c>
      <c r="I7" s="121" t="s">
        <v>10</v>
      </c>
      <c r="J7" s="121" t="s">
        <v>14</v>
      </c>
      <c r="K7" s="121" t="s">
        <v>16</v>
      </c>
      <c r="L7" s="121" t="s">
        <v>17</v>
      </c>
      <c r="M7" s="121" t="s">
        <v>19</v>
      </c>
      <c r="N7" s="121" t="s">
        <v>22</v>
      </c>
      <c r="O7" s="121" t="s">
        <v>132</v>
      </c>
      <c r="P7" s="121" t="s">
        <v>180</v>
      </c>
      <c r="Q7" s="121" t="s">
        <v>59</v>
      </c>
    </row>
    <row r="8" spans="2:33" x14ac:dyDescent="0.2">
      <c r="B8" s="10" t="s">
        <v>83</v>
      </c>
      <c r="C8" s="121" t="s">
        <v>126</v>
      </c>
      <c r="D8" s="121" t="s">
        <v>1</v>
      </c>
      <c r="E8" s="121" t="s">
        <v>1</v>
      </c>
      <c r="F8" s="121" t="s">
        <v>4</v>
      </c>
      <c r="G8" s="121" t="s">
        <v>7</v>
      </c>
      <c r="H8" s="121" t="s">
        <v>9</v>
      </c>
      <c r="I8" s="121" t="s">
        <v>11</v>
      </c>
      <c r="J8" s="121" t="s">
        <v>15</v>
      </c>
      <c r="K8" s="121" t="s">
        <v>15</v>
      </c>
      <c r="L8" s="121" t="s">
        <v>18</v>
      </c>
      <c r="M8" s="121" t="s">
        <v>20</v>
      </c>
      <c r="N8" s="121" t="s">
        <v>20</v>
      </c>
      <c r="O8" s="11" t="s">
        <v>24</v>
      </c>
      <c r="P8" s="11" t="s">
        <v>182</v>
      </c>
      <c r="Q8" s="121" t="s">
        <v>60</v>
      </c>
    </row>
    <row r="9" spans="2:33" s="143" customFormat="1" x14ac:dyDescent="0.2">
      <c r="B9" s="18" t="s">
        <v>51</v>
      </c>
      <c r="C9" s="144">
        <f t="shared" ref="C9:P9" si="0">SUM(C11:C38)</f>
        <v>15280280435.869999</v>
      </c>
      <c r="D9" s="144">
        <f t="shared" si="0"/>
        <v>448125691.48999995</v>
      </c>
      <c r="E9" s="144">
        <f t="shared" si="0"/>
        <v>909752366.48999989</v>
      </c>
      <c r="F9" s="144">
        <f t="shared" si="0"/>
        <v>5450002938.0999985</v>
      </c>
      <c r="G9" s="144">
        <f t="shared" si="0"/>
        <v>334085636.26999998</v>
      </c>
      <c r="H9" s="144">
        <f t="shared" si="0"/>
        <v>442607094.39999998</v>
      </c>
      <c r="I9" s="144">
        <f t="shared" si="0"/>
        <v>1630214474.2099998</v>
      </c>
      <c r="J9" s="144">
        <f t="shared" si="0"/>
        <v>140013929.19</v>
      </c>
      <c r="K9" s="144">
        <f t="shared" si="0"/>
        <v>110513271.07000004</v>
      </c>
      <c r="L9" s="144">
        <f t="shared" si="0"/>
        <v>681162561.50999999</v>
      </c>
      <c r="M9" s="144">
        <f t="shared" si="0"/>
        <v>885659262.69999993</v>
      </c>
      <c r="N9" s="144">
        <f t="shared" si="0"/>
        <v>321849775.52999991</v>
      </c>
      <c r="O9" s="144">
        <f t="shared" si="0"/>
        <v>3076353844.1500006</v>
      </c>
      <c r="P9" s="144">
        <f t="shared" si="0"/>
        <v>70988810.760000005</v>
      </c>
      <c r="Q9" s="145">
        <f>SUM(Q11:Q38)</f>
        <v>778950780</v>
      </c>
    </row>
    <row r="10" spans="2:33" x14ac:dyDescent="0.2"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146"/>
      <c r="O10" s="148"/>
      <c r="P10" s="148"/>
      <c r="Q10" s="146"/>
      <c r="R10" s="88"/>
      <c r="S10" s="88"/>
      <c r="T10" s="88"/>
      <c r="U10" s="88"/>
      <c r="V10" s="88"/>
      <c r="W10" s="88"/>
    </row>
    <row r="11" spans="2:33" x14ac:dyDescent="0.2">
      <c r="B11" s="149" t="s">
        <v>28</v>
      </c>
      <c r="C11" s="146">
        <f>SUM(D11:Q11)</f>
        <v>137705083.31999996</v>
      </c>
      <c r="D11" s="146">
        <v>2378315.9499999997</v>
      </c>
      <c r="E11" s="146">
        <v>7813127.0399999991</v>
      </c>
      <c r="F11" s="146">
        <v>48154576.29999996</v>
      </c>
      <c r="G11" s="146">
        <v>4411963.4299999988</v>
      </c>
      <c r="H11" s="146">
        <v>2800786.1500000008</v>
      </c>
      <c r="I11" s="146">
        <v>16454024.23</v>
      </c>
      <c r="J11" s="146">
        <v>625714.64000000013</v>
      </c>
      <c r="K11" s="146">
        <v>902148.06</v>
      </c>
      <c r="L11" s="146">
        <v>6373869.6600000011</v>
      </c>
      <c r="M11" s="146">
        <v>9641163.9299999978</v>
      </c>
      <c r="N11" s="146">
        <v>2107765.79</v>
      </c>
      <c r="O11" s="146">
        <v>27390369.140000004</v>
      </c>
      <c r="P11" s="146">
        <v>1853086</v>
      </c>
      <c r="Q11" s="146">
        <v>6798173</v>
      </c>
      <c r="R11" s="88"/>
      <c r="S11" s="138"/>
      <c r="T11" s="120"/>
      <c r="U11" s="32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</row>
    <row r="12" spans="2:33" x14ac:dyDescent="0.2">
      <c r="B12" s="149" t="s">
        <v>29</v>
      </c>
      <c r="C12" s="146">
        <f t="shared" ref="C12:C38" si="1">SUM(D12:Q12)</f>
        <v>1347685034.1799998</v>
      </c>
      <c r="D12" s="146">
        <v>40463931.170000002</v>
      </c>
      <c r="E12" s="146">
        <v>75825663.790000021</v>
      </c>
      <c r="F12" s="146">
        <v>501716730.90999997</v>
      </c>
      <c r="G12" s="146">
        <v>54042324.490000032</v>
      </c>
      <c r="H12" s="146">
        <v>23389692.810000006</v>
      </c>
      <c r="I12" s="146">
        <v>129090850.06999999</v>
      </c>
      <c r="J12" s="146">
        <v>12529502.93</v>
      </c>
      <c r="K12" s="146">
        <v>1284933.6200000001</v>
      </c>
      <c r="L12" s="146">
        <v>60338609.059999987</v>
      </c>
      <c r="M12" s="146">
        <v>91389535.950000003</v>
      </c>
      <c r="N12" s="146">
        <v>26215842.890000001</v>
      </c>
      <c r="O12" s="146">
        <v>255784435.48999995</v>
      </c>
      <c r="P12" s="146">
        <v>8196929</v>
      </c>
      <c r="Q12" s="146">
        <v>67416052</v>
      </c>
      <c r="R12" s="88"/>
      <c r="S12" s="138"/>
      <c r="T12" s="120"/>
      <c r="U12" s="32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</row>
    <row r="13" spans="2:33" x14ac:dyDescent="0.2">
      <c r="B13" s="149" t="s">
        <v>50</v>
      </c>
      <c r="C13" s="146">
        <f t="shared" si="1"/>
        <v>1431126656.6800003</v>
      </c>
      <c r="D13" s="146">
        <v>67001150.689999998</v>
      </c>
      <c r="E13" s="146">
        <v>95279882.25</v>
      </c>
      <c r="F13" s="146">
        <v>442631561.31</v>
      </c>
      <c r="G13" s="146">
        <v>27605434.880000003</v>
      </c>
      <c r="H13" s="146">
        <v>140064181.48000002</v>
      </c>
      <c r="I13" s="146">
        <v>167497554.75999999</v>
      </c>
      <c r="J13" s="146">
        <v>17969175.060000002</v>
      </c>
      <c r="K13" s="146">
        <v>961082.8600000001</v>
      </c>
      <c r="L13" s="146">
        <v>47443279.539999999</v>
      </c>
      <c r="M13" s="146">
        <v>67572705.709999993</v>
      </c>
      <c r="N13" s="146">
        <v>40480360.390000001</v>
      </c>
      <c r="O13" s="146">
        <v>251052242.37000006</v>
      </c>
      <c r="P13" s="146">
        <v>2899231.38</v>
      </c>
      <c r="Q13" s="146">
        <v>62668814</v>
      </c>
      <c r="R13" s="88"/>
      <c r="S13" s="138"/>
      <c r="T13" s="120"/>
      <c r="U13" s="32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</row>
    <row r="14" spans="2:33" x14ac:dyDescent="0.2">
      <c r="B14" s="149" t="s">
        <v>30</v>
      </c>
      <c r="C14" s="146">
        <f t="shared" si="1"/>
        <v>1829589837.0500002</v>
      </c>
      <c r="D14" s="146">
        <v>79622011.310000017</v>
      </c>
      <c r="E14" s="146">
        <v>110583431.11000003</v>
      </c>
      <c r="F14" s="146">
        <v>633404250.21999979</v>
      </c>
      <c r="G14" s="146">
        <v>29349629.729999989</v>
      </c>
      <c r="H14" s="146">
        <v>49259541.579999998</v>
      </c>
      <c r="I14" s="146">
        <v>199965847.84000006</v>
      </c>
      <c r="J14" s="146">
        <v>17192469.539999999</v>
      </c>
      <c r="K14" s="146">
        <v>24540765.750000007</v>
      </c>
      <c r="L14" s="146">
        <v>72106009.62000002</v>
      </c>
      <c r="M14" s="146">
        <v>103711782.55000001</v>
      </c>
      <c r="N14" s="146">
        <v>45506390.799999997</v>
      </c>
      <c r="O14" s="146">
        <v>361770812.00000024</v>
      </c>
      <c r="P14" s="146">
        <v>6585273</v>
      </c>
      <c r="Q14" s="146">
        <v>95991622</v>
      </c>
      <c r="R14" s="88"/>
      <c r="S14" s="138"/>
      <c r="T14" s="120"/>
      <c r="U14" s="32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</row>
    <row r="15" spans="2:33" x14ac:dyDescent="0.2">
      <c r="B15" s="149" t="s">
        <v>31</v>
      </c>
      <c r="C15" s="146">
        <f t="shared" si="1"/>
        <v>251036395.98000002</v>
      </c>
      <c r="D15" s="146">
        <v>6674475.1800000006</v>
      </c>
      <c r="E15" s="146">
        <v>12329649.459999999</v>
      </c>
      <c r="F15" s="146">
        <v>89703762.189999983</v>
      </c>
      <c r="G15" s="146">
        <v>3770590.96</v>
      </c>
      <c r="H15" s="146">
        <v>3043802.7500000009</v>
      </c>
      <c r="I15" s="146">
        <v>28553110.370000008</v>
      </c>
      <c r="J15" s="146">
        <v>2610461.64</v>
      </c>
      <c r="K15" s="146">
        <v>1899153.9199999995</v>
      </c>
      <c r="L15" s="146">
        <v>18412750.75</v>
      </c>
      <c r="M15" s="146">
        <v>16627193.399999997</v>
      </c>
      <c r="N15" s="146">
        <v>3394501.58</v>
      </c>
      <c r="O15" s="146">
        <v>50225252.780000016</v>
      </c>
      <c r="P15" s="146">
        <v>0</v>
      </c>
      <c r="Q15" s="146">
        <v>13791691</v>
      </c>
      <c r="R15" s="88"/>
      <c r="S15" s="138"/>
      <c r="T15" s="120"/>
      <c r="U15" s="32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</row>
    <row r="16" spans="2:33" x14ac:dyDescent="0.2">
      <c r="B16" s="149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88"/>
      <c r="S16" s="138"/>
      <c r="T16" s="120"/>
      <c r="U16" s="32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</row>
    <row r="17" spans="2:33" x14ac:dyDescent="0.2">
      <c r="B17" s="149" t="s">
        <v>32</v>
      </c>
      <c r="C17" s="146">
        <f t="shared" si="1"/>
        <v>91023288.11999999</v>
      </c>
      <c r="D17" s="146">
        <v>3011771.9400000004</v>
      </c>
      <c r="E17" s="146">
        <v>5331200.58</v>
      </c>
      <c r="F17" s="146">
        <v>32586947.470000003</v>
      </c>
      <c r="G17" s="146">
        <v>2176575.5100000002</v>
      </c>
      <c r="H17" s="146">
        <v>2620490.3000000003</v>
      </c>
      <c r="I17" s="146">
        <v>7245484.2799999993</v>
      </c>
      <c r="J17" s="146">
        <v>1011843.5499999999</v>
      </c>
      <c r="K17" s="146">
        <v>1214287.7100000002</v>
      </c>
      <c r="L17" s="146">
        <v>4486278.8499999996</v>
      </c>
      <c r="M17" s="146">
        <v>5655054.1999999993</v>
      </c>
      <c r="N17" s="146">
        <v>1009341.45</v>
      </c>
      <c r="O17" s="146">
        <v>19176889.279999983</v>
      </c>
      <c r="P17" s="146">
        <v>631923</v>
      </c>
      <c r="Q17" s="146">
        <v>4865200</v>
      </c>
      <c r="R17" s="88"/>
      <c r="S17" s="138"/>
      <c r="T17" s="120"/>
      <c r="U17" s="32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</row>
    <row r="18" spans="2:33" x14ac:dyDescent="0.2">
      <c r="B18" s="149" t="s">
        <v>33</v>
      </c>
      <c r="C18" s="146">
        <f t="shared" si="1"/>
        <v>400280628.05999994</v>
      </c>
      <c r="D18" s="146">
        <v>5736478.9500000002</v>
      </c>
      <c r="E18" s="146">
        <v>25289268.199999996</v>
      </c>
      <c r="F18" s="146">
        <v>142557552.94</v>
      </c>
      <c r="G18" s="146">
        <v>8898203.7800000012</v>
      </c>
      <c r="H18" s="146">
        <v>2355263.5299999993</v>
      </c>
      <c r="I18" s="146">
        <v>42083992.74000001</v>
      </c>
      <c r="J18" s="146">
        <v>1868148.0699999998</v>
      </c>
      <c r="K18" s="146">
        <v>4685763.51</v>
      </c>
      <c r="L18" s="146">
        <v>25930899.089999996</v>
      </c>
      <c r="M18" s="146">
        <v>25018480.380000003</v>
      </c>
      <c r="N18" s="146">
        <v>6769715.0800000001</v>
      </c>
      <c r="O18" s="146">
        <v>86123800.309999928</v>
      </c>
      <c r="P18" s="146">
        <v>2916158.48</v>
      </c>
      <c r="Q18" s="146">
        <v>20046903</v>
      </c>
      <c r="R18" s="88"/>
      <c r="S18" s="138"/>
      <c r="T18" s="120"/>
      <c r="U18" s="32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</row>
    <row r="19" spans="2:33" x14ac:dyDescent="0.2">
      <c r="B19" s="149" t="s">
        <v>34</v>
      </c>
      <c r="C19" s="146">
        <f t="shared" si="1"/>
        <v>240080156.43999997</v>
      </c>
      <c r="D19" s="146">
        <v>5845242.2599999998</v>
      </c>
      <c r="E19" s="146">
        <v>15827260.459999995</v>
      </c>
      <c r="F19" s="146">
        <v>86194766.799999982</v>
      </c>
      <c r="G19" s="146">
        <v>6339082.9000000004</v>
      </c>
      <c r="H19" s="146">
        <v>5413625.7400000012</v>
      </c>
      <c r="I19" s="146">
        <v>29695447.00999999</v>
      </c>
      <c r="J19" s="146">
        <v>2258336.2099999995</v>
      </c>
      <c r="K19" s="146">
        <v>2080457.67</v>
      </c>
      <c r="L19" s="146">
        <v>12192990.120000001</v>
      </c>
      <c r="M19" s="146">
        <v>12672681.34</v>
      </c>
      <c r="N19" s="146">
        <v>4553865.66</v>
      </c>
      <c r="O19" s="146">
        <v>42047237.290000007</v>
      </c>
      <c r="P19" s="146">
        <v>1296418.98</v>
      </c>
      <c r="Q19" s="146">
        <v>13662744</v>
      </c>
      <c r="R19" s="88"/>
      <c r="S19" s="138"/>
      <c r="T19" s="120"/>
      <c r="U19" s="32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</row>
    <row r="20" spans="2:33" x14ac:dyDescent="0.2">
      <c r="B20" s="149" t="s">
        <v>35</v>
      </c>
      <c r="C20" s="146">
        <f t="shared" si="1"/>
        <v>441959900.04999995</v>
      </c>
      <c r="D20" s="146">
        <v>12956951.85</v>
      </c>
      <c r="E20" s="146">
        <v>26854297.720000006</v>
      </c>
      <c r="F20" s="146">
        <v>152728681.11999995</v>
      </c>
      <c r="G20" s="146">
        <v>8961406.0100000035</v>
      </c>
      <c r="H20" s="146">
        <v>5571751.3000000007</v>
      </c>
      <c r="I20" s="146">
        <v>41636680.370000005</v>
      </c>
      <c r="J20" s="146">
        <v>4304445.4999999991</v>
      </c>
      <c r="K20" s="146">
        <v>4075371.15</v>
      </c>
      <c r="L20" s="146">
        <v>33461682.920000002</v>
      </c>
      <c r="M20" s="146">
        <v>32446227.859999996</v>
      </c>
      <c r="N20" s="146">
        <v>8112686.3899999997</v>
      </c>
      <c r="O20" s="146">
        <v>84321950.680000007</v>
      </c>
      <c r="P20" s="146">
        <v>4087144.1799999997</v>
      </c>
      <c r="Q20" s="146">
        <v>22440623</v>
      </c>
      <c r="R20" s="88"/>
      <c r="S20" s="138"/>
      <c r="T20" s="120"/>
      <c r="U20" s="32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</row>
    <row r="21" spans="2:33" x14ac:dyDescent="0.2">
      <c r="B21" s="149" t="s">
        <v>36</v>
      </c>
      <c r="C21" s="146">
        <f t="shared" si="1"/>
        <v>88612993.639999986</v>
      </c>
      <c r="D21" s="146">
        <v>1865860.6600000001</v>
      </c>
      <c r="E21" s="146">
        <v>6427119.5399999991</v>
      </c>
      <c r="F21" s="146">
        <v>29227932.069999993</v>
      </c>
      <c r="G21" s="146">
        <v>4613857.9800000023</v>
      </c>
      <c r="H21" s="146">
        <v>2625476.25</v>
      </c>
      <c r="I21" s="146">
        <v>7650717.75</v>
      </c>
      <c r="J21" s="146">
        <v>2875127.6399999997</v>
      </c>
      <c r="K21" s="146">
        <v>785272.12</v>
      </c>
      <c r="L21" s="146">
        <v>4582807.8100000005</v>
      </c>
      <c r="M21" s="146">
        <v>4681317.5199999996</v>
      </c>
      <c r="N21" s="146">
        <v>2038200.0700000003</v>
      </c>
      <c r="O21" s="146">
        <v>16494099.229999997</v>
      </c>
      <c r="P21" s="146">
        <v>876703</v>
      </c>
      <c r="Q21" s="146">
        <v>3868502</v>
      </c>
      <c r="R21" s="88"/>
      <c r="S21" s="138"/>
      <c r="T21" s="120"/>
      <c r="U21" s="32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</row>
    <row r="22" spans="2:33" x14ac:dyDescent="0.2">
      <c r="B22" s="149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88"/>
      <c r="S22" s="138"/>
      <c r="T22" s="120"/>
      <c r="U22" s="32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</row>
    <row r="23" spans="2:33" x14ac:dyDescent="0.2">
      <c r="B23" s="149" t="s">
        <v>37</v>
      </c>
      <c r="C23" s="146">
        <f t="shared" si="1"/>
        <v>691545889.88999963</v>
      </c>
      <c r="D23" s="146">
        <v>12340914.000000002</v>
      </c>
      <c r="E23" s="146">
        <v>42657489.149999999</v>
      </c>
      <c r="F23" s="146">
        <v>268894279.34999973</v>
      </c>
      <c r="G23" s="146">
        <v>26264951.689999994</v>
      </c>
      <c r="H23" s="146">
        <v>3187301.1900000009</v>
      </c>
      <c r="I23" s="146">
        <v>68153132.019999981</v>
      </c>
      <c r="J23" s="146">
        <v>3361742.46</v>
      </c>
      <c r="K23" s="146">
        <v>950771.56</v>
      </c>
      <c r="L23" s="146">
        <v>22123231.709999997</v>
      </c>
      <c r="M23" s="146">
        <v>40699723.570000008</v>
      </c>
      <c r="N23" s="146">
        <v>15130416.359999998</v>
      </c>
      <c r="O23" s="146">
        <v>149211863.83000001</v>
      </c>
      <c r="P23" s="146">
        <v>4182779</v>
      </c>
      <c r="Q23" s="146">
        <v>34387294</v>
      </c>
      <c r="R23" s="88"/>
      <c r="S23" s="138"/>
      <c r="T23" s="120"/>
      <c r="U23" s="32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</row>
    <row r="24" spans="2:33" x14ac:dyDescent="0.2">
      <c r="B24" s="149" t="s">
        <v>38</v>
      </c>
      <c r="C24" s="146">
        <f t="shared" si="1"/>
        <v>62704639.929999985</v>
      </c>
      <c r="D24" s="146">
        <v>1892523.57</v>
      </c>
      <c r="E24" s="146">
        <v>3112339.4099999992</v>
      </c>
      <c r="F24" s="146">
        <v>22016012.370000001</v>
      </c>
      <c r="G24" s="146">
        <v>759477.15000000026</v>
      </c>
      <c r="H24" s="146">
        <v>670725.73</v>
      </c>
      <c r="I24" s="146">
        <v>4793174.620000001</v>
      </c>
      <c r="J24" s="146">
        <v>786326.11</v>
      </c>
      <c r="K24" s="146">
        <v>818184.59</v>
      </c>
      <c r="L24" s="146">
        <v>4643917.4799999995</v>
      </c>
      <c r="M24" s="146">
        <v>5391689.1500000004</v>
      </c>
      <c r="N24" s="146">
        <v>906681.79999999993</v>
      </c>
      <c r="O24" s="146">
        <v>12934300.009999992</v>
      </c>
      <c r="P24" s="146">
        <v>969093.94000000006</v>
      </c>
      <c r="Q24" s="146">
        <v>3010194</v>
      </c>
      <c r="R24" s="88"/>
      <c r="S24" s="138"/>
      <c r="T24" s="120"/>
      <c r="U24" s="32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</row>
    <row r="25" spans="2:33" x14ac:dyDescent="0.2">
      <c r="B25" s="149" t="s">
        <v>39</v>
      </c>
      <c r="C25" s="146">
        <f t="shared" si="1"/>
        <v>586838391.38000011</v>
      </c>
      <c r="D25" s="146">
        <v>12721867.999999998</v>
      </c>
      <c r="E25" s="146">
        <v>30140371.470000003</v>
      </c>
      <c r="F25" s="146">
        <v>204068130.63999996</v>
      </c>
      <c r="G25" s="146">
        <v>12440277.190000003</v>
      </c>
      <c r="H25" s="146">
        <v>3097602.67</v>
      </c>
      <c r="I25" s="146">
        <v>61575509.400000021</v>
      </c>
      <c r="J25" s="146">
        <v>2764177.4899999998</v>
      </c>
      <c r="K25" s="146">
        <v>4939280.2500000009</v>
      </c>
      <c r="L25" s="146">
        <v>37291689.81000001</v>
      </c>
      <c r="M25" s="146">
        <v>31551314.119999997</v>
      </c>
      <c r="N25" s="146">
        <v>14180126.42</v>
      </c>
      <c r="O25" s="146">
        <v>140595941.92000008</v>
      </c>
      <c r="P25" s="146">
        <v>3269566</v>
      </c>
      <c r="Q25" s="146">
        <v>28202536</v>
      </c>
      <c r="R25" s="88"/>
      <c r="S25" s="138"/>
      <c r="T25" s="120"/>
      <c r="U25" s="32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</row>
    <row r="26" spans="2:33" x14ac:dyDescent="0.2">
      <c r="B26" s="149" t="s">
        <v>40</v>
      </c>
      <c r="C26" s="146">
        <f t="shared" si="1"/>
        <v>1059290345.5100002</v>
      </c>
      <c r="D26" s="146">
        <v>22753796.690000001</v>
      </c>
      <c r="E26" s="146">
        <v>68284594.629999995</v>
      </c>
      <c r="F26" s="146">
        <v>386427400.10000008</v>
      </c>
      <c r="G26" s="146">
        <v>12526861.390000001</v>
      </c>
      <c r="H26" s="146">
        <v>12715572.470000003</v>
      </c>
      <c r="I26" s="146">
        <v>136313130.91000006</v>
      </c>
      <c r="J26" s="146">
        <v>7441213.8200000003</v>
      </c>
      <c r="K26" s="146">
        <v>10554301.33</v>
      </c>
      <c r="L26" s="146">
        <v>47062577</v>
      </c>
      <c r="M26" s="146">
        <v>44352615.030000001</v>
      </c>
      <c r="N26" s="146">
        <v>30135200.93</v>
      </c>
      <c r="O26" s="146">
        <v>221292902.21000001</v>
      </c>
      <c r="P26" s="146">
        <v>0</v>
      </c>
      <c r="Q26" s="146">
        <v>59430179</v>
      </c>
      <c r="R26" s="88"/>
      <c r="S26" s="138"/>
      <c r="T26" s="120"/>
      <c r="U26" s="32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</row>
    <row r="27" spans="2:33" x14ac:dyDescent="0.2">
      <c r="B27" s="149" t="s">
        <v>41</v>
      </c>
      <c r="C27" s="146">
        <f t="shared" si="1"/>
        <v>34163280.719999999</v>
      </c>
      <c r="D27" s="146">
        <v>1080166.8900000004</v>
      </c>
      <c r="E27" s="146">
        <v>2005216.6699999995</v>
      </c>
      <c r="F27" s="146">
        <v>11371425.33</v>
      </c>
      <c r="G27" s="146">
        <v>639007.61</v>
      </c>
      <c r="H27" s="146">
        <v>1530760.6799999997</v>
      </c>
      <c r="I27" s="146">
        <v>3909526.939999999</v>
      </c>
      <c r="J27" s="146">
        <v>468503.2</v>
      </c>
      <c r="K27" s="146">
        <v>580483.04999999993</v>
      </c>
      <c r="L27" s="146">
        <v>1952534.0899999999</v>
      </c>
      <c r="M27" s="146">
        <v>2005921.67</v>
      </c>
      <c r="N27" s="146">
        <v>661054.17000000004</v>
      </c>
      <c r="O27" s="146">
        <v>6083746.4200000046</v>
      </c>
      <c r="P27" s="146">
        <v>164925</v>
      </c>
      <c r="Q27" s="146">
        <v>1710009</v>
      </c>
      <c r="R27" s="88"/>
      <c r="S27" s="138"/>
      <c r="T27" s="120"/>
      <c r="U27" s="32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</row>
    <row r="28" spans="2:33" x14ac:dyDescent="0.2">
      <c r="B28" s="149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88"/>
      <c r="S28" s="138"/>
      <c r="T28" s="120"/>
      <c r="U28" s="32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</row>
    <row r="29" spans="2:33" x14ac:dyDescent="0.2">
      <c r="B29" s="29" t="s">
        <v>112</v>
      </c>
      <c r="C29" s="146">
        <f t="shared" si="1"/>
        <v>2970072423.1999998</v>
      </c>
      <c r="D29" s="146">
        <v>64455523.299999997</v>
      </c>
      <c r="E29" s="146">
        <v>160470723.87999997</v>
      </c>
      <c r="F29" s="146">
        <v>1175273233.9499996</v>
      </c>
      <c r="G29" s="146">
        <v>56614794.75999999</v>
      </c>
      <c r="H29" s="146">
        <v>31513778.09</v>
      </c>
      <c r="I29" s="146">
        <v>333554031.93999994</v>
      </c>
      <c r="J29" s="146">
        <v>17328179.030000001</v>
      </c>
      <c r="K29" s="146">
        <v>1334008.8799999999</v>
      </c>
      <c r="L29" s="146">
        <v>115996719.39</v>
      </c>
      <c r="M29" s="146">
        <v>162622058.97999999</v>
      </c>
      <c r="N29" s="146">
        <v>43271271.160000004</v>
      </c>
      <c r="O29" s="146">
        <v>628899793.10000014</v>
      </c>
      <c r="P29" s="146">
        <v>15979051.74</v>
      </c>
      <c r="Q29" s="146">
        <v>162759255</v>
      </c>
      <c r="R29" s="88"/>
      <c r="S29" s="138"/>
      <c r="T29" s="120"/>
      <c r="U29" s="32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</row>
    <row r="30" spans="2:33" x14ac:dyDescent="0.2">
      <c r="B30" s="149" t="s">
        <v>42</v>
      </c>
      <c r="C30" s="146">
        <f t="shared" si="1"/>
        <v>2354467928.96</v>
      </c>
      <c r="D30" s="146">
        <v>81296362.409999996</v>
      </c>
      <c r="E30" s="146">
        <v>144121481.88</v>
      </c>
      <c r="F30" s="146">
        <v>775951690.07999992</v>
      </c>
      <c r="G30" s="146">
        <v>32318157.469999984</v>
      </c>
      <c r="H30" s="146">
        <v>133512464.38999999</v>
      </c>
      <c r="I30" s="146">
        <v>241175850.33999994</v>
      </c>
      <c r="J30" s="146">
        <v>31145393.099999994</v>
      </c>
      <c r="K30" s="146">
        <v>35474661.040000007</v>
      </c>
      <c r="L30" s="146">
        <v>101304720.44</v>
      </c>
      <c r="M30" s="146">
        <v>148206960.86999997</v>
      </c>
      <c r="N30" s="146">
        <v>51093663.710000001</v>
      </c>
      <c r="O30" s="146">
        <v>456794101.23000002</v>
      </c>
      <c r="P30" s="146">
        <v>7223196</v>
      </c>
      <c r="Q30" s="146">
        <v>114849226</v>
      </c>
      <c r="R30" s="88"/>
      <c r="S30" s="138"/>
      <c r="T30" s="120"/>
      <c r="U30" s="32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</row>
    <row r="31" spans="2:33" x14ac:dyDescent="0.2">
      <c r="B31" s="149" t="s">
        <v>43</v>
      </c>
      <c r="C31" s="146">
        <f t="shared" si="1"/>
        <v>116666111.74999999</v>
      </c>
      <c r="D31" s="146">
        <v>2520380.1699999995</v>
      </c>
      <c r="E31" s="146">
        <v>6094470.4800000004</v>
      </c>
      <c r="F31" s="146">
        <v>43134145.759999998</v>
      </c>
      <c r="G31" s="146">
        <v>4016954.3099999996</v>
      </c>
      <c r="H31" s="146">
        <v>800408.49</v>
      </c>
      <c r="I31" s="146">
        <v>10117455.57</v>
      </c>
      <c r="J31" s="146">
        <v>727468.03</v>
      </c>
      <c r="K31" s="146">
        <v>1447814.05</v>
      </c>
      <c r="L31" s="146">
        <v>8809292.2699999996</v>
      </c>
      <c r="M31" s="146">
        <v>6860921.5199999996</v>
      </c>
      <c r="N31" s="146">
        <v>1970441.38</v>
      </c>
      <c r="O31" s="146">
        <v>23296062.719999999</v>
      </c>
      <c r="P31" s="146">
        <v>862757</v>
      </c>
      <c r="Q31" s="146">
        <v>6007540</v>
      </c>
      <c r="R31" s="88"/>
      <c r="S31" s="138"/>
      <c r="T31" s="120"/>
      <c r="U31" s="32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</row>
    <row r="32" spans="2:33" x14ac:dyDescent="0.2">
      <c r="B32" s="149" t="s">
        <v>44</v>
      </c>
      <c r="C32" s="146">
        <f t="shared" si="1"/>
        <v>278408702.95999998</v>
      </c>
      <c r="D32" s="146">
        <v>3615031.2300000004</v>
      </c>
      <c r="E32" s="146">
        <v>18633723.77</v>
      </c>
      <c r="F32" s="146">
        <v>93321499.669999987</v>
      </c>
      <c r="G32" s="146">
        <v>8808333.7800000012</v>
      </c>
      <c r="H32" s="146">
        <v>2200293.2999999998</v>
      </c>
      <c r="I32" s="146">
        <v>24736172.710000001</v>
      </c>
      <c r="J32" s="146">
        <v>2381311.79</v>
      </c>
      <c r="K32" s="146">
        <v>3178043</v>
      </c>
      <c r="L32" s="146">
        <v>21782214.449999999</v>
      </c>
      <c r="M32" s="146">
        <v>17968304.469999999</v>
      </c>
      <c r="N32" s="146">
        <v>4360888.43</v>
      </c>
      <c r="O32" s="146">
        <v>61595206.359999999</v>
      </c>
      <c r="P32" s="146">
        <v>2248776</v>
      </c>
      <c r="Q32" s="146">
        <v>13578904</v>
      </c>
      <c r="R32" s="88"/>
      <c r="S32" s="138"/>
      <c r="T32" s="120"/>
      <c r="U32" s="32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</row>
    <row r="33" spans="2:33" x14ac:dyDescent="0.2">
      <c r="B33" s="149" t="s">
        <v>45</v>
      </c>
      <c r="C33" s="146">
        <f t="shared" si="1"/>
        <v>59225957.310000002</v>
      </c>
      <c r="D33" s="146">
        <v>2419683.48</v>
      </c>
      <c r="E33" s="146">
        <v>4385917.42</v>
      </c>
      <c r="F33" s="146">
        <v>20017617.579999998</v>
      </c>
      <c r="G33" s="146">
        <v>1529180.87</v>
      </c>
      <c r="H33" s="146">
        <v>677581.90000000014</v>
      </c>
      <c r="I33" s="146">
        <v>5199828.5799999991</v>
      </c>
      <c r="J33" s="146">
        <v>931652.24</v>
      </c>
      <c r="K33" s="146">
        <v>635421.67999999993</v>
      </c>
      <c r="L33" s="146">
        <v>3369565.21</v>
      </c>
      <c r="M33" s="146">
        <v>3507222.89</v>
      </c>
      <c r="N33" s="146">
        <v>1135652.75</v>
      </c>
      <c r="O33" s="146">
        <v>12063837.710000001</v>
      </c>
      <c r="P33" s="146">
        <v>460389</v>
      </c>
      <c r="Q33" s="146">
        <v>2892406</v>
      </c>
      <c r="R33" s="88"/>
      <c r="S33" s="138"/>
      <c r="T33" s="120"/>
      <c r="U33" s="32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</row>
    <row r="34" spans="2:33" x14ac:dyDescent="0.2">
      <c r="B34" s="149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88"/>
      <c r="S34" s="138"/>
      <c r="T34" s="120"/>
      <c r="U34" s="32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</row>
    <row r="35" spans="2:33" x14ac:dyDescent="0.2">
      <c r="B35" s="149" t="s">
        <v>46</v>
      </c>
      <c r="C35" s="146">
        <f t="shared" si="1"/>
        <v>69799446.579999983</v>
      </c>
      <c r="D35" s="146">
        <v>1383070.31</v>
      </c>
      <c r="E35" s="146">
        <v>4037901.52</v>
      </c>
      <c r="F35" s="146">
        <v>25964290.039999992</v>
      </c>
      <c r="G35" s="146">
        <v>922945.75999999966</v>
      </c>
      <c r="H35" s="146">
        <v>1327959.8</v>
      </c>
      <c r="I35" s="146">
        <v>7307757.5300000012</v>
      </c>
      <c r="J35" s="146">
        <v>677753.43</v>
      </c>
      <c r="K35" s="146">
        <v>14287.42</v>
      </c>
      <c r="L35" s="146">
        <v>2381171.25</v>
      </c>
      <c r="M35" s="146">
        <v>4528180.13</v>
      </c>
      <c r="N35" s="146">
        <v>1588379.2800000003</v>
      </c>
      <c r="O35" s="146">
        <v>15671726.109999999</v>
      </c>
      <c r="P35" s="146">
        <v>410071</v>
      </c>
      <c r="Q35" s="146">
        <v>3583953</v>
      </c>
      <c r="R35" s="88"/>
      <c r="S35" s="138"/>
      <c r="T35" s="120"/>
      <c r="U35" s="32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</row>
    <row r="36" spans="2:33" x14ac:dyDescent="0.2">
      <c r="B36" s="149" t="s">
        <v>47</v>
      </c>
      <c r="C36" s="146">
        <f t="shared" si="1"/>
        <v>352992682</v>
      </c>
      <c r="D36" s="146">
        <v>8247928.1899999995</v>
      </c>
      <c r="E36" s="146">
        <v>21248006.809999999</v>
      </c>
      <c r="F36" s="146">
        <v>127761558.59</v>
      </c>
      <c r="G36" s="146">
        <v>10873136.349999998</v>
      </c>
      <c r="H36" s="146">
        <v>3808583.0100000002</v>
      </c>
      <c r="I36" s="146">
        <v>28302670.920000002</v>
      </c>
      <c r="J36" s="146">
        <v>3519694.62</v>
      </c>
      <c r="K36" s="146">
        <v>4406572.8099999996</v>
      </c>
      <c r="L36" s="146">
        <v>12156707.01</v>
      </c>
      <c r="M36" s="146">
        <v>24790059.259999998</v>
      </c>
      <c r="N36" s="146">
        <v>11245537.48</v>
      </c>
      <c r="O36" s="146">
        <v>77298983.939999998</v>
      </c>
      <c r="P36" s="146">
        <v>2275122.0099999998</v>
      </c>
      <c r="Q36" s="146">
        <v>17058121</v>
      </c>
      <c r="R36" s="88"/>
      <c r="S36" s="138"/>
      <c r="T36" s="120"/>
      <c r="U36" s="32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</row>
    <row r="37" spans="2:33" x14ac:dyDescent="0.2">
      <c r="B37" s="149" t="s">
        <v>48</v>
      </c>
      <c r="C37" s="146">
        <f t="shared" si="1"/>
        <v>248044535.50999999</v>
      </c>
      <c r="D37" s="146">
        <v>5814379.6400000015</v>
      </c>
      <c r="E37" s="146">
        <v>14291346.18</v>
      </c>
      <c r="F37" s="146">
        <v>87358392.700000003</v>
      </c>
      <c r="G37" s="146">
        <v>10278995.379999999</v>
      </c>
      <c r="H37" s="146">
        <v>8665918.7600000016</v>
      </c>
      <c r="I37" s="146">
        <v>21462349.490000002</v>
      </c>
      <c r="J37" s="146">
        <v>4863367.25</v>
      </c>
      <c r="K37" s="146">
        <v>2504057.0300000003</v>
      </c>
      <c r="L37" s="146">
        <v>9148121.7899999991</v>
      </c>
      <c r="M37" s="146">
        <v>14883599.949999999</v>
      </c>
      <c r="N37" s="146">
        <v>4705069.8800000008</v>
      </c>
      <c r="O37" s="146">
        <v>49733559.409999996</v>
      </c>
      <c r="P37" s="146">
        <v>1448195.0499999998</v>
      </c>
      <c r="Q37" s="146">
        <v>12887183</v>
      </c>
      <c r="R37" s="88"/>
      <c r="S37" s="138"/>
      <c r="T37" s="120"/>
      <c r="U37" s="32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</row>
    <row r="38" spans="2:33" x14ac:dyDescent="0.2">
      <c r="B38" s="149" t="s">
        <v>49</v>
      </c>
      <c r="C38" s="146">
        <f t="shared" si="1"/>
        <v>136960126.65000001</v>
      </c>
      <c r="D38" s="146">
        <v>2027873.6499999994</v>
      </c>
      <c r="E38" s="146">
        <v>8707883.0699999984</v>
      </c>
      <c r="F38" s="146">
        <v>49536500.609999999</v>
      </c>
      <c r="G38" s="146">
        <v>5923492.8899999987</v>
      </c>
      <c r="H38" s="146">
        <v>1753532.03</v>
      </c>
      <c r="I38" s="146">
        <v>13740173.82</v>
      </c>
      <c r="J38" s="146">
        <v>371921.83999999997</v>
      </c>
      <c r="K38" s="146">
        <v>1246148.01</v>
      </c>
      <c r="L38" s="146">
        <v>7810922.1899999995</v>
      </c>
      <c r="M38" s="146">
        <v>8874548.25</v>
      </c>
      <c r="N38" s="146">
        <v>1276721.68</v>
      </c>
      <c r="O38" s="146">
        <v>26494730.610000003</v>
      </c>
      <c r="P38" s="146">
        <v>2152022</v>
      </c>
      <c r="Q38" s="146">
        <v>7043656</v>
      </c>
      <c r="R38" s="88"/>
      <c r="S38" s="138"/>
      <c r="T38" s="120"/>
      <c r="U38" s="32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</row>
    <row r="39" spans="2:33" x14ac:dyDescent="0.2">
      <c r="C39" s="88" t="s">
        <v>195</v>
      </c>
    </row>
    <row r="40" spans="2:33" x14ac:dyDescent="0.2">
      <c r="C40" s="2" t="s">
        <v>212</v>
      </c>
    </row>
    <row r="41" spans="2:33" x14ac:dyDescent="0.2">
      <c r="C41" s="47" t="s">
        <v>183</v>
      </c>
    </row>
    <row r="43" spans="2:33" x14ac:dyDescent="0.2">
      <c r="D43" s="139"/>
    </row>
    <row r="45" spans="2:33" x14ac:dyDescent="0.2">
      <c r="C45" s="88"/>
      <c r="D45" s="140"/>
    </row>
    <row r="46" spans="2:33" x14ac:dyDescent="0.2">
      <c r="C46" s="88"/>
    </row>
    <row r="47" spans="2:33" x14ac:dyDescent="0.2">
      <c r="C47" s="88"/>
      <c r="D47" s="88"/>
    </row>
    <row r="48" spans="2:33" x14ac:dyDescent="0.2">
      <c r="C48" s="88"/>
      <c r="D48" s="88"/>
    </row>
    <row r="49" spans="3:8" x14ac:dyDescent="0.2">
      <c r="C49" s="88"/>
      <c r="D49" s="88"/>
    </row>
    <row r="50" spans="3:8" x14ac:dyDescent="0.2">
      <c r="C50" s="88"/>
      <c r="D50" s="88"/>
    </row>
    <row r="51" spans="3:8" x14ac:dyDescent="0.2">
      <c r="C51" s="88"/>
      <c r="D51" s="88"/>
    </row>
    <row r="52" spans="3:8" x14ac:dyDescent="0.2">
      <c r="C52" s="88"/>
      <c r="D52" s="88"/>
    </row>
    <row r="53" spans="3:8" x14ac:dyDescent="0.2">
      <c r="C53" s="88"/>
      <c r="D53" s="88"/>
    </row>
    <row r="54" spans="3:8" x14ac:dyDescent="0.2">
      <c r="C54" s="88"/>
      <c r="D54" s="88"/>
    </row>
    <row r="55" spans="3:8" x14ac:dyDescent="0.2">
      <c r="C55" s="88"/>
      <c r="D55" s="88"/>
    </row>
    <row r="56" spans="3:8" x14ac:dyDescent="0.2">
      <c r="C56" s="88"/>
      <c r="D56" s="88"/>
    </row>
    <row r="57" spans="3:8" x14ac:dyDescent="0.2">
      <c r="C57" s="88"/>
      <c r="D57" s="88"/>
      <c r="H57" s="47" t="s">
        <v>168</v>
      </c>
    </row>
    <row r="58" spans="3:8" x14ac:dyDescent="0.2">
      <c r="C58" s="88"/>
      <c r="D58" s="88"/>
    </row>
    <row r="59" spans="3:8" x14ac:dyDescent="0.2">
      <c r="C59" s="88"/>
      <c r="D59" s="88"/>
    </row>
    <row r="60" spans="3:8" x14ac:dyDescent="0.2">
      <c r="C60" s="88"/>
      <c r="D60" s="88"/>
    </row>
    <row r="61" spans="3:8" x14ac:dyDescent="0.2">
      <c r="C61" s="88"/>
      <c r="D61" s="88"/>
    </row>
    <row r="62" spans="3:8" x14ac:dyDescent="0.2">
      <c r="C62" s="88"/>
      <c r="D62" s="88"/>
    </row>
    <row r="63" spans="3:8" x14ac:dyDescent="0.2">
      <c r="C63" s="88"/>
      <c r="D63" s="88"/>
    </row>
    <row r="64" spans="3:8" x14ac:dyDescent="0.2">
      <c r="C64" s="88"/>
      <c r="D64" s="88"/>
    </row>
    <row r="65" spans="3:4" x14ac:dyDescent="0.2">
      <c r="C65" s="88"/>
      <c r="D65" s="88"/>
    </row>
    <row r="66" spans="3:4" x14ac:dyDescent="0.2">
      <c r="C66" s="88"/>
      <c r="D66" s="88"/>
    </row>
    <row r="67" spans="3:4" x14ac:dyDescent="0.2">
      <c r="C67" s="88"/>
      <c r="D67" s="88"/>
    </row>
    <row r="68" spans="3:4" x14ac:dyDescent="0.2">
      <c r="C68" s="88"/>
      <c r="D68" s="88"/>
    </row>
    <row r="69" spans="3:4" x14ac:dyDescent="0.2">
      <c r="C69" s="88"/>
      <c r="D69" s="88"/>
    </row>
    <row r="70" spans="3:4" x14ac:dyDescent="0.2">
      <c r="C70" s="88"/>
      <c r="D70" s="88"/>
    </row>
    <row r="71" spans="3:4" x14ac:dyDescent="0.2">
      <c r="C71" s="88"/>
      <c r="D71" s="88"/>
    </row>
    <row r="72" spans="3:4" x14ac:dyDescent="0.2">
      <c r="C72" s="88"/>
      <c r="D72" s="88"/>
    </row>
    <row r="73" spans="3:4" x14ac:dyDescent="0.2">
      <c r="C73" s="88"/>
      <c r="D73" s="88"/>
    </row>
    <row r="74" spans="3:4" x14ac:dyDescent="0.2">
      <c r="C74" s="88"/>
      <c r="D74" s="88"/>
    </row>
    <row r="75" spans="3:4" x14ac:dyDescent="0.2">
      <c r="C75" s="88"/>
      <c r="D75" s="88"/>
    </row>
    <row r="76" spans="3:4" x14ac:dyDescent="0.2">
      <c r="C76" s="88"/>
      <c r="D76" s="88"/>
    </row>
    <row r="77" spans="3:4" x14ac:dyDescent="0.2">
      <c r="C77" s="88"/>
      <c r="D77" s="88"/>
    </row>
    <row r="78" spans="3:4" x14ac:dyDescent="0.2">
      <c r="C78" s="88"/>
      <c r="D78" s="88"/>
    </row>
    <row r="79" spans="3:4" x14ac:dyDescent="0.2">
      <c r="C79" s="88"/>
      <c r="D79" s="88"/>
    </row>
    <row r="80" spans="3:4" x14ac:dyDescent="0.2">
      <c r="C80" s="88"/>
      <c r="D80" s="88"/>
    </row>
    <row r="81" spans="3:4" x14ac:dyDescent="0.2">
      <c r="C81" s="88"/>
      <c r="D81" s="88"/>
    </row>
    <row r="82" spans="3:4" x14ac:dyDescent="0.2">
      <c r="C82" s="88"/>
      <c r="D82" s="88"/>
    </row>
    <row r="83" spans="3:4" x14ac:dyDescent="0.2">
      <c r="C83" s="88"/>
    </row>
    <row r="84" spans="3:4" x14ac:dyDescent="0.2">
      <c r="C84" s="88"/>
    </row>
    <row r="85" spans="3:4" x14ac:dyDescent="0.2">
      <c r="C85" s="88"/>
    </row>
    <row r="87" spans="3:4" x14ac:dyDescent="0.2">
      <c r="C87" s="88"/>
    </row>
    <row r="88" spans="3:4" x14ac:dyDescent="0.2">
      <c r="C88" s="88"/>
    </row>
    <row r="89" spans="3:4" x14ac:dyDescent="0.2">
      <c r="C89" s="88"/>
    </row>
    <row r="90" spans="3:4" x14ac:dyDescent="0.2">
      <c r="C90" s="88"/>
    </row>
    <row r="91" spans="3:4" x14ac:dyDescent="0.2">
      <c r="C91" s="88"/>
    </row>
    <row r="96" spans="3:4" x14ac:dyDescent="0.2">
      <c r="C96" s="141"/>
    </row>
    <row r="138" spans="6:6" x14ac:dyDescent="0.2">
      <c r="F138" s="142"/>
    </row>
  </sheetData>
  <mergeCells count="4">
    <mergeCell ref="J1:Q1"/>
    <mergeCell ref="J3:Q3"/>
    <mergeCell ref="B3:I3"/>
    <mergeCell ref="B1:I1"/>
  </mergeCells>
  <phoneticPr fontId="0" type="noConversion"/>
  <printOptions horizontalCentered="1"/>
  <pageMargins left="0.5" right="0.5" top="0.37" bottom="0.38" header="0.17" footer="0.25"/>
  <pageSetup scale="67" fitToWidth="2" fitToHeight="0" orientation="landscape" r:id="rId1"/>
  <headerFooter scaleWithDoc="0" alignWithMargins="0">
    <oddFooter>&amp;L&amp;"Arial,Italic"MSDE - LAB   05/2023&amp;C&amp;P&amp;R&amp;"Arial,Italic"Selected Financial Data, Part 3</oddFooter>
  </headerFooter>
  <colBreaks count="1" manualBreakCount="1">
    <brk id="9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B2:Q52"/>
  <sheetViews>
    <sheetView showGridLines="0" zoomScaleNormal="100" workbookViewId="0">
      <selection activeCell="M66" sqref="M66"/>
    </sheetView>
  </sheetViews>
  <sheetFormatPr defaultColWidth="9.140625" defaultRowHeight="12.75" x14ac:dyDescent="0.2"/>
  <cols>
    <col min="1" max="1" width="2.5703125" style="47" customWidth="1"/>
    <col min="2" max="3" width="19.140625" style="88" customWidth="1"/>
    <col min="4" max="4" width="12.28515625" style="154" bestFit="1" customWidth="1"/>
    <col min="5" max="5" width="26.42578125" style="154" customWidth="1"/>
    <col min="6" max="7" width="13.5703125" style="154" customWidth="1"/>
    <col min="8" max="16384" width="9.140625" style="47"/>
  </cols>
  <sheetData>
    <row r="2" spans="2:17" x14ac:dyDescent="0.2">
      <c r="B2" s="150"/>
      <c r="C2" s="150"/>
      <c r="D2" s="150" t="s">
        <v>78</v>
      </c>
      <c r="E2" s="150"/>
      <c r="F2" s="150"/>
      <c r="G2" s="82"/>
    </row>
    <row r="4" spans="2:17" x14ac:dyDescent="0.2">
      <c r="B4" s="82"/>
      <c r="C4" s="82"/>
      <c r="D4" s="82" t="s">
        <v>103</v>
      </c>
      <c r="E4" s="82"/>
      <c r="F4" s="82"/>
      <c r="G4" s="82"/>
    </row>
    <row r="5" spans="2:17" x14ac:dyDescent="0.2">
      <c r="B5" s="82"/>
      <c r="C5" s="82"/>
      <c r="D5" s="82" t="s">
        <v>196</v>
      </c>
      <c r="E5" s="82"/>
      <c r="F5" s="82"/>
      <c r="G5" s="82"/>
    </row>
    <row r="6" spans="2:17" x14ac:dyDescent="0.2">
      <c r="D6" s="151"/>
      <c r="E6" s="151"/>
      <c r="F6" s="151"/>
      <c r="G6" s="151"/>
    </row>
    <row r="7" spans="2:17" ht="15" customHeight="1" x14ac:dyDescent="0.2">
      <c r="B7" s="10" t="s">
        <v>82</v>
      </c>
      <c r="C7" s="155"/>
      <c r="D7" s="156" t="s">
        <v>99</v>
      </c>
      <c r="E7" s="156"/>
      <c r="F7" s="156" t="s">
        <v>99</v>
      </c>
      <c r="G7" s="152"/>
    </row>
    <row r="8" spans="2:17" x14ac:dyDescent="0.2">
      <c r="B8" s="10" t="s">
        <v>11</v>
      </c>
      <c r="C8" s="155"/>
      <c r="D8" s="156" t="s">
        <v>100</v>
      </c>
      <c r="E8" s="156"/>
      <c r="F8" s="156" t="s">
        <v>100</v>
      </c>
      <c r="G8" s="152"/>
    </row>
    <row r="9" spans="2:17" x14ac:dyDescent="0.2">
      <c r="B9" s="10" t="s">
        <v>83</v>
      </c>
      <c r="C9" s="155"/>
      <c r="D9" s="156" t="s">
        <v>101</v>
      </c>
      <c r="E9" s="156"/>
      <c r="F9" s="156" t="s">
        <v>102</v>
      </c>
      <c r="G9" s="152"/>
    </row>
    <row r="10" spans="2:17" x14ac:dyDescent="0.2">
      <c r="B10" s="157" t="s">
        <v>51</v>
      </c>
      <c r="C10" s="158"/>
      <c r="D10" s="159">
        <f>SUM(D12:D39)</f>
        <v>875256.60547378892</v>
      </c>
      <c r="E10" s="160"/>
      <c r="F10" s="161">
        <f>SUM(F12:F39)</f>
        <v>793083.0071381774</v>
      </c>
      <c r="G10" s="153"/>
    </row>
    <row r="11" spans="2:17" x14ac:dyDescent="0.2">
      <c r="B11" s="149"/>
      <c r="C11" s="146"/>
      <c r="D11" s="146"/>
      <c r="E11" s="162"/>
      <c r="F11" s="163"/>
    </row>
    <row r="12" spans="2:17" x14ac:dyDescent="0.2">
      <c r="B12" s="149" t="s">
        <v>28</v>
      </c>
      <c r="C12" s="146"/>
      <c r="D12" s="146">
        <v>8002.8816628701588</v>
      </c>
      <c r="E12" s="162"/>
      <c r="F12" s="163">
        <v>7033.8337129840547</v>
      </c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spans="2:17" x14ac:dyDescent="0.2">
      <c r="B13" s="149" t="s">
        <v>29</v>
      </c>
      <c r="C13" s="146"/>
      <c r="D13" s="146">
        <v>82656.546961984146</v>
      </c>
      <c r="E13" s="162"/>
      <c r="F13" s="163">
        <v>76124.245053482387</v>
      </c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2:17" x14ac:dyDescent="0.2">
      <c r="B14" s="149" t="s">
        <v>50</v>
      </c>
      <c r="C14" s="146"/>
      <c r="D14" s="146">
        <v>74347.585520505396</v>
      </c>
      <c r="E14" s="164"/>
      <c r="F14" s="163">
        <v>60702.121826839066</v>
      </c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2:17" x14ac:dyDescent="0.2">
      <c r="B15" s="149" t="s">
        <v>30</v>
      </c>
      <c r="C15" s="146"/>
      <c r="D15" s="146">
        <v>111366.89964653969</v>
      </c>
      <c r="E15" s="162"/>
      <c r="F15" s="163">
        <v>100496.2905255264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2:17" x14ac:dyDescent="0.2">
      <c r="B16" s="149" t="s">
        <v>31</v>
      </c>
      <c r="C16" s="146"/>
      <c r="D16" s="146">
        <v>15369.239142091154</v>
      </c>
      <c r="E16" s="162"/>
      <c r="F16" s="163">
        <v>14076.037265415549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</row>
    <row r="17" spans="2:17" x14ac:dyDescent="0.2">
      <c r="B17" s="149"/>
      <c r="C17" s="146"/>
      <c r="D17" s="146"/>
      <c r="E17" s="162"/>
      <c r="F17" s="163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spans="2:17" x14ac:dyDescent="0.2">
      <c r="B18" s="149" t="s">
        <v>32</v>
      </c>
      <c r="C18" s="146"/>
      <c r="D18" s="146">
        <v>5417.5463028169015</v>
      </c>
      <c r="E18" s="162"/>
      <c r="F18" s="163">
        <v>4819.3114436619717</v>
      </c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spans="2:17" x14ac:dyDescent="0.2">
      <c r="B19" s="149" t="s">
        <v>33</v>
      </c>
      <c r="C19" s="146"/>
      <c r="D19" s="146">
        <v>25025.202147971358</v>
      </c>
      <c r="E19" s="162"/>
      <c r="F19" s="163">
        <v>23004.690453460618</v>
      </c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spans="2:17" x14ac:dyDescent="0.2">
      <c r="B20" s="149" t="s">
        <v>34</v>
      </c>
      <c r="C20" s="146"/>
      <c r="D20" s="146">
        <v>14521.426668915174</v>
      </c>
      <c r="E20" s="162"/>
      <c r="F20" s="163">
        <v>13033.26188296514</v>
      </c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spans="2:17" x14ac:dyDescent="0.2">
      <c r="B21" s="149" t="s">
        <v>35</v>
      </c>
      <c r="C21" s="146"/>
      <c r="D21" s="146">
        <v>26836.171670428892</v>
      </c>
      <c r="E21" s="162"/>
      <c r="F21" s="163">
        <v>24489.622009029346</v>
      </c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spans="2:17" x14ac:dyDescent="0.2">
      <c r="B22" s="149" t="s">
        <v>36</v>
      </c>
      <c r="C22" s="146"/>
      <c r="D22" s="146">
        <v>4379</v>
      </c>
      <c r="E22" s="162"/>
      <c r="F22" s="163">
        <v>3724.25</v>
      </c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spans="2:17" x14ac:dyDescent="0.2">
      <c r="B23" s="149"/>
      <c r="C23" s="146"/>
      <c r="D23" s="146"/>
      <c r="E23" s="162"/>
      <c r="F23" s="163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spans="2:17" x14ac:dyDescent="0.2">
      <c r="B24" s="149" t="s">
        <v>37</v>
      </c>
      <c r="C24" s="146"/>
      <c r="D24" s="146">
        <v>45140.825242429055</v>
      </c>
      <c r="E24" s="162"/>
      <c r="F24" s="163">
        <v>41626.902894438361</v>
      </c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spans="2:17" x14ac:dyDescent="0.2">
      <c r="B25" s="149" t="s">
        <v>38</v>
      </c>
      <c r="C25" s="146"/>
      <c r="D25" s="146">
        <v>3393.9</v>
      </c>
      <c r="E25" s="162"/>
      <c r="F25" s="163">
        <v>3142.7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2:17" x14ac:dyDescent="0.2">
      <c r="B26" s="149" t="s">
        <v>39</v>
      </c>
      <c r="C26" s="146"/>
      <c r="D26" s="146">
        <v>37587.485990582281</v>
      </c>
      <c r="E26" s="162"/>
      <c r="F26" s="163">
        <v>34388.207771752386</v>
      </c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2:17" x14ac:dyDescent="0.2">
      <c r="B27" s="149" t="s">
        <v>40</v>
      </c>
      <c r="C27" s="146"/>
      <c r="D27" s="146">
        <v>57530.197966351676</v>
      </c>
      <c r="E27" s="162"/>
      <c r="F27" s="163">
        <v>53596.44303865813</v>
      </c>
      <c r="G27" s="88"/>
      <c r="H27" s="88"/>
      <c r="I27" s="88"/>
      <c r="J27" s="88"/>
      <c r="K27" s="88"/>
      <c r="L27" s="88"/>
      <c r="N27" s="88"/>
      <c r="O27" s="88"/>
      <c r="P27" s="88"/>
      <c r="Q27" s="88"/>
    </row>
    <row r="28" spans="2:17" x14ac:dyDescent="0.2">
      <c r="B28" s="149" t="s">
        <v>41</v>
      </c>
      <c r="C28" s="146"/>
      <c r="D28" s="146">
        <v>1747.8999999999999</v>
      </c>
      <c r="E28" s="162"/>
      <c r="F28" s="163">
        <v>1587</v>
      </c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spans="2:17" x14ac:dyDescent="0.2">
      <c r="B29" s="149"/>
      <c r="C29" s="146"/>
      <c r="D29" s="146"/>
      <c r="E29" s="162"/>
      <c r="F29" s="163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spans="2:17" x14ac:dyDescent="0.2">
      <c r="B30" s="29" t="s">
        <v>112</v>
      </c>
      <c r="C30" s="146"/>
      <c r="D30" s="146">
        <v>159179.94034088933</v>
      </c>
      <c r="E30" s="162"/>
      <c r="F30" s="163">
        <v>147361.31722840582</v>
      </c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spans="2:17" x14ac:dyDescent="0.2">
      <c r="B31" s="149" t="s">
        <v>42</v>
      </c>
      <c r="C31" s="146"/>
      <c r="D31" s="146">
        <v>128476.82554133091</v>
      </c>
      <c r="E31" s="162"/>
      <c r="F31" s="163">
        <v>116612.52327586936</v>
      </c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2:17" x14ac:dyDescent="0.2">
      <c r="B32" s="149" t="s">
        <v>43</v>
      </c>
      <c r="C32" s="146"/>
      <c r="D32" s="146">
        <v>7356.3825396825396</v>
      </c>
      <c r="E32" s="162"/>
      <c r="F32" s="163">
        <v>6709.2666666666673</v>
      </c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3" spans="2:17" x14ac:dyDescent="0.2">
      <c r="B33" s="149" t="s">
        <v>44</v>
      </c>
      <c r="C33" s="146"/>
      <c r="D33" s="146">
        <v>17357.950279992259</v>
      </c>
      <c r="E33" s="162"/>
      <c r="F33" s="163">
        <v>15897.714919310842</v>
      </c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  <row r="34" spans="2:17" x14ac:dyDescent="0.2">
      <c r="B34" s="149" t="s">
        <v>45</v>
      </c>
      <c r="C34" s="146"/>
      <c r="D34" s="146">
        <v>2637.55</v>
      </c>
      <c r="E34" s="162"/>
      <c r="F34" s="163">
        <v>2307</v>
      </c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</row>
    <row r="35" spans="2:17" x14ac:dyDescent="0.2">
      <c r="B35" s="149"/>
      <c r="C35" s="146"/>
      <c r="D35" s="146"/>
      <c r="E35" s="162"/>
      <c r="F35" s="163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</row>
    <row r="36" spans="2:17" x14ac:dyDescent="0.2">
      <c r="B36" s="149" t="s">
        <v>46</v>
      </c>
      <c r="C36" s="146"/>
      <c r="D36" s="146">
        <v>4398.6269624573379</v>
      </c>
      <c r="E36" s="162"/>
      <c r="F36" s="163">
        <v>4020.4399317406142</v>
      </c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</row>
    <row r="37" spans="2:17" x14ac:dyDescent="0.2">
      <c r="B37" s="149" t="s">
        <v>47</v>
      </c>
      <c r="C37" s="146"/>
      <c r="D37" s="146">
        <v>21641.029278846152</v>
      </c>
      <c r="E37" s="162"/>
      <c r="F37" s="163">
        <v>19583.170673076922</v>
      </c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</row>
    <row r="38" spans="2:17" x14ac:dyDescent="0.2">
      <c r="B38" s="149" t="s">
        <v>48</v>
      </c>
      <c r="C38" s="146"/>
      <c r="D38" s="146">
        <v>14200.462531017371</v>
      </c>
      <c r="E38" s="162"/>
      <c r="F38" s="163">
        <v>12694.315260545904</v>
      </c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</row>
    <row r="39" spans="2:17" x14ac:dyDescent="0.2">
      <c r="B39" s="149" t="s">
        <v>49</v>
      </c>
      <c r="C39" s="146"/>
      <c r="D39" s="146">
        <v>6685.0290760869566</v>
      </c>
      <c r="E39" s="162"/>
      <c r="F39" s="163">
        <v>6052.3413043478258</v>
      </c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</row>
    <row r="40" spans="2:17" x14ac:dyDescent="0.2">
      <c r="B40" s="2" t="s">
        <v>125</v>
      </c>
      <c r="D40" s="151"/>
      <c r="E40" s="151"/>
      <c r="F40" s="47"/>
      <c r="G40" s="47"/>
      <c r="H40" s="88"/>
      <c r="I40" s="88"/>
      <c r="J40" s="88"/>
    </row>
    <row r="41" spans="2:17" x14ac:dyDescent="0.2">
      <c r="F41" s="47"/>
      <c r="G41" s="47"/>
      <c r="H41" s="88"/>
      <c r="I41" s="88"/>
      <c r="J41" s="88"/>
    </row>
    <row r="42" spans="2:17" x14ac:dyDescent="0.2">
      <c r="F42" s="47"/>
      <c r="G42" s="47"/>
      <c r="H42" s="88"/>
      <c r="I42" s="88"/>
      <c r="J42" s="88"/>
    </row>
    <row r="43" spans="2:17" x14ac:dyDescent="0.2">
      <c r="F43" s="47"/>
      <c r="G43" s="47"/>
      <c r="H43" s="88"/>
      <c r="I43" s="88"/>
      <c r="J43" s="88"/>
    </row>
    <row r="44" spans="2:17" x14ac:dyDescent="0.2">
      <c r="H44" s="88"/>
      <c r="I44" s="88"/>
      <c r="J44" s="88"/>
    </row>
    <row r="45" spans="2:17" x14ac:dyDescent="0.2">
      <c r="H45" s="88"/>
      <c r="I45" s="88"/>
      <c r="J45" s="88"/>
    </row>
    <row r="46" spans="2:17" x14ac:dyDescent="0.2">
      <c r="H46" s="88"/>
      <c r="I46" s="88"/>
      <c r="J46" s="88"/>
    </row>
    <row r="47" spans="2:17" x14ac:dyDescent="0.2">
      <c r="H47" s="88"/>
      <c r="I47" s="88"/>
      <c r="J47" s="88"/>
    </row>
    <row r="48" spans="2:17" x14ac:dyDescent="0.2">
      <c r="H48" s="88"/>
      <c r="I48" s="88"/>
      <c r="J48" s="88"/>
    </row>
    <row r="49" spans="8:10" x14ac:dyDescent="0.2">
      <c r="H49" s="88"/>
      <c r="I49" s="88"/>
      <c r="J49" s="88"/>
    </row>
    <row r="50" spans="8:10" x14ac:dyDescent="0.2">
      <c r="H50" s="88"/>
      <c r="I50" s="88"/>
      <c r="J50" s="88"/>
    </row>
    <row r="51" spans="8:10" x14ac:dyDescent="0.2">
      <c r="H51" s="88"/>
      <c r="I51" s="88"/>
      <c r="J51" s="88"/>
    </row>
    <row r="52" spans="8:10" x14ac:dyDescent="0.2">
      <c r="H52" s="88"/>
      <c r="I52" s="88"/>
      <c r="J52" s="88"/>
    </row>
  </sheetData>
  <phoneticPr fontId="0" type="noConversion"/>
  <printOptions horizontalCentered="1"/>
  <pageMargins left="0.5" right="0.5" top="0.37" bottom="0.38" header="0.17" footer="0.25"/>
  <pageSetup scale="67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B1:P88"/>
  <sheetViews>
    <sheetView showGridLines="0" zoomScaleNormal="100" workbookViewId="0">
      <selection activeCell="M66" sqref="M66"/>
    </sheetView>
  </sheetViews>
  <sheetFormatPr defaultColWidth="9.140625" defaultRowHeight="12.75" x14ac:dyDescent="0.2"/>
  <cols>
    <col min="1" max="1" width="2.5703125" style="34" customWidth="1"/>
    <col min="2" max="2" width="14.140625" style="34" customWidth="1"/>
    <col min="3" max="3" width="16.85546875" style="34" customWidth="1"/>
    <col min="4" max="4" width="13.85546875" style="34" customWidth="1"/>
    <col min="5" max="5" width="13.7109375" style="34" customWidth="1"/>
    <col min="6" max="6" width="15.140625" style="34" customWidth="1"/>
    <col min="7" max="7" width="14.5703125" style="34" bestFit="1" customWidth="1"/>
    <col min="8" max="8" width="15.140625" style="34" customWidth="1"/>
    <col min="9" max="9" width="14.85546875" style="34" bestFit="1" customWidth="1"/>
    <col min="10" max="10" width="13.42578125" style="34" customWidth="1"/>
    <col min="11" max="11" width="13.140625" style="34" customWidth="1"/>
    <col min="12" max="12" width="14.42578125" style="34" customWidth="1"/>
    <col min="13" max="13" width="13.85546875" style="34" customWidth="1"/>
    <col min="14" max="14" width="13.42578125" style="34" bestFit="1" customWidth="1"/>
    <col min="15" max="15" width="14.85546875" style="34" customWidth="1"/>
    <col min="16" max="17" width="12.85546875" style="34" bestFit="1" customWidth="1"/>
    <col min="18" max="20" width="9.140625" style="34"/>
    <col min="21" max="21" width="15" style="34" bestFit="1" customWidth="1"/>
    <col min="22" max="16384" width="9.140625" style="34"/>
  </cols>
  <sheetData>
    <row r="1" spans="2:16" s="166" customFormat="1" x14ac:dyDescent="0.2"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2:16" s="166" customFormat="1" ht="12.75" customHeight="1" x14ac:dyDescent="0.2">
      <c r="G2" s="150" t="s">
        <v>213</v>
      </c>
      <c r="J2" s="165"/>
      <c r="K2" s="165"/>
      <c r="L2" s="165"/>
      <c r="M2" s="165"/>
      <c r="N2" s="165"/>
      <c r="O2" s="165"/>
      <c r="P2" s="165"/>
    </row>
    <row r="3" spans="2:16" s="168" customFormat="1" x14ac:dyDescent="0.2">
      <c r="B3" s="167"/>
      <c r="C3" s="165"/>
      <c r="D3" s="165"/>
      <c r="E3" s="165"/>
      <c r="F3" s="165"/>
      <c r="G3" s="165"/>
      <c r="H3" s="165" t="s">
        <v>204</v>
      </c>
      <c r="I3" s="165"/>
      <c r="J3" s="167"/>
      <c r="K3" s="165"/>
      <c r="L3" s="165"/>
      <c r="M3" s="165"/>
      <c r="N3" s="165"/>
      <c r="O3" s="165"/>
      <c r="P3" s="165"/>
    </row>
    <row r="4" spans="2:16" x14ac:dyDescent="0.2">
      <c r="B4" s="4"/>
      <c r="C4" s="4"/>
      <c r="D4" s="4"/>
      <c r="E4" s="4"/>
      <c r="F4" s="4"/>
      <c r="G4" s="4"/>
      <c r="H4" s="4"/>
      <c r="I4" s="4"/>
    </row>
    <row r="5" spans="2:16" x14ac:dyDescent="0.2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2:16" ht="15" customHeight="1" x14ac:dyDescent="0.2">
      <c r="B6" s="72"/>
      <c r="C6" s="72"/>
      <c r="D6" s="72"/>
      <c r="E6" s="72"/>
      <c r="F6" s="78"/>
      <c r="G6" s="78" t="s">
        <v>80</v>
      </c>
      <c r="H6" s="78"/>
      <c r="I6" s="72"/>
      <c r="J6" s="72"/>
      <c r="K6" s="72"/>
      <c r="L6" s="72"/>
      <c r="M6" s="72"/>
      <c r="N6" s="72"/>
      <c r="O6" s="72"/>
    </row>
    <row r="7" spans="2:16" x14ac:dyDescent="0.2">
      <c r="B7" s="10" t="s">
        <v>82</v>
      </c>
      <c r="C7" s="72"/>
      <c r="D7" s="73"/>
      <c r="E7" s="73" t="s">
        <v>2</v>
      </c>
      <c r="F7" s="73"/>
      <c r="G7" s="73" t="s">
        <v>6</v>
      </c>
      <c r="H7" s="73" t="s">
        <v>8</v>
      </c>
      <c r="I7" s="73"/>
      <c r="J7" s="73" t="s">
        <v>12</v>
      </c>
      <c r="K7" s="73"/>
      <c r="L7" s="73" t="s">
        <v>12</v>
      </c>
      <c r="M7" s="73"/>
      <c r="N7" s="73" t="s">
        <v>21</v>
      </c>
      <c r="O7" s="73"/>
    </row>
    <row r="8" spans="2:16" x14ac:dyDescent="0.2">
      <c r="B8" s="10" t="s">
        <v>11</v>
      </c>
      <c r="C8" s="73" t="s">
        <v>52</v>
      </c>
      <c r="D8" s="73" t="s">
        <v>0</v>
      </c>
      <c r="E8" s="73" t="s">
        <v>0</v>
      </c>
      <c r="F8" s="73" t="s">
        <v>5</v>
      </c>
      <c r="G8" s="73" t="s">
        <v>3</v>
      </c>
      <c r="H8" s="73" t="s">
        <v>3</v>
      </c>
      <c r="I8" s="73" t="s">
        <v>10</v>
      </c>
      <c r="J8" s="73" t="s">
        <v>14</v>
      </c>
      <c r="K8" s="73" t="s">
        <v>16</v>
      </c>
      <c r="L8" s="73" t="s">
        <v>17</v>
      </c>
      <c r="M8" s="73" t="s">
        <v>81</v>
      </c>
      <c r="N8" s="73" t="s">
        <v>22</v>
      </c>
      <c r="O8" s="73" t="s">
        <v>23</v>
      </c>
    </row>
    <row r="9" spans="2:16" x14ac:dyDescent="0.2">
      <c r="B9" s="10" t="s">
        <v>83</v>
      </c>
      <c r="C9" s="73" t="s">
        <v>84</v>
      </c>
      <c r="D9" s="73" t="s">
        <v>1</v>
      </c>
      <c r="E9" s="73" t="s">
        <v>1</v>
      </c>
      <c r="F9" s="73" t="s">
        <v>4</v>
      </c>
      <c r="G9" s="73" t="s">
        <v>7</v>
      </c>
      <c r="H9" s="73" t="s">
        <v>9</v>
      </c>
      <c r="I9" s="73" t="s">
        <v>11</v>
      </c>
      <c r="J9" s="73" t="s">
        <v>15</v>
      </c>
      <c r="K9" s="73" t="s">
        <v>15</v>
      </c>
      <c r="L9" s="73" t="s">
        <v>18</v>
      </c>
      <c r="M9" s="73" t="s">
        <v>20</v>
      </c>
      <c r="N9" s="73" t="s">
        <v>20</v>
      </c>
      <c r="O9" s="73" t="s">
        <v>24</v>
      </c>
    </row>
    <row r="10" spans="2:16" s="70" customFormat="1" x14ac:dyDescent="0.2">
      <c r="B10" s="18" t="s">
        <v>51</v>
      </c>
      <c r="C10" s="173">
        <f>SUM(D10:O10)</f>
        <v>1452648479.3600001</v>
      </c>
      <c r="D10" s="174">
        <f t="shared" ref="D10:L10" si="0">SUM(D12:D39)</f>
        <v>50764428.360000007</v>
      </c>
      <c r="E10" s="174">
        <f t="shared" si="0"/>
        <v>35622724.649999999</v>
      </c>
      <c r="F10" s="174">
        <f t="shared" si="0"/>
        <v>512702882.05999994</v>
      </c>
      <c r="G10" s="174">
        <f t="shared" si="0"/>
        <v>118071185.85000001</v>
      </c>
      <c r="H10" s="174">
        <f t="shared" si="0"/>
        <v>200516367.45000008</v>
      </c>
      <c r="I10" s="174">
        <f t="shared" si="0"/>
        <v>215281804.37</v>
      </c>
      <c r="J10" s="174">
        <f t="shared" si="0"/>
        <v>13944718.479999999</v>
      </c>
      <c r="K10" s="174">
        <f t="shared" si="0"/>
        <v>22877334.900000006</v>
      </c>
      <c r="L10" s="174">
        <f t="shared" si="0"/>
        <v>18350938.340000004</v>
      </c>
      <c r="M10" s="174">
        <f>SUM(M12:M39)</f>
        <v>40463788.449999996</v>
      </c>
      <c r="N10" s="174">
        <f>SUM(N12:N39)</f>
        <v>25421084.240000002</v>
      </c>
      <c r="O10" s="174">
        <f>SUM(O12:O39)</f>
        <v>198631222.21000001</v>
      </c>
    </row>
    <row r="11" spans="2:16" x14ac:dyDescent="0.2">
      <c r="B11" s="22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</row>
    <row r="12" spans="2:16" x14ac:dyDescent="0.2">
      <c r="B12" s="22" t="s">
        <v>28</v>
      </c>
      <c r="C12" s="175">
        <f>SUM(D12:O12)</f>
        <v>17498930.049999997</v>
      </c>
      <c r="D12" s="176">
        <v>152110.13000000003</v>
      </c>
      <c r="E12" s="176">
        <v>286578.24</v>
      </c>
      <c r="F12" s="177">
        <v>5262861.78</v>
      </c>
      <c r="G12" s="176">
        <v>1507420.3700000003</v>
      </c>
      <c r="H12" s="178">
        <v>2420163.7100000004</v>
      </c>
      <c r="I12" s="178">
        <v>2786241.71</v>
      </c>
      <c r="J12" s="176">
        <v>10679.619999999999</v>
      </c>
      <c r="K12" s="177">
        <v>201538.87</v>
      </c>
      <c r="L12" s="176">
        <v>351437.59</v>
      </c>
      <c r="M12" s="176">
        <v>1869658.5200000003</v>
      </c>
      <c r="N12" s="179">
        <v>299818.75999999995</v>
      </c>
      <c r="O12" s="176">
        <v>2350420.75</v>
      </c>
    </row>
    <row r="13" spans="2:16" x14ac:dyDescent="0.2">
      <c r="B13" s="22" t="s">
        <v>29</v>
      </c>
      <c r="C13" s="175">
        <f>SUM(D13:O13)</f>
        <v>91323054.839999989</v>
      </c>
      <c r="D13" s="176">
        <v>2578232.3199999998</v>
      </c>
      <c r="E13" s="176">
        <v>2002991.1699999997</v>
      </c>
      <c r="F13" s="177">
        <v>29984270.490000002</v>
      </c>
      <c r="G13" s="176">
        <v>13973401.219999999</v>
      </c>
      <c r="H13" s="178">
        <v>8349002.8299999991</v>
      </c>
      <c r="I13" s="178">
        <v>14427813.940000003</v>
      </c>
      <c r="J13" s="176">
        <v>796023.25</v>
      </c>
      <c r="K13" s="177">
        <v>728156.97000000009</v>
      </c>
      <c r="L13" s="176">
        <v>831142.75</v>
      </c>
      <c r="M13" s="176">
        <v>3950393.1899999995</v>
      </c>
      <c r="N13" s="179">
        <v>1909616.69</v>
      </c>
      <c r="O13" s="176">
        <v>11792010.019999998</v>
      </c>
    </row>
    <row r="14" spans="2:16" x14ac:dyDescent="0.2">
      <c r="B14" s="22" t="s">
        <v>50</v>
      </c>
      <c r="C14" s="175">
        <f>SUM(D14:O14)</f>
        <v>222517799.70999998</v>
      </c>
      <c r="D14" s="176">
        <v>6242423.6400000006</v>
      </c>
      <c r="E14" s="176">
        <v>8843835.4900000002</v>
      </c>
      <c r="F14" s="177">
        <v>84271131.939999968</v>
      </c>
      <c r="G14" s="176">
        <v>12505227.119999997</v>
      </c>
      <c r="H14" s="178">
        <v>40266769.990000002</v>
      </c>
      <c r="I14" s="178">
        <v>19315045.769999996</v>
      </c>
      <c r="J14" s="176">
        <v>2090564.8400000003</v>
      </c>
      <c r="K14" s="177">
        <v>335325.03000000003</v>
      </c>
      <c r="L14" s="176">
        <v>3492133.01</v>
      </c>
      <c r="M14" s="176">
        <v>1877089.5299999998</v>
      </c>
      <c r="N14" s="179">
        <v>7376265.1399999997</v>
      </c>
      <c r="O14" s="176">
        <v>35901988.210000023</v>
      </c>
    </row>
    <row r="15" spans="2:16" x14ac:dyDescent="0.2">
      <c r="B15" s="22" t="s">
        <v>30</v>
      </c>
      <c r="C15" s="175">
        <f>SUM(D15:O15)</f>
        <v>179815036.03</v>
      </c>
      <c r="D15" s="176">
        <v>26256398.959999997</v>
      </c>
      <c r="E15" s="176">
        <v>2549645.35</v>
      </c>
      <c r="F15" s="177">
        <v>69594256.75999999</v>
      </c>
      <c r="G15" s="176">
        <v>2977956.9799999991</v>
      </c>
      <c r="H15" s="178">
        <v>4548918.2400000012</v>
      </c>
      <c r="I15" s="178">
        <v>31471959.710000005</v>
      </c>
      <c r="J15" s="176">
        <v>594409.1399999999</v>
      </c>
      <c r="K15" s="177">
        <v>6934406.75</v>
      </c>
      <c r="L15" s="176">
        <v>620128.47</v>
      </c>
      <c r="M15" s="176">
        <v>0</v>
      </c>
      <c r="N15" s="179">
        <v>1809001.1</v>
      </c>
      <c r="O15" s="176">
        <v>32457954.570000011</v>
      </c>
    </row>
    <row r="16" spans="2:16" x14ac:dyDescent="0.2">
      <c r="B16" s="22" t="s">
        <v>31</v>
      </c>
      <c r="C16" s="175">
        <f>SUM(D16:O16)</f>
        <v>10968016.550000001</v>
      </c>
      <c r="D16" s="176">
        <v>190254.26999999996</v>
      </c>
      <c r="E16" s="176">
        <v>143988.26999999999</v>
      </c>
      <c r="F16" s="177">
        <v>2640784.1800000006</v>
      </c>
      <c r="G16" s="176">
        <v>1455365.3599999999</v>
      </c>
      <c r="H16" s="178">
        <v>1053133.6600000001</v>
      </c>
      <c r="I16" s="178">
        <v>3698052.3000000003</v>
      </c>
      <c r="J16" s="176">
        <v>26489.42</v>
      </c>
      <c r="K16" s="177">
        <v>69480.179999999993</v>
      </c>
      <c r="L16" s="176">
        <v>228624.65</v>
      </c>
      <c r="M16" s="176">
        <v>0</v>
      </c>
      <c r="N16" s="179">
        <v>0</v>
      </c>
      <c r="O16" s="176">
        <v>1461844.2599999995</v>
      </c>
    </row>
    <row r="17" spans="2:15" x14ac:dyDescent="0.2">
      <c r="B17" s="22"/>
      <c r="C17" s="175"/>
      <c r="D17" s="176"/>
      <c r="E17" s="176"/>
      <c r="F17" s="177"/>
      <c r="G17" s="176"/>
      <c r="H17" s="178"/>
      <c r="I17" s="178"/>
      <c r="J17" s="176"/>
      <c r="K17" s="177"/>
      <c r="L17" s="176"/>
      <c r="M17" s="176"/>
      <c r="N17" s="179"/>
      <c r="O17" s="176"/>
    </row>
    <row r="18" spans="2:15" x14ac:dyDescent="0.2">
      <c r="B18" s="22" t="s">
        <v>32</v>
      </c>
      <c r="C18" s="175">
        <f>SUM(D18:O18)</f>
        <v>9913588.8600000013</v>
      </c>
      <c r="D18" s="176">
        <v>1110707.33</v>
      </c>
      <c r="E18" s="176">
        <v>84216.78</v>
      </c>
      <c r="F18" s="177">
        <v>1465031.17</v>
      </c>
      <c r="G18" s="176">
        <v>1283810.8699999999</v>
      </c>
      <c r="H18" s="178">
        <v>2116233.23</v>
      </c>
      <c r="I18" s="178">
        <v>1881544.0299999993</v>
      </c>
      <c r="J18" s="176">
        <v>385577.61999999994</v>
      </c>
      <c r="K18" s="177">
        <v>147396</v>
      </c>
      <c r="L18" s="176">
        <v>151341.00999999998</v>
      </c>
      <c r="M18" s="176">
        <v>423983.8</v>
      </c>
      <c r="N18" s="179">
        <v>0</v>
      </c>
      <c r="O18" s="176">
        <v>863747.02000000014</v>
      </c>
    </row>
    <row r="19" spans="2:15" x14ac:dyDescent="0.2">
      <c r="B19" s="22" t="s">
        <v>33</v>
      </c>
      <c r="C19" s="175">
        <f>SUM(D19:O19)</f>
        <v>23219350.400000002</v>
      </c>
      <c r="D19" s="176">
        <v>339349.47000000003</v>
      </c>
      <c r="E19" s="176">
        <v>101728.19</v>
      </c>
      <c r="F19" s="177">
        <v>8845502.0700000003</v>
      </c>
      <c r="G19" s="176">
        <v>1521394.7000000004</v>
      </c>
      <c r="H19" s="178">
        <v>271672.63</v>
      </c>
      <c r="I19" s="178">
        <v>6098184.6000000015</v>
      </c>
      <c r="J19" s="176">
        <v>5853.4</v>
      </c>
      <c r="K19" s="177">
        <v>655413.75</v>
      </c>
      <c r="L19" s="176">
        <v>945352.93</v>
      </c>
      <c r="M19" s="176">
        <v>99322.2</v>
      </c>
      <c r="N19" s="179">
        <v>0</v>
      </c>
      <c r="O19" s="176">
        <v>4335576.46</v>
      </c>
    </row>
    <row r="20" spans="2:15" x14ac:dyDescent="0.2">
      <c r="B20" s="22" t="s">
        <v>34</v>
      </c>
      <c r="C20" s="175">
        <f>SUM(D20:O20)</f>
        <v>28824769.009999998</v>
      </c>
      <c r="D20" s="176">
        <v>983209.14000000025</v>
      </c>
      <c r="E20" s="176">
        <v>1460263.8</v>
      </c>
      <c r="F20" s="177">
        <v>10308977.470000001</v>
      </c>
      <c r="G20" s="176">
        <v>1644201.1600000001</v>
      </c>
      <c r="H20" s="178">
        <v>1330434.2199999997</v>
      </c>
      <c r="I20" s="178">
        <v>5622555.6900000013</v>
      </c>
      <c r="J20" s="176">
        <v>577478.82000000007</v>
      </c>
      <c r="K20" s="177">
        <v>141909.04</v>
      </c>
      <c r="L20" s="176">
        <v>828107.41</v>
      </c>
      <c r="M20" s="176">
        <v>487684.95</v>
      </c>
      <c r="N20" s="179">
        <v>328740.32</v>
      </c>
      <c r="O20" s="176">
        <v>5111206.9899999993</v>
      </c>
    </row>
    <row r="21" spans="2:15" x14ac:dyDescent="0.2">
      <c r="B21" s="22" t="s">
        <v>35</v>
      </c>
      <c r="C21" s="175">
        <f>SUM(D21:O21)</f>
        <v>24474866.299999997</v>
      </c>
      <c r="D21" s="176">
        <v>1253696.48</v>
      </c>
      <c r="E21" s="176">
        <v>1124677.4800000002</v>
      </c>
      <c r="F21" s="177">
        <v>7531221.6100000003</v>
      </c>
      <c r="G21" s="176">
        <v>2784828.74</v>
      </c>
      <c r="H21" s="178">
        <v>3777995.7299999991</v>
      </c>
      <c r="I21" s="178">
        <v>4568496.8299999982</v>
      </c>
      <c r="J21" s="176">
        <v>49620.06</v>
      </c>
      <c r="K21" s="177">
        <v>77518.91</v>
      </c>
      <c r="L21" s="176">
        <v>455789.11</v>
      </c>
      <c r="M21" s="176">
        <v>277453.71999999997</v>
      </c>
      <c r="N21" s="179">
        <v>63500</v>
      </c>
      <c r="O21" s="176">
        <v>2510067.6300000008</v>
      </c>
    </row>
    <row r="22" spans="2:15" x14ac:dyDescent="0.2">
      <c r="B22" s="22" t="s">
        <v>36</v>
      </c>
      <c r="C22" s="175">
        <f>SUM(D22:O22)</f>
        <v>12508301.760000004</v>
      </c>
      <c r="D22" s="176">
        <v>0</v>
      </c>
      <c r="E22" s="176">
        <v>205412.62</v>
      </c>
      <c r="F22" s="177">
        <v>3176957.1500000004</v>
      </c>
      <c r="G22" s="176">
        <v>2872391.8800000004</v>
      </c>
      <c r="H22" s="178">
        <v>1544686.8900000001</v>
      </c>
      <c r="I22" s="178">
        <v>1724405.5599999998</v>
      </c>
      <c r="J22" s="176">
        <v>291601.20999999996</v>
      </c>
      <c r="K22" s="177">
        <v>0</v>
      </c>
      <c r="L22" s="176">
        <v>285339.07000000007</v>
      </c>
      <c r="M22" s="176">
        <v>1003760.5800000001</v>
      </c>
      <c r="N22" s="179">
        <v>62870.759999999995</v>
      </c>
      <c r="O22" s="176">
        <v>1340876.0400000003</v>
      </c>
    </row>
    <row r="23" spans="2:15" x14ac:dyDescent="0.2">
      <c r="B23" s="22"/>
      <c r="C23" s="175"/>
      <c r="D23" s="176"/>
      <c r="E23" s="176"/>
      <c r="F23" s="177"/>
      <c r="G23" s="176"/>
      <c r="H23" s="178"/>
      <c r="I23" s="178"/>
      <c r="J23" s="176"/>
      <c r="K23" s="177"/>
      <c r="L23" s="176"/>
      <c r="M23" s="176"/>
      <c r="N23" s="179"/>
      <c r="O23" s="176"/>
    </row>
    <row r="24" spans="2:15" x14ac:dyDescent="0.2">
      <c r="B24" s="22" t="s">
        <v>37</v>
      </c>
      <c r="C24" s="175">
        <f>SUM(D24:O24)</f>
        <v>63512375.620000012</v>
      </c>
      <c r="D24" s="176">
        <v>1146533.4199999997</v>
      </c>
      <c r="E24" s="176">
        <v>1598550.8</v>
      </c>
      <c r="F24" s="177">
        <v>23794907.640000008</v>
      </c>
      <c r="G24" s="176">
        <v>11405699.08</v>
      </c>
      <c r="H24" s="178">
        <v>942350.09000000008</v>
      </c>
      <c r="I24" s="178">
        <v>12104282.170000002</v>
      </c>
      <c r="J24" s="176">
        <v>926628.56000000017</v>
      </c>
      <c r="K24" s="177">
        <v>293623.80999999994</v>
      </c>
      <c r="L24" s="176">
        <v>1328803.1400000001</v>
      </c>
      <c r="M24" s="176">
        <v>1378190.4000000001</v>
      </c>
      <c r="N24" s="179">
        <v>1919067.71</v>
      </c>
      <c r="O24" s="176">
        <v>6673738.7999999989</v>
      </c>
    </row>
    <row r="25" spans="2:15" x14ac:dyDescent="0.2">
      <c r="B25" s="22" t="s">
        <v>38</v>
      </c>
      <c r="C25" s="175">
        <f>SUM(D25:O25)</f>
        <v>7210626.7199999997</v>
      </c>
      <c r="D25" s="176">
        <v>252721.13999999998</v>
      </c>
      <c r="E25" s="176">
        <v>270428.01</v>
      </c>
      <c r="F25" s="177">
        <v>2421185.4699999997</v>
      </c>
      <c r="G25" s="176">
        <v>316843.01</v>
      </c>
      <c r="H25" s="178">
        <v>516257.68999999994</v>
      </c>
      <c r="I25" s="178">
        <v>1535894.2299999997</v>
      </c>
      <c r="J25" s="176">
        <v>85057.68</v>
      </c>
      <c r="K25" s="177">
        <v>230602.91999999998</v>
      </c>
      <c r="L25" s="176">
        <v>52926.29</v>
      </c>
      <c r="M25" s="176">
        <v>384173.66</v>
      </c>
      <c r="N25" s="179">
        <v>11550</v>
      </c>
      <c r="O25" s="176">
        <v>1132986.6200000001</v>
      </c>
    </row>
    <row r="26" spans="2:15" x14ac:dyDescent="0.2">
      <c r="B26" s="22" t="s">
        <v>39</v>
      </c>
      <c r="C26" s="175">
        <f>SUM(D26:O26)</f>
        <v>59395925.159999996</v>
      </c>
      <c r="D26" s="176">
        <v>1500386.1699999995</v>
      </c>
      <c r="E26" s="176">
        <v>682194.18000000017</v>
      </c>
      <c r="F26" s="177">
        <v>16956841.870000001</v>
      </c>
      <c r="G26" s="176">
        <v>4701950.7700000014</v>
      </c>
      <c r="H26" s="178">
        <v>7168517.1399999978</v>
      </c>
      <c r="I26" s="178">
        <v>11580054.1</v>
      </c>
      <c r="J26" s="176">
        <v>510124.20999999996</v>
      </c>
      <c r="K26" s="177">
        <v>593868.05000000005</v>
      </c>
      <c r="L26" s="176">
        <v>1922611.05</v>
      </c>
      <c r="M26" s="176">
        <v>3216000</v>
      </c>
      <c r="N26" s="179">
        <v>534572</v>
      </c>
      <c r="O26" s="176">
        <v>10028805.620000001</v>
      </c>
    </row>
    <row r="27" spans="2:15" x14ac:dyDescent="0.2">
      <c r="B27" s="22" t="s">
        <v>40</v>
      </c>
      <c r="C27" s="175">
        <f>SUM(D27:O27)</f>
        <v>45854503.560000002</v>
      </c>
      <c r="D27" s="176">
        <v>741214.05</v>
      </c>
      <c r="E27" s="176">
        <v>1475644.6300000004</v>
      </c>
      <c r="F27" s="177">
        <v>13251313.99</v>
      </c>
      <c r="G27" s="176">
        <v>1834911.15</v>
      </c>
      <c r="H27" s="178">
        <v>4417238.0600000005</v>
      </c>
      <c r="I27" s="178">
        <v>12712402.860000001</v>
      </c>
      <c r="J27" s="176">
        <v>223722.82</v>
      </c>
      <c r="K27" s="177">
        <v>676738.33000000007</v>
      </c>
      <c r="L27" s="176">
        <v>248695</v>
      </c>
      <c r="M27" s="176">
        <v>1097356.03</v>
      </c>
      <c r="N27" s="179">
        <v>3275323.93</v>
      </c>
      <c r="O27" s="176">
        <v>5899942.7100000009</v>
      </c>
    </row>
    <row r="28" spans="2:15" x14ac:dyDescent="0.2">
      <c r="B28" s="22" t="s">
        <v>41</v>
      </c>
      <c r="C28" s="175">
        <f>SUM(D28:O28)</f>
        <v>4873604.6700000009</v>
      </c>
      <c r="D28" s="176">
        <v>203160.88000000003</v>
      </c>
      <c r="E28" s="176">
        <v>101997.38</v>
      </c>
      <c r="F28" s="177">
        <v>1639707.56</v>
      </c>
      <c r="G28" s="176">
        <v>389944.17000000004</v>
      </c>
      <c r="H28" s="178">
        <v>1081565.1400000001</v>
      </c>
      <c r="I28" s="178">
        <v>766003.54999999981</v>
      </c>
      <c r="J28" s="176">
        <v>0</v>
      </c>
      <c r="K28" s="177">
        <v>3444.35</v>
      </c>
      <c r="L28" s="176">
        <v>89304.5</v>
      </c>
      <c r="M28" s="176">
        <v>44432.729999999996</v>
      </c>
      <c r="N28" s="179">
        <v>0</v>
      </c>
      <c r="O28" s="176">
        <v>554044.41</v>
      </c>
    </row>
    <row r="29" spans="2:15" x14ac:dyDescent="0.2">
      <c r="B29" s="22"/>
      <c r="C29" s="175"/>
      <c r="D29" s="176"/>
      <c r="E29" s="176"/>
      <c r="F29" s="177"/>
      <c r="G29" s="176"/>
      <c r="H29" s="178"/>
      <c r="I29" s="178"/>
      <c r="J29" s="176"/>
      <c r="K29" s="177"/>
      <c r="L29" s="176"/>
      <c r="M29" s="176"/>
      <c r="N29" s="179"/>
      <c r="O29" s="176"/>
    </row>
    <row r="30" spans="2:15" x14ac:dyDescent="0.2">
      <c r="B30" s="146" t="s">
        <v>112</v>
      </c>
      <c r="C30" s="175">
        <f>SUM(D30:O30)</f>
        <v>267696906.36000004</v>
      </c>
      <c r="D30" s="176">
        <v>279618.89</v>
      </c>
      <c r="E30" s="176">
        <v>4502161.1399999997</v>
      </c>
      <c r="F30" s="177">
        <v>136106150.91000003</v>
      </c>
      <c r="G30" s="176">
        <v>20658570.030000001</v>
      </c>
      <c r="H30" s="178">
        <v>17473232.669999998</v>
      </c>
      <c r="I30" s="178">
        <v>37632652.790000007</v>
      </c>
      <c r="J30" s="176">
        <v>2069689.0300000003</v>
      </c>
      <c r="K30" s="177">
        <v>0</v>
      </c>
      <c r="L30" s="176">
        <v>2484687.96</v>
      </c>
      <c r="M30" s="176">
        <v>6338509.5800000001</v>
      </c>
      <c r="N30" s="179">
        <v>4101565.21</v>
      </c>
      <c r="O30" s="176">
        <v>36050068.150000006</v>
      </c>
    </row>
    <row r="31" spans="2:15" x14ac:dyDescent="0.2">
      <c r="B31" s="22" t="s">
        <v>42</v>
      </c>
      <c r="C31" s="175">
        <f>SUM(D31:O31)</f>
        <v>250539707.66999999</v>
      </c>
      <c r="D31" s="176">
        <v>3073953.41</v>
      </c>
      <c r="E31" s="176">
        <v>5423114.0800000001</v>
      </c>
      <c r="F31" s="177">
        <v>60327037.019999981</v>
      </c>
      <c r="G31" s="176">
        <v>19120297.069999997</v>
      </c>
      <c r="H31" s="178">
        <v>89324018.690000027</v>
      </c>
      <c r="I31" s="178">
        <v>25783241.949999999</v>
      </c>
      <c r="J31" s="176">
        <v>3191757.54</v>
      </c>
      <c r="K31" s="177">
        <v>9804204.0099999998</v>
      </c>
      <c r="L31" s="176">
        <v>227499.58000000002</v>
      </c>
      <c r="M31" s="176">
        <v>11861184.089999998</v>
      </c>
      <c r="N31" s="179">
        <v>620720.49</v>
      </c>
      <c r="O31" s="176">
        <v>21782679.740000002</v>
      </c>
    </row>
    <row r="32" spans="2:15" x14ac:dyDescent="0.2">
      <c r="B32" s="22" t="s">
        <v>43</v>
      </c>
      <c r="C32" s="175">
        <f>SUM(D32:O32)</f>
        <v>9473925.0799999982</v>
      </c>
      <c r="D32" s="176">
        <v>392385.86000000004</v>
      </c>
      <c r="E32" s="176">
        <v>528359.1</v>
      </c>
      <c r="F32" s="177">
        <v>1669705.1300000001</v>
      </c>
      <c r="G32" s="176">
        <v>2753273.5799999996</v>
      </c>
      <c r="H32" s="178">
        <v>300414.77</v>
      </c>
      <c r="I32" s="178">
        <v>1742074.5099999995</v>
      </c>
      <c r="J32" s="176">
        <v>133488.59</v>
      </c>
      <c r="K32" s="177">
        <v>172908.12</v>
      </c>
      <c r="L32" s="176">
        <v>265591.13</v>
      </c>
      <c r="M32" s="176">
        <v>388084.81</v>
      </c>
      <c r="N32" s="179">
        <v>12440.53</v>
      </c>
      <c r="O32" s="176">
        <v>1115198.9499999997</v>
      </c>
    </row>
    <row r="33" spans="2:15" x14ac:dyDescent="0.2">
      <c r="B33" s="22" t="s">
        <v>44</v>
      </c>
      <c r="C33" s="175">
        <f>SUM(D33:O33)</f>
        <v>26344260.760000002</v>
      </c>
      <c r="D33" s="176">
        <v>504855.42000000004</v>
      </c>
      <c r="E33" s="176">
        <v>976835.12999999989</v>
      </c>
      <c r="F33" s="177">
        <v>6723393.6799999997</v>
      </c>
      <c r="G33" s="176">
        <v>3836062.4000000008</v>
      </c>
      <c r="H33" s="178">
        <v>1154797.9600000004</v>
      </c>
      <c r="I33" s="178">
        <v>5829813.6199999982</v>
      </c>
      <c r="J33" s="176">
        <v>403984.14</v>
      </c>
      <c r="K33" s="177">
        <v>375897.42</v>
      </c>
      <c r="L33" s="176">
        <v>2099463.58</v>
      </c>
      <c r="M33" s="176">
        <v>574144.36</v>
      </c>
      <c r="N33" s="179">
        <v>21220.12</v>
      </c>
      <c r="O33" s="176">
        <v>3843792.9299999992</v>
      </c>
    </row>
    <row r="34" spans="2:15" x14ac:dyDescent="0.2">
      <c r="B34" s="22" t="s">
        <v>45</v>
      </c>
      <c r="C34" s="175">
        <f>SUM(D34:O34)</f>
        <v>8421815.1199999992</v>
      </c>
      <c r="D34" s="176">
        <v>810738.48</v>
      </c>
      <c r="E34" s="176">
        <v>312545.49</v>
      </c>
      <c r="F34" s="177">
        <v>3263238.58</v>
      </c>
      <c r="G34" s="176">
        <v>443046.34</v>
      </c>
      <c r="H34" s="178">
        <v>539956.07999999996</v>
      </c>
      <c r="I34" s="178">
        <v>962238.99999999988</v>
      </c>
      <c r="J34" s="176">
        <v>45118.34</v>
      </c>
      <c r="K34" s="177">
        <v>125146.68</v>
      </c>
      <c r="L34" s="176">
        <v>213813.34</v>
      </c>
      <c r="M34" s="176">
        <v>53124.49</v>
      </c>
      <c r="N34" s="179">
        <v>3497.75</v>
      </c>
      <c r="O34" s="176">
        <v>1649350.5500000003</v>
      </c>
    </row>
    <row r="35" spans="2:15" x14ac:dyDescent="0.2">
      <c r="B35" s="22"/>
      <c r="C35" s="175"/>
      <c r="D35" s="176"/>
      <c r="E35" s="176"/>
      <c r="F35" s="177"/>
      <c r="G35" s="176"/>
      <c r="H35" s="178"/>
      <c r="I35" s="178"/>
      <c r="J35" s="176"/>
      <c r="K35" s="177"/>
      <c r="L35" s="176"/>
      <c r="M35" s="176"/>
      <c r="N35" s="179"/>
      <c r="O35" s="176"/>
    </row>
    <row r="36" spans="2:15" x14ac:dyDescent="0.2">
      <c r="B36" s="22" t="s">
        <v>46</v>
      </c>
      <c r="C36" s="175">
        <f>SUM(D36:O36)</f>
        <v>5671781.3300000001</v>
      </c>
      <c r="D36" s="176">
        <v>251330.13999999998</v>
      </c>
      <c r="E36" s="176">
        <v>142384.03000000003</v>
      </c>
      <c r="F36" s="177">
        <v>1253271.53</v>
      </c>
      <c r="G36" s="176">
        <v>348775</v>
      </c>
      <c r="H36" s="178">
        <v>1039531.7600000001</v>
      </c>
      <c r="I36" s="178">
        <v>943435.94</v>
      </c>
      <c r="J36" s="176">
        <v>377475.37</v>
      </c>
      <c r="K36" s="177">
        <v>14287.42</v>
      </c>
      <c r="L36" s="176">
        <v>139868.81</v>
      </c>
      <c r="M36" s="176">
        <v>293790.79000000004</v>
      </c>
      <c r="N36" s="179">
        <v>65691.87</v>
      </c>
      <c r="O36" s="176">
        <v>801938.66999999981</v>
      </c>
    </row>
    <row r="37" spans="2:15" x14ac:dyDescent="0.2">
      <c r="B37" s="22" t="s">
        <v>47</v>
      </c>
      <c r="C37" s="175">
        <f>SUM(D37:O37)</f>
        <v>43324591.939999998</v>
      </c>
      <c r="D37" s="176">
        <v>1834264.5199999998</v>
      </c>
      <c r="E37" s="176">
        <v>2582810.5699999998</v>
      </c>
      <c r="F37" s="177">
        <v>13964769.389999995</v>
      </c>
      <c r="G37" s="176">
        <v>2012002.5400000007</v>
      </c>
      <c r="H37" s="178">
        <v>1547835.9999999998</v>
      </c>
      <c r="I37" s="178">
        <v>7140568.1500000013</v>
      </c>
      <c r="J37" s="176">
        <v>700053.1</v>
      </c>
      <c r="K37" s="177">
        <v>828453.81999999983</v>
      </c>
      <c r="L37" s="176">
        <v>587692.44999999995</v>
      </c>
      <c r="M37" s="176">
        <v>2329076.3600000003</v>
      </c>
      <c r="N37" s="179">
        <v>2864949.88</v>
      </c>
      <c r="O37" s="176">
        <v>6932115.1599999992</v>
      </c>
    </row>
    <row r="38" spans="2:15" x14ac:dyDescent="0.2">
      <c r="B38" s="22" t="s">
        <v>48</v>
      </c>
      <c r="C38" s="175">
        <f>SUM(D38:O38)</f>
        <v>28929707.629999999</v>
      </c>
      <c r="D38" s="176">
        <v>502782.3600000001</v>
      </c>
      <c r="E38" s="176">
        <v>116994.76000000001</v>
      </c>
      <c r="F38" s="177">
        <v>6118869.2499999991</v>
      </c>
      <c r="G38" s="176">
        <v>5303577.71</v>
      </c>
      <c r="H38" s="178">
        <v>8591922.9300000016</v>
      </c>
      <c r="I38" s="178">
        <v>3044466.9600000004</v>
      </c>
      <c r="J38" s="176">
        <v>449321.72</v>
      </c>
      <c r="K38" s="177">
        <v>271243.3</v>
      </c>
      <c r="L38" s="176">
        <v>177332.73</v>
      </c>
      <c r="M38" s="176">
        <v>1084934.51</v>
      </c>
      <c r="N38" s="179">
        <v>140671.98000000001</v>
      </c>
      <c r="O38" s="176">
        <v>3127589.4199999995</v>
      </c>
    </row>
    <row r="39" spans="2:15" x14ac:dyDescent="0.2">
      <c r="B39" s="22" t="s">
        <v>49</v>
      </c>
      <c r="C39" s="175">
        <f>SUM(D39:O39)</f>
        <v>10335034.229999999</v>
      </c>
      <c r="D39" s="176">
        <v>164101.88</v>
      </c>
      <c r="E39" s="176">
        <v>105367.95999999999</v>
      </c>
      <c r="F39" s="177">
        <v>2131495.4199999995</v>
      </c>
      <c r="G39" s="176">
        <v>2420234.6</v>
      </c>
      <c r="H39" s="178">
        <v>739717.34000000008</v>
      </c>
      <c r="I39" s="178">
        <v>1910374.3999999997</v>
      </c>
      <c r="J39" s="176">
        <v>0</v>
      </c>
      <c r="K39" s="177">
        <v>195771.17</v>
      </c>
      <c r="L39" s="176">
        <v>323252.77999999997</v>
      </c>
      <c r="M39" s="176">
        <v>1431440.15</v>
      </c>
      <c r="N39" s="179">
        <v>0</v>
      </c>
      <c r="O39" s="176">
        <v>913278.53000000014</v>
      </c>
    </row>
    <row r="40" spans="2:15" x14ac:dyDescent="0.2">
      <c r="C40" s="95" t="s">
        <v>131</v>
      </c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</row>
    <row r="41" spans="2:15" x14ac:dyDescent="0.2">
      <c r="C41" s="95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</row>
    <row r="42" spans="2:15" x14ac:dyDescent="0.2">
      <c r="C42" s="95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</row>
    <row r="43" spans="2:15" x14ac:dyDescent="0.2"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s="171" customFormat="1" x14ac:dyDescent="0.2"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</row>
    <row r="45" spans="2:15" x14ac:dyDescent="0.2">
      <c r="B45" s="141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x14ac:dyDescent="0.2"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x14ac:dyDescent="0.2"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x14ac:dyDescent="0.2"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3:15" x14ac:dyDescent="0.2"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3:15" x14ac:dyDescent="0.2"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3:15" x14ac:dyDescent="0.2"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3:15" x14ac:dyDescent="0.2"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3:15" x14ac:dyDescent="0.2"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3:15" x14ac:dyDescent="0.2"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3:15" x14ac:dyDescent="0.2"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3:15" ht="13.5" customHeight="1" x14ac:dyDescent="0.2"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3:15" ht="13.5" customHeight="1" x14ac:dyDescent="0.2"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3:15" x14ac:dyDescent="0.2"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3:15" x14ac:dyDescent="0.2"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3:15" x14ac:dyDescent="0.2"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3:15" x14ac:dyDescent="0.2"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3:15" x14ac:dyDescent="0.2"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3:15" x14ac:dyDescent="0.2"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3:15" x14ac:dyDescent="0.2"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3:15" x14ac:dyDescent="0.2"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3:15" x14ac:dyDescent="0.2"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3:15" x14ac:dyDescent="0.2"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3:15" x14ac:dyDescent="0.2"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3:15" x14ac:dyDescent="0.2"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</row>
    <row r="70" spans="3:15" x14ac:dyDescent="0.2"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</row>
    <row r="71" spans="3:15" x14ac:dyDescent="0.2"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</row>
    <row r="72" spans="3:15" x14ac:dyDescent="0.2"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</row>
    <row r="73" spans="3:15" x14ac:dyDescent="0.2"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</row>
    <row r="74" spans="3:15" x14ac:dyDescent="0.2"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</row>
    <row r="75" spans="3:15" x14ac:dyDescent="0.2"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 spans="3:15" x14ac:dyDescent="0.2"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</row>
    <row r="77" spans="3:15" x14ac:dyDescent="0.2"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</row>
    <row r="78" spans="3:15" x14ac:dyDescent="0.2"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</row>
    <row r="79" spans="3:15" x14ac:dyDescent="0.2"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</row>
    <row r="80" spans="3:15" x14ac:dyDescent="0.2"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 spans="3:15" x14ac:dyDescent="0.2"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</row>
    <row r="82" spans="3:15" x14ac:dyDescent="0.2"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</row>
    <row r="84" spans="3:15" x14ac:dyDescent="0.2"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</row>
    <row r="85" spans="3:15" x14ac:dyDescent="0.2"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</row>
    <row r="86" spans="3:15" x14ac:dyDescent="0.2"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</row>
    <row r="87" spans="3:15" x14ac:dyDescent="0.2"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</row>
    <row r="88" spans="3:15" x14ac:dyDescent="0.2"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</row>
  </sheetData>
  <phoneticPr fontId="0" type="noConversion"/>
  <printOptions horizontalCentered="1"/>
  <pageMargins left="0.5" right="0.5" top="0.37" bottom="0.38" header="0.17" footer="0.25"/>
  <pageSetup scale="60" fitToWidth="2" orientation="landscape" r:id="rId1"/>
  <headerFooter scaleWithDoc="0" alignWithMargins="0">
    <oddFooter>&amp;L&amp;"Arial,Italic"MSDE - LAB   05/2023&amp;C&amp;P&amp;R&amp;"Arial,Italic"Selected Financial Data, Part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J106"/>
  <sheetViews>
    <sheetView showGridLines="0" zoomScale="85" zoomScaleNormal="85" workbookViewId="0">
      <selection activeCell="M66" sqref="M66"/>
    </sheetView>
  </sheetViews>
  <sheetFormatPr defaultColWidth="9.140625" defaultRowHeight="12.75" x14ac:dyDescent="0.2"/>
  <cols>
    <col min="1" max="1" width="2.5703125" style="47" customWidth="1"/>
    <col min="2" max="2" width="14.42578125" style="47" customWidth="1"/>
    <col min="3" max="3" width="17.42578125" style="47" bestFit="1" customWidth="1"/>
    <col min="4" max="4" width="17.7109375" style="47" bestFit="1" customWidth="1"/>
    <col min="5" max="5" width="15.7109375" style="47" bestFit="1" customWidth="1"/>
    <col min="6" max="6" width="15.140625" style="47" bestFit="1" customWidth="1"/>
    <col min="7" max="7" width="17.140625" style="47" customWidth="1"/>
    <col min="8" max="8" width="16.28515625" style="47" bestFit="1" customWidth="1"/>
    <col min="9" max="9" width="15.5703125" style="47" customWidth="1"/>
    <col min="10" max="10" width="14.5703125" style="47" bestFit="1" customWidth="1"/>
    <col min="11" max="11" width="14.85546875" style="47" bestFit="1" customWidth="1"/>
    <col min="12" max="12" width="14.5703125" style="47" bestFit="1" customWidth="1"/>
    <col min="13" max="13" width="3.140625" style="47" customWidth="1"/>
    <col min="14" max="14" width="14.28515625" style="47" customWidth="1"/>
    <col min="15" max="15" width="14.5703125" style="47" bestFit="1" customWidth="1"/>
    <col min="16" max="16" width="17.42578125" style="47" bestFit="1" customWidth="1"/>
    <col min="17" max="17" width="15.140625" style="47" bestFit="1" customWidth="1"/>
    <col min="18" max="18" width="14.42578125" style="47" customWidth="1"/>
    <col min="19" max="19" width="19.85546875" style="47" bestFit="1" customWidth="1"/>
    <col min="20" max="20" width="16" style="47" customWidth="1"/>
    <col min="21" max="21" width="17.28515625" style="47" customWidth="1"/>
    <col min="22" max="22" width="14.5703125" style="47" bestFit="1" customWidth="1"/>
    <col min="23" max="23" width="14.85546875" style="47" bestFit="1" customWidth="1"/>
    <col min="24" max="24" width="16.5703125" style="47" customWidth="1"/>
    <col min="25" max="25" width="19.28515625" style="47" customWidth="1"/>
    <col min="26" max="26" width="6.42578125" style="47" customWidth="1"/>
    <col min="27" max="27" width="21.7109375" style="47" hidden="1" customWidth="1"/>
    <col min="28" max="28" width="4.5703125" style="47" hidden="1" customWidth="1"/>
    <col min="29" max="29" width="15" style="47" hidden="1" customWidth="1"/>
    <col min="30" max="30" width="14" style="47" hidden="1" customWidth="1"/>
    <col min="31" max="31" width="13" style="47" hidden="1" customWidth="1"/>
    <col min="32" max="32" width="0" style="47" hidden="1" customWidth="1"/>
    <col min="33" max="35" width="12.28515625" style="47" hidden="1" customWidth="1"/>
    <col min="36" max="36" width="16" style="47" hidden="1" customWidth="1"/>
    <col min="37" max="46" width="0" style="47" hidden="1" customWidth="1"/>
    <col min="47" max="16384" width="9.140625" style="47"/>
  </cols>
  <sheetData>
    <row r="1" spans="2:36" x14ac:dyDescent="0.2">
      <c r="B1" s="214" t="s">
        <v>215</v>
      </c>
      <c r="C1" s="215"/>
      <c r="D1" s="216"/>
      <c r="E1" s="216"/>
      <c r="F1" s="216"/>
      <c r="G1" s="216"/>
      <c r="H1" s="216"/>
      <c r="I1" s="216"/>
      <c r="J1" s="216"/>
      <c r="K1" s="216"/>
      <c r="L1" s="216"/>
      <c r="N1" s="214" t="s">
        <v>214</v>
      </c>
    </row>
    <row r="2" spans="2:36" x14ac:dyDescent="0.2">
      <c r="B2" s="180"/>
      <c r="C2" s="180"/>
      <c r="D2" s="180"/>
      <c r="E2" s="180"/>
      <c r="F2" s="180"/>
      <c r="G2" s="180" t="s">
        <v>205</v>
      </c>
      <c r="H2" s="180"/>
      <c r="I2" s="180"/>
      <c r="J2" s="180"/>
      <c r="K2" s="180"/>
      <c r="L2" s="180"/>
      <c r="M2" s="88"/>
      <c r="N2" s="181"/>
      <c r="O2" s="181"/>
      <c r="P2" s="181"/>
      <c r="Q2" s="181"/>
      <c r="R2" s="181"/>
      <c r="S2" s="181"/>
      <c r="T2" s="181"/>
      <c r="U2" s="181"/>
      <c r="W2" s="181"/>
      <c r="X2" s="181"/>
    </row>
    <row r="3" spans="2:36" x14ac:dyDescent="0.2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8"/>
      <c r="N3" s="88"/>
      <c r="O3" s="88"/>
      <c r="P3" s="88"/>
      <c r="Q3" s="81" t="s">
        <v>206</v>
      </c>
      <c r="R3" s="88"/>
      <c r="S3" s="88"/>
      <c r="T3" s="88"/>
      <c r="U3" s="88"/>
      <c r="V3" s="88"/>
      <c r="W3" s="88"/>
      <c r="X3" s="88"/>
    </row>
    <row r="4" spans="2:36" ht="13.5" customHeight="1" x14ac:dyDescent="0.2">
      <c r="B4" s="155"/>
      <c r="C4" s="155"/>
      <c r="D4" s="155"/>
      <c r="E4" s="155"/>
      <c r="F4" s="155"/>
      <c r="G4" s="155"/>
      <c r="H4" s="155"/>
      <c r="I4" s="155"/>
      <c r="J4" s="155"/>
      <c r="K4" s="121"/>
      <c r="L4" s="121"/>
      <c r="M4" s="82"/>
      <c r="N4" s="155"/>
      <c r="O4" s="121"/>
      <c r="P4" s="121"/>
      <c r="Q4" s="121"/>
      <c r="R4" s="121"/>
      <c r="S4" s="121"/>
      <c r="T4" s="121"/>
      <c r="U4" s="121"/>
      <c r="V4" s="204"/>
      <c r="W4" s="204"/>
      <c r="X4" s="204"/>
      <c r="Y4" s="204" t="s">
        <v>162</v>
      </c>
      <c r="Z4" s="182"/>
    </row>
    <row r="5" spans="2:36" s="180" customFormat="1" x14ac:dyDescent="0.2">
      <c r="B5" s="202"/>
      <c r="C5" s="121"/>
      <c r="D5" s="121"/>
      <c r="E5" s="206" t="s">
        <v>70</v>
      </c>
      <c r="F5" s="206"/>
      <c r="G5" s="206"/>
      <c r="H5" s="206"/>
      <c r="I5" s="206"/>
      <c r="J5" s="206"/>
      <c r="K5" s="206"/>
      <c r="L5" s="206"/>
      <c r="M5" s="82"/>
      <c r="N5" s="202"/>
      <c r="O5" s="205"/>
      <c r="P5" s="205"/>
      <c r="Q5" s="205" t="s">
        <v>91</v>
      </c>
      <c r="R5" s="205"/>
      <c r="S5" s="205"/>
      <c r="T5" s="121"/>
      <c r="U5" s="121"/>
      <c r="V5" s="204"/>
      <c r="W5" s="204"/>
      <c r="X5" s="204"/>
      <c r="Y5" s="204" t="s">
        <v>163</v>
      </c>
      <c r="Z5" s="182"/>
    </row>
    <row r="6" spans="2:36" s="180" customFormat="1" x14ac:dyDescent="0.2">
      <c r="B6" s="203" t="s">
        <v>82</v>
      </c>
      <c r="C6" s="121" t="s">
        <v>143</v>
      </c>
      <c r="D6" s="121" t="s">
        <v>54</v>
      </c>
      <c r="E6" s="121"/>
      <c r="F6" s="121"/>
      <c r="G6" s="121"/>
      <c r="H6" s="121"/>
      <c r="I6" s="121" t="s">
        <v>12</v>
      </c>
      <c r="J6" s="121"/>
      <c r="K6" s="121" t="s">
        <v>12</v>
      </c>
      <c r="L6" s="121"/>
      <c r="M6" s="82"/>
      <c r="N6" s="202" t="s">
        <v>82</v>
      </c>
      <c r="O6" s="121"/>
      <c r="P6" s="121"/>
      <c r="Q6" s="121"/>
      <c r="R6" s="121" t="s">
        <v>53</v>
      </c>
      <c r="S6" s="121"/>
      <c r="T6" s="121"/>
      <c r="U6" s="121" t="s">
        <v>166</v>
      </c>
      <c r="V6" s="204"/>
      <c r="W6" s="204"/>
      <c r="X6" s="204"/>
      <c r="Y6" s="204" t="s">
        <v>164</v>
      </c>
      <c r="Z6" s="182"/>
      <c r="AA6" s="184" t="s">
        <v>144</v>
      </c>
      <c r="AB6" s="47"/>
      <c r="AC6" s="47"/>
      <c r="AD6" s="47"/>
      <c r="AE6" s="47"/>
    </row>
    <row r="7" spans="2:36" s="180" customFormat="1" x14ac:dyDescent="0.2">
      <c r="B7" s="203" t="s">
        <v>11</v>
      </c>
      <c r="C7" s="121" t="s">
        <v>145</v>
      </c>
      <c r="D7" s="121" t="s">
        <v>92</v>
      </c>
      <c r="E7" s="121"/>
      <c r="F7" s="121" t="s">
        <v>2</v>
      </c>
      <c r="G7" s="121"/>
      <c r="H7" s="121" t="s">
        <v>10</v>
      </c>
      <c r="I7" s="121" t="s">
        <v>14</v>
      </c>
      <c r="J7" s="121" t="s">
        <v>16</v>
      </c>
      <c r="K7" s="121" t="s">
        <v>17</v>
      </c>
      <c r="L7" s="121" t="s">
        <v>81</v>
      </c>
      <c r="M7" s="82"/>
      <c r="N7" s="202" t="s">
        <v>11</v>
      </c>
      <c r="O7" s="121" t="s">
        <v>75</v>
      </c>
      <c r="P7" s="121" t="s">
        <v>23</v>
      </c>
      <c r="Q7" s="121" t="s">
        <v>25</v>
      </c>
      <c r="R7" s="121" t="s">
        <v>26</v>
      </c>
      <c r="S7" s="121" t="s">
        <v>185</v>
      </c>
      <c r="T7" s="121" t="s">
        <v>124</v>
      </c>
      <c r="U7" s="121" t="s">
        <v>167</v>
      </c>
      <c r="V7" s="208"/>
      <c r="W7" s="208" t="s">
        <v>93</v>
      </c>
      <c r="X7" s="208"/>
      <c r="Y7" s="204" t="s">
        <v>165</v>
      </c>
      <c r="Z7" s="182"/>
      <c r="AA7" s="185" t="s">
        <v>146</v>
      </c>
      <c r="AB7" s="47"/>
      <c r="AC7" s="47" t="s">
        <v>147</v>
      </c>
      <c r="AD7" s="186" t="s">
        <v>148</v>
      </c>
      <c r="AE7" s="187"/>
    </row>
    <row r="8" spans="2:36" s="180" customFormat="1" x14ac:dyDescent="0.2">
      <c r="B8" s="203" t="s">
        <v>83</v>
      </c>
      <c r="C8" s="121" t="s">
        <v>149</v>
      </c>
      <c r="D8" s="121" t="s">
        <v>57</v>
      </c>
      <c r="E8" s="121" t="s">
        <v>94</v>
      </c>
      <c r="F8" s="121" t="s">
        <v>94</v>
      </c>
      <c r="G8" s="204" t="s">
        <v>95</v>
      </c>
      <c r="H8" s="121" t="s">
        <v>11</v>
      </c>
      <c r="I8" s="121" t="s">
        <v>15</v>
      </c>
      <c r="J8" s="121" t="s">
        <v>15</v>
      </c>
      <c r="K8" s="121" t="s">
        <v>18</v>
      </c>
      <c r="L8" s="121" t="s">
        <v>20</v>
      </c>
      <c r="M8" s="82"/>
      <c r="N8" s="202" t="s">
        <v>83</v>
      </c>
      <c r="O8" s="121" t="s">
        <v>20</v>
      </c>
      <c r="P8" s="121" t="s">
        <v>24</v>
      </c>
      <c r="Q8" s="121" t="s">
        <v>15</v>
      </c>
      <c r="R8" s="121" t="s">
        <v>27</v>
      </c>
      <c r="S8" s="121" t="s">
        <v>186</v>
      </c>
      <c r="T8" s="121"/>
      <c r="U8" s="121" t="s">
        <v>57</v>
      </c>
      <c r="V8" s="121" t="s">
        <v>96</v>
      </c>
      <c r="W8" s="121" t="s">
        <v>97</v>
      </c>
      <c r="X8" s="121" t="s">
        <v>8</v>
      </c>
      <c r="Y8" s="207"/>
      <c r="Z8" s="182"/>
      <c r="AA8" s="188" t="s">
        <v>150</v>
      </c>
      <c r="AB8" s="47"/>
      <c r="AC8" s="47"/>
      <c r="AD8" s="189" t="s">
        <v>52</v>
      </c>
      <c r="AE8" s="190" t="s">
        <v>151</v>
      </c>
    </row>
    <row r="9" spans="2:36" s="139" customFormat="1" x14ac:dyDescent="0.2">
      <c r="B9" s="209" t="s">
        <v>51</v>
      </c>
      <c r="C9" s="210">
        <f>SUM(C11:C38)</f>
        <v>17435507547.040001</v>
      </c>
      <c r="D9" s="210">
        <f>SUM(D11:D38)</f>
        <v>15079196316.320002</v>
      </c>
      <c r="E9" s="210">
        <f t="shared" ref="E9:L9" si="0">SUM(E11:E38)</f>
        <v>457650498.77000004</v>
      </c>
      <c r="F9" s="210">
        <f t="shared" si="0"/>
        <v>911570948.53999984</v>
      </c>
      <c r="G9" s="210">
        <f t="shared" si="0"/>
        <v>6306285638.6699991</v>
      </c>
      <c r="H9" s="210">
        <f t="shared" si="0"/>
        <v>1907573642.1500001</v>
      </c>
      <c r="I9" s="210">
        <f t="shared" si="0"/>
        <v>140305206.83000004</v>
      </c>
      <c r="J9" s="210">
        <f t="shared" si="0"/>
        <v>110782352.78000002</v>
      </c>
      <c r="K9" s="210">
        <f t="shared" si="0"/>
        <v>721876843.95000017</v>
      </c>
      <c r="L9" s="210">
        <f t="shared" si="0"/>
        <v>903092375.92000008</v>
      </c>
      <c r="M9" s="191"/>
      <c r="N9" s="212" t="s">
        <v>51</v>
      </c>
      <c r="O9" s="210">
        <f>SUM(O11:O38)</f>
        <v>332129519.93000001</v>
      </c>
      <c r="P9" s="210">
        <f t="shared" ref="P9:Y9" si="1">SUM(P11:P38)</f>
        <v>3076353844.1500015</v>
      </c>
      <c r="Q9" s="210">
        <f t="shared" si="1"/>
        <v>28675471.779999994</v>
      </c>
      <c r="R9" s="210">
        <f t="shared" si="1"/>
        <v>111911162.09000002</v>
      </c>
      <c r="S9" s="210">
        <f t="shared" si="1"/>
        <v>70988810.760000005</v>
      </c>
      <c r="T9" s="210">
        <f t="shared" si="1"/>
        <v>429532086.30000001</v>
      </c>
      <c r="U9" s="210">
        <f t="shared" si="1"/>
        <v>1501466205.9700003</v>
      </c>
      <c r="V9" s="210">
        <f t="shared" si="1"/>
        <v>195087112.44999999</v>
      </c>
      <c r="W9" s="210">
        <f t="shared" si="1"/>
        <v>358405811.31</v>
      </c>
      <c r="X9" s="210">
        <f t="shared" si="1"/>
        <v>230225826</v>
      </c>
      <c r="Y9" s="210">
        <f t="shared" si="1"/>
        <v>0</v>
      </c>
      <c r="Z9" s="191"/>
      <c r="AA9" s="192">
        <f>SUM(AA11:AA38)</f>
        <v>895629911.85000002</v>
      </c>
      <c r="AB9" s="193"/>
      <c r="AC9" s="194">
        <f>SUM(AC11:AC38)</f>
        <v>783718749.75999999</v>
      </c>
      <c r="AD9" s="192">
        <f>SUM(AD11:AD38)</f>
        <v>111911162.09000002</v>
      </c>
      <c r="AE9" s="194">
        <f>SUM(AE11:AE38)</f>
        <v>0</v>
      </c>
      <c r="AJ9" s="139">
        <f>AA9</f>
        <v>895629911.85000002</v>
      </c>
    </row>
    <row r="10" spans="2:36" x14ac:dyDescent="0.2">
      <c r="B10" s="211"/>
      <c r="C10" s="211"/>
      <c r="D10" s="211"/>
      <c r="E10" s="146"/>
      <c r="F10" s="146"/>
      <c r="G10" s="146"/>
      <c r="H10" s="146"/>
      <c r="I10" s="146"/>
      <c r="J10" s="146"/>
      <c r="K10" s="146"/>
      <c r="L10" s="146"/>
      <c r="M10" s="88"/>
      <c r="N10" s="211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AA10" s="192"/>
      <c r="AB10" s="193"/>
      <c r="AC10" s="88"/>
      <c r="AD10" s="88"/>
      <c r="AE10" s="88"/>
      <c r="AJ10" s="47">
        <f>SUM(V9,W9,X9,R9)-AE9</f>
        <v>895629911.85000002</v>
      </c>
    </row>
    <row r="11" spans="2:36" x14ac:dyDescent="0.2">
      <c r="B11" s="211" t="s">
        <v>28</v>
      </c>
      <c r="C11" s="211">
        <f>D11+T11+U11+V11+X11</f>
        <v>149180030.57999995</v>
      </c>
      <c r="D11" s="211">
        <f>SUM(E11:S11)</f>
        <v>137459195.11999995</v>
      </c>
      <c r="E11" s="146">
        <v>2379347.44</v>
      </c>
      <c r="F11" s="146">
        <v>7874347.1099999994</v>
      </c>
      <c r="G11" s="148">
        <v>56677746.669999957</v>
      </c>
      <c r="H11" s="146">
        <v>19318197.559999991</v>
      </c>
      <c r="I11" s="146">
        <v>625714.64000000013</v>
      </c>
      <c r="J11" s="146">
        <v>902148.06</v>
      </c>
      <c r="K11" s="146">
        <v>6786219.5200000014</v>
      </c>
      <c r="L11" s="146">
        <v>10183834.609999999</v>
      </c>
      <c r="M11" s="88"/>
      <c r="N11" s="211" t="s">
        <v>28</v>
      </c>
      <c r="O11" s="146">
        <v>2166636.35</v>
      </c>
      <c r="P11" s="146">
        <v>27390369.140000004</v>
      </c>
      <c r="Q11" s="146">
        <v>1115969.05</v>
      </c>
      <c r="R11" s="148">
        <v>185578.97</v>
      </c>
      <c r="S11" s="148">
        <v>1853086</v>
      </c>
      <c r="T11" s="148">
        <v>4863836.96</v>
      </c>
      <c r="U11" s="148">
        <v>6485967.5</v>
      </c>
      <c r="V11" s="148">
        <v>371031</v>
      </c>
      <c r="W11" s="148">
        <v>947229</v>
      </c>
      <c r="X11" s="148">
        <v>0</v>
      </c>
      <c r="Y11" s="213">
        <v>0</v>
      </c>
      <c r="Z11" s="34"/>
      <c r="AA11" s="195">
        <f>AC11+AD11-AE11</f>
        <v>1503838.97</v>
      </c>
      <c r="AB11" s="196"/>
      <c r="AC11" s="47">
        <f>SUM(V11,W11,X11,)</f>
        <v>1318260</v>
      </c>
      <c r="AD11" s="88">
        <f>R11</f>
        <v>185578.97</v>
      </c>
      <c r="AE11" s="89"/>
      <c r="AG11" s="47">
        <f t="shared" ref="AG11:AG38" si="2">SUM(R11,V11,W11,X11)</f>
        <v>1503838.97</v>
      </c>
      <c r="AH11" s="47">
        <f>AG11-AE11</f>
        <v>1503838.97</v>
      </c>
    </row>
    <row r="12" spans="2:36" x14ac:dyDescent="0.2">
      <c r="B12" s="211" t="s">
        <v>29</v>
      </c>
      <c r="C12" s="211">
        <f t="shared" ref="C12:C15" si="3">D12+T12+U12+V12+X12</f>
        <v>1644916383.3300002</v>
      </c>
      <c r="D12" s="211">
        <f t="shared" ref="D12:D38" si="4">SUM(E12:S12)</f>
        <v>1320796836.4300001</v>
      </c>
      <c r="E12" s="146">
        <v>40806679.840000004</v>
      </c>
      <c r="F12" s="146">
        <v>75827082.250000015</v>
      </c>
      <c r="G12" s="148">
        <v>581429012.73000002</v>
      </c>
      <c r="H12" s="146">
        <v>157465221.90000013</v>
      </c>
      <c r="I12" s="146">
        <v>12529502.93</v>
      </c>
      <c r="J12" s="146">
        <v>1284933.6200000001</v>
      </c>
      <c r="K12" s="146">
        <v>60443559.499999985</v>
      </c>
      <c r="L12" s="146">
        <v>93866380.290000007</v>
      </c>
      <c r="M12" s="88"/>
      <c r="N12" s="211" t="s">
        <v>29</v>
      </c>
      <c r="O12" s="146">
        <v>26530346.16</v>
      </c>
      <c r="P12" s="146">
        <v>255784435.48999995</v>
      </c>
      <c r="Q12" s="146">
        <v>559243.98</v>
      </c>
      <c r="R12" s="148">
        <v>6073508.7399999984</v>
      </c>
      <c r="S12" s="148">
        <v>8196929</v>
      </c>
      <c r="T12" s="148">
        <v>38713721.899999991</v>
      </c>
      <c r="U12" s="148">
        <v>197551285</v>
      </c>
      <c r="V12" s="148">
        <v>35751676</v>
      </c>
      <c r="W12" s="148">
        <v>0</v>
      </c>
      <c r="X12" s="148">
        <v>52102864</v>
      </c>
      <c r="Y12" s="213">
        <v>0</v>
      </c>
      <c r="Z12" s="34"/>
      <c r="AA12" s="195">
        <f t="shared" ref="AA12:AA38" si="5">AC12+AD12-AE12</f>
        <v>93928048.739999995</v>
      </c>
      <c r="AB12" s="196"/>
      <c r="AC12" s="47">
        <f>SUM(V12,W12,X12,)</f>
        <v>87854540</v>
      </c>
      <c r="AD12" s="88">
        <f>R12</f>
        <v>6073508.7399999984</v>
      </c>
      <c r="AE12" s="89"/>
      <c r="AG12" s="47">
        <f t="shared" si="2"/>
        <v>93928048.739999995</v>
      </c>
      <c r="AH12" s="47">
        <f t="shared" ref="AH12:AH38" si="6">AG12-AE12</f>
        <v>93928048.739999995</v>
      </c>
      <c r="AJ12" s="47">
        <f>AJ10-AJ9</f>
        <v>0</v>
      </c>
    </row>
    <row r="13" spans="2:36" x14ac:dyDescent="0.2">
      <c r="B13" s="146" t="s">
        <v>50</v>
      </c>
      <c r="C13" s="211">
        <f t="shared" si="3"/>
        <v>1851957544.2599998</v>
      </c>
      <c r="D13" s="211">
        <f t="shared" si="4"/>
        <v>1434006424.53</v>
      </c>
      <c r="E13" s="146">
        <v>67400150.329999998</v>
      </c>
      <c r="F13" s="146">
        <v>95291906.450000003</v>
      </c>
      <c r="G13" s="148">
        <v>616280824.50999999</v>
      </c>
      <c r="H13" s="146">
        <v>185294560.66999999</v>
      </c>
      <c r="I13" s="146">
        <v>17969175.060000002</v>
      </c>
      <c r="J13" s="146">
        <v>961082.8600000001</v>
      </c>
      <c r="K13" s="146">
        <v>52779194.539999999</v>
      </c>
      <c r="L13" s="146">
        <v>67633357.189999998</v>
      </c>
      <c r="M13" s="88"/>
      <c r="N13" s="146" t="s">
        <v>50</v>
      </c>
      <c r="O13" s="146">
        <v>40812336.099999994</v>
      </c>
      <c r="P13" s="146">
        <v>251052242.37000006</v>
      </c>
      <c r="Q13" s="146">
        <v>3425326.0699999989</v>
      </c>
      <c r="R13" s="146">
        <v>32207037</v>
      </c>
      <c r="S13" s="148">
        <v>2899231.38</v>
      </c>
      <c r="T13" s="148">
        <v>47895096.829999998</v>
      </c>
      <c r="U13" s="148">
        <v>365958863.89999998</v>
      </c>
      <c r="V13" s="148">
        <v>4097159</v>
      </c>
      <c r="W13" s="148">
        <v>14974997.99</v>
      </c>
      <c r="X13" s="148">
        <v>0</v>
      </c>
      <c r="Y13" s="213">
        <v>0</v>
      </c>
      <c r="Z13" s="34"/>
      <c r="AA13" s="195">
        <f>AC13+AD13-AE13</f>
        <v>51279193.990000002</v>
      </c>
      <c r="AB13" s="196"/>
      <c r="AC13" s="47">
        <f>SUM(V13,W13,X13,)</f>
        <v>19072156.990000002</v>
      </c>
      <c r="AD13" s="88">
        <f>R13</f>
        <v>32207037</v>
      </c>
      <c r="AE13" s="89"/>
      <c r="AG13" s="47">
        <f t="shared" si="2"/>
        <v>51279193.990000002</v>
      </c>
      <c r="AH13" s="47">
        <f t="shared" si="6"/>
        <v>51279193.990000002</v>
      </c>
    </row>
    <row r="14" spans="2:36" x14ac:dyDescent="0.2">
      <c r="B14" s="146" t="s">
        <v>30</v>
      </c>
      <c r="C14" s="211">
        <f t="shared" si="3"/>
        <v>1964403014.55</v>
      </c>
      <c r="D14" s="211">
        <f t="shared" si="4"/>
        <v>1815717143.22</v>
      </c>
      <c r="E14" s="146">
        <v>80844207.550000027</v>
      </c>
      <c r="F14" s="146">
        <v>110591917.29000004</v>
      </c>
      <c r="G14" s="148">
        <v>714786135.0599997</v>
      </c>
      <c r="H14" s="146">
        <v>256743193.70000005</v>
      </c>
      <c r="I14" s="146">
        <v>17192469.539999999</v>
      </c>
      <c r="J14" s="146">
        <v>24540765.750000007</v>
      </c>
      <c r="K14" s="146">
        <v>78127260.850000024</v>
      </c>
      <c r="L14" s="146">
        <v>110451362.54000001</v>
      </c>
      <c r="M14" s="88"/>
      <c r="N14" s="146" t="s">
        <v>30</v>
      </c>
      <c r="O14" s="146">
        <v>47993954.419999994</v>
      </c>
      <c r="P14" s="146">
        <v>361770812.00000024</v>
      </c>
      <c r="Q14" s="146">
        <v>1659401.8299999998</v>
      </c>
      <c r="R14" s="148">
        <v>4430389.6900000004</v>
      </c>
      <c r="S14" s="148">
        <v>6585273</v>
      </c>
      <c r="T14" s="148">
        <v>42626946</v>
      </c>
      <c r="U14" s="148">
        <v>83937731.329999998</v>
      </c>
      <c r="V14" s="148">
        <v>22121194</v>
      </c>
      <c r="W14" s="148">
        <v>49646000</v>
      </c>
      <c r="X14" s="148">
        <v>0</v>
      </c>
      <c r="Y14" s="213">
        <v>0</v>
      </c>
      <c r="Z14" s="34"/>
      <c r="AA14" s="195">
        <f t="shared" si="5"/>
        <v>76197583.689999998</v>
      </c>
      <c r="AB14" s="196"/>
      <c r="AC14" s="47">
        <f>SUM(V14,W14,X14,)</f>
        <v>71767194</v>
      </c>
      <c r="AD14" s="88">
        <f>R14</f>
        <v>4430389.6900000004</v>
      </c>
      <c r="AE14" s="89"/>
      <c r="AG14" s="47">
        <f t="shared" si="2"/>
        <v>76197583.689999998</v>
      </c>
      <c r="AH14" s="47">
        <f t="shared" si="6"/>
        <v>76197583.689999998</v>
      </c>
    </row>
    <row r="15" spans="2:36" x14ac:dyDescent="0.2">
      <c r="B15" s="146" t="s">
        <v>31</v>
      </c>
      <c r="C15" s="211">
        <f t="shared" si="3"/>
        <v>274610766.42000002</v>
      </c>
      <c r="D15" s="211">
        <f t="shared" si="4"/>
        <v>250529996.41999999</v>
      </c>
      <c r="E15" s="146">
        <v>12072329.689999999</v>
      </c>
      <c r="F15" s="146">
        <v>12365017.559999999</v>
      </c>
      <c r="G15" s="148">
        <v>99127655.36999999</v>
      </c>
      <c r="H15" s="146">
        <v>30656077.020000011</v>
      </c>
      <c r="I15" s="146">
        <v>2637602.3400000003</v>
      </c>
      <c r="J15" s="146">
        <v>1923770.2199999995</v>
      </c>
      <c r="K15" s="146">
        <v>18464170.57</v>
      </c>
      <c r="L15" s="146">
        <v>16809651.829999998</v>
      </c>
      <c r="M15" s="88"/>
      <c r="N15" s="146" t="s">
        <v>31</v>
      </c>
      <c r="O15" s="146">
        <v>3394501.58</v>
      </c>
      <c r="P15" s="146">
        <v>50225252.780000016</v>
      </c>
      <c r="Q15" s="146">
        <v>1843920.6299999997</v>
      </c>
      <c r="R15" s="148">
        <v>1010046.83</v>
      </c>
      <c r="S15" s="148">
        <v>0</v>
      </c>
      <c r="T15" s="148">
        <v>5596271.9600000009</v>
      </c>
      <c r="U15" s="148">
        <v>13169148.25</v>
      </c>
      <c r="V15" s="148">
        <v>5315349.79</v>
      </c>
      <c r="W15" s="148">
        <v>0</v>
      </c>
      <c r="X15" s="148">
        <v>0</v>
      </c>
      <c r="Y15" s="213">
        <v>0</v>
      </c>
      <c r="Z15" s="34"/>
      <c r="AA15" s="195">
        <f t="shared" si="5"/>
        <v>6325396.6200000001</v>
      </c>
      <c r="AB15" s="196"/>
      <c r="AC15" s="47">
        <f>SUM(V15,W15,X15,)</f>
        <v>5315349.79</v>
      </c>
      <c r="AD15" s="88">
        <f>R15</f>
        <v>1010046.83</v>
      </c>
      <c r="AE15" s="89"/>
      <c r="AG15" s="47">
        <f t="shared" si="2"/>
        <v>6325396.6200000001</v>
      </c>
      <c r="AH15" s="47">
        <f t="shared" si="6"/>
        <v>6325396.6200000001</v>
      </c>
    </row>
    <row r="16" spans="2:36" x14ac:dyDescent="0.2">
      <c r="B16" s="146"/>
      <c r="C16" s="211"/>
      <c r="D16" s="211"/>
      <c r="E16" s="146"/>
      <c r="F16" s="146"/>
      <c r="G16" s="148"/>
      <c r="H16" s="146"/>
      <c r="I16" s="146"/>
      <c r="J16" s="146"/>
      <c r="K16" s="146"/>
      <c r="L16" s="146"/>
      <c r="M16" s="88"/>
      <c r="N16" s="146"/>
      <c r="O16" s="146"/>
      <c r="P16" s="146"/>
      <c r="Q16" s="146"/>
      <c r="R16" s="148"/>
      <c r="S16" s="146"/>
      <c r="T16" s="148"/>
      <c r="U16" s="148"/>
      <c r="V16" s="148"/>
      <c r="W16" s="148"/>
      <c r="X16" s="146"/>
      <c r="Y16" s="213"/>
      <c r="Z16" s="34"/>
      <c r="AA16" s="195"/>
      <c r="AB16" s="196"/>
      <c r="AD16" s="88"/>
      <c r="AE16" s="89"/>
      <c r="AG16" s="47">
        <f t="shared" si="2"/>
        <v>0</v>
      </c>
      <c r="AH16" s="47">
        <f t="shared" si="6"/>
        <v>0</v>
      </c>
    </row>
    <row r="17" spans="2:34" x14ac:dyDescent="0.2">
      <c r="B17" s="146" t="s">
        <v>32</v>
      </c>
      <c r="C17" s="211">
        <f t="shared" ref="C17:C38" si="7">D17+T17+U17+V17+X17</f>
        <v>98929081.840000004</v>
      </c>
      <c r="D17" s="211">
        <f t="shared" si="4"/>
        <v>89917238.730000004</v>
      </c>
      <c r="E17" s="146">
        <v>3012937.7700000005</v>
      </c>
      <c r="F17" s="146">
        <v>5342511.6399999997</v>
      </c>
      <c r="G17" s="148">
        <v>38625774.900000006</v>
      </c>
      <c r="H17" s="146">
        <v>8081847.9299999988</v>
      </c>
      <c r="I17" s="146">
        <v>1034253.36</v>
      </c>
      <c r="J17" s="146">
        <v>1220874.7200000002</v>
      </c>
      <c r="K17" s="146">
        <v>4841026.7799999993</v>
      </c>
      <c r="L17" s="146">
        <v>6057540.6099999994</v>
      </c>
      <c r="N17" s="146" t="s">
        <v>32</v>
      </c>
      <c r="O17" s="146">
        <v>1114304.67</v>
      </c>
      <c r="P17" s="146">
        <v>19176889.279999983</v>
      </c>
      <c r="Q17" s="146">
        <v>441943.53</v>
      </c>
      <c r="R17" s="148">
        <v>335410.53999999998</v>
      </c>
      <c r="S17" s="148">
        <v>631923</v>
      </c>
      <c r="T17" s="148">
        <v>4014185.65</v>
      </c>
      <c r="U17" s="148">
        <v>3844348.64</v>
      </c>
      <c r="V17" s="148">
        <v>1153308.82</v>
      </c>
      <c r="W17" s="148">
        <v>2534636.5</v>
      </c>
      <c r="X17" s="148">
        <v>0</v>
      </c>
      <c r="Y17" s="213">
        <v>0</v>
      </c>
      <c r="Z17" s="34"/>
      <c r="AA17" s="195">
        <f t="shared" si="5"/>
        <v>4023355.8600000003</v>
      </c>
      <c r="AB17" s="196"/>
      <c r="AC17" s="47">
        <f>SUM(V17,W17,X17,)</f>
        <v>3687945.3200000003</v>
      </c>
      <c r="AD17" s="88">
        <f t="shared" ref="AD17:AD38" si="8">R17</f>
        <v>335410.53999999998</v>
      </c>
      <c r="AE17" s="89"/>
      <c r="AG17" s="47">
        <f t="shared" si="2"/>
        <v>4023355.8600000003</v>
      </c>
      <c r="AH17" s="47">
        <f t="shared" si="6"/>
        <v>4023355.8600000003</v>
      </c>
    </row>
    <row r="18" spans="2:34" x14ac:dyDescent="0.2">
      <c r="B18" s="146" t="s">
        <v>33</v>
      </c>
      <c r="C18" s="211">
        <f t="shared" si="7"/>
        <v>465394398.86999989</v>
      </c>
      <c r="D18" s="211">
        <f t="shared" si="4"/>
        <v>389603277.43999994</v>
      </c>
      <c r="E18" s="146">
        <v>5736478.9500000002</v>
      </c>
      <c r="F18" s="146">
        <v>25304813.689999994</v>
      </c>
      <c r="G18" s="148">
        <v>153980363.94999999</v>
      </c>
      <c r="H18" s="146">
        <v>48115088.159999996</v>
      </c>
      <c r="I18" s="146">
        <v>1923450.0699999998</v>
      </c>
      <c r="J18" s="146">
        <v>4685763.51</v>
      </c>
      <c r="K18" s="146">
        <v>26058869.089999996</v>
      </c>
      <c r="L18" s="146">
        <v>25180842.660000004</v>
      </c>
      <c r="N18" s="146" t="s">
        <v>33</v>
      </c>
      <c r="O18" s="146">
        <v>7388615.4400000004</v>
      </c>
      <c r="P18" s="146">
        <v>86123800.309999928</v>
      </c>
      <c r="Q18" s="146">
        <v>1327645.4299999997</v>
      </c>
      <c r="R18" s="146">
        <v>861387.70000000007</v>
      </c>
      <c r="S18" s="148">
        <v>2916158.48</v>
      </c>
      <c r="T18" s="148">
        <v>11350629.59</v>
      </c>
      <c r="U18" s="148">
        <v>61748008.75</v>
      </c>
      <c r="V18" s="148">
        <v>2692483.09</v>
      </c>
      <c r="W18" s="148">
        <v>6797076.3499999996</v>
      </c>
      <c r="X18" s="148">
        <v>0</v>
      </c>
      <c r="Y18" s="213">
        <v>0</v>
      </c>
      <c r="Z18" s="34"/>
      <c r="AA18" s="195">
        <f t="shared" si="5"/>
        <v>10350947.139999999</v>
      </c>
      <c r="AB18" s="196"/>
      <c r="AC18" s="47">
        <f>SUM(V18,W18,X18,)</f>
        <v>9489559.4399999995</v>
      </c>
      <c r="AD18" s="88">
        <f t="shared" si="8"/>
        <v>861387.70000000007</v>
      </c>
      <c r="AE18" s="89"/>
      <c r="AG18" s="47">
        <f t="shared" si="2"/>
        <v>10350947.140000001</v>
      </c>
      <c r="AH18" s="47">
        <f t="shared" si="6"/>
        <v>10350947.140000001</v>
      </c>
    </row>
    <row r="19" spans="2:34" x14ac:dyDescent="0.2">
      <c r="B19" s="146" t="s">
        <v>34</v>
      </c>
      <c r="C19" s="211">
        <f t="shared" si="7"/>
        <v>249094762.45999989</v>
      </c>
      <c r="D19" s="211">
        <f t="shared" si="4"/>
        <v>232400257.3899999</v>
      </c>
      <c r="E19" s="146">
        <v>6239646.0300000003</v>
      </c>
      <c r="F19" s="146">
        <v>15827260.459999995</v>
      </c>
      <c r="G19" s="148">
        <v>98702736.269999981</v>
      </c>
      <c r="H19" s="146">
        <v>31905759.919999991</v>
      </c>
      <c r="I19" s="146">
        <v>2259190.6599999992</v>
      </c>
      <c r="J19" s="146">
        <v>2080457.67</v>
      </c>
      <c r="K19" s="146">
        <v>12561832.670000002</v>
      </c>
      <c r="L19" s="146">
        <v>12813576.26</v>
      </c>
      <c r="N19" s="146" t="s">
        <v>34</v>
      </c>
      <c r="O19" s="146">
        <v>5490343.3499999996</v>
      </c>
      <c r="P19" s="146">
        <v>42047237.290000007</v>
      </c>
      <c r="Q19" s="146">
        <v>634398.88000000012</v>
      </c>
      <c r="R19" s="146">
        <v>541398.94999999995</v>
      </c>
      <c r="S19" s="148">
        <v>1296418.98</v>
      </c>
      <c r="T19" s="148">
        <v>8715475.8699999992</v>
      </c>
      <c r="U19" s="148">
        <v>5732860.2000000002</v>
      </c>
      <c r="V19" s="148">
        <v>2246169</v>
      </c>
      <c r="W19" s="148">
        <v>4825302</v>
      </c>
      <c r="X19" s="148">
        <v>0</v>
      </c>
      <c r="Y19" s="213">
        <v>0</v>
      </c>
      <c r="Z19" s="34"/>
      <c r="AA19" s="195">
        <f t="shared" si="5"/>
        <v>7612869.9500000002</v>
      </c>
      <c r="AB19" s="196"/>
      <c r="AC19" s="47">
        <f>SUM(V19,W19,X19,)</f>
        <v>7071471</v>
      </c>
      <c r="AD19" s="88">
        <f t="shared" si="8"/>
        <v>541398.94999999995</v>
      </c>
      <c r="AE19" s="89"/>
      <c r="AG19" s="47">
        <f t="shared" si="2"/>
        <v>7612869.9500000002</v>
      </c>
      <c r="AH19" s="47">
        <f t="shared" si="6"/>
        <v>7612869.9500000002</v>
      </c>
    </row>
    <row r="20" spans="2:34" x14ac:dyDescent="0.2">
      <c r="B20" s="146" t="s">
        <v>35</v>
      </c>
      <c r="C20" s="211">
        <f t="shared" si="7"/>
        <v>519887944.05999994</v>
      </c>
      <c r="D20" s="211">
        <f t="shared" si="4"/>
        <v>450622179.74999994</v>
      </c>
      <c r="E20" s="146">
        <v>13603349.75</v>
      </c>
      <c r="F20" s="146">
        <v>26854297.720000006</v>
      </c>
      <c r="G20" s="148">
        <v>167660379.65999997</v>
      </c>
      <c r="H20" s="146">
        <v>44994618.700000003</v>
      </c>
      <c r="I20" s="146">
        <v>4304445.4999999991</v>
      </c>
      <c r="J20" s="146">
        <v>4075371.15</v>
      </c>
      <c r="K20" s="146">
        <v>34261522.920000002</v>
      </c>
      <c r="L20" s="146">
        <v>32552820.559999995</v>
      </c>
      <c r="N20" s="146" t="s">
        <v>35</v>
      </c>
      <c r="O20" s="146">
        <v>9318312.5099999998</v>
      </c>
      <c r="P20" s="146">
        <v>84321950.680000007</v>
      </c>
      <c r="Q20" s="146">
        <v>1512487.46</v>
      </c>
      <c r="R20" s="146">
        <v>23075478.960000001</v>
      </c>
      <c r="S20" s="148">
        <v>4087144.1799999997</v>
      </c>
      <c r="T20" s="148">
        <v>15236637.889999997</v>
      </c>
      <c r="U20" s="148">
        <v>49277199.420000002</v>
      </c>
      <c r="V20" s="148">
        <v>4751927</v>
      </c>
      <c r="W20" s="148">
        <v>13513338</v>
      </c>
      <c r="X20" s="148">
        <v>0</v>
      </c>
      <c r="Y20" s="213">
        <v>0</v>
      </c>
      <c r="Z20" s="34"/>
      <c r="AA20" s="195">
        <f t="shared" si="5"/>
        <v>41340743.960000001</v>
      </c>
      <c r="AB20" s="196"/>
      <c r="AC20" s="47">
        <f>SUM(V20,W20,X20,)</f>
        <v>18265265</v>
      </c>
      <c r="AD20" s="88">
        <f t="shared" si="8"/>
        <v>23075478.960000001</v>
      </c>
      <c r="AE20" s="89"/>
      <c r="AG20" s="47">
        <f t="shared" si="2"/>
        <v>41340743.960000001</v>
      </c>
      <c r="AH20" s="47">
        <f t="shared" si="6"/>
        <v>41340743.960000001</v>
      </c>
    </row>
    <row r="21" spans="2:34" x14ac:dyDescent="0.2">
      <c r="B21" s="146" t="s">
        <v>36</v>
      </c>
      <c r="C21" s="211">
        <f t="shared" si="7"/>
        <v>92196755.599999979</v>
      </c>
      <c r="D21" s="211">
        <f t="shared" si="4"/>
        <v>86625092.599999979</v>
      </c>
      <c r="E21" s="146">
        <v>1865860.6600000001</v>
      </c>
      <c r="F21" s="146">
        <v>6427119.5399999991</v>
      </c>
      <c r="G21" s="148">
        <v>37216353.299999997</v>
      </c>
      <c r="H21" s="146">
        <v>7650717.75</v>
      </c>
      <c r="I21" s="146">
        <v>2875127.6399999997</v>
      </c>
      <c r="J21" s="146">
        <v>785272.12</v>
      </c>
      <c r="K21" s="146">
        <v>4705253.8100000005</v>
      </c>
      <c r="L21" s="146">
        <v>4681317.5199999996</v>
      </c>
      <c r="N21" s="146" t="s">
        <v>36</v>
      </c>
      <c r="O21" s="146">
        <v>2038200.0700000003</v>
      </c>
      <c r="P21" s="146">
        <v>16494099.229999997</v>
      </c>
      <c r="Q21" s="146">
        <v>0</v>
      </c>
      <c r="R21" s="146">
        <v>1009067.96</v>
      </c>
      <c r="S21" s="148">
        <v>876703</v>
      </c>
      <c r="T21" s="148">
        <v>3103773</v>
      </c>
      <c r="U21" s="148">
        <v>2467890</v>
      </c>
      <c r="V21" s="148">
        <v>0</v>
      </c>
      <c r="W21" s="148">
        <v>0</v>
      </c>
      <c r="X21" s="148">
        <v>0</v>
      </c>
      <c r="Y21" s="213">
        <v>0</v>
      </c>
      <c r="Z21" s="34"/>
      <c r="AA21" s="195">
        <f t="shared" si="5"/>
        <v>1009067.96</v>
      </c>
      <c r="AB21" s="196"/>
      <c r="AC21" s="47">
        <f>SUM(V21,W21,X21,)</f>
        <v>0</v>
      </c>
      <c r="AD21" s="88">
        <f t="shared" si="8"/>
        <v>1009067.96</v>
      </c>
      <c r="AE21" s="89"/>
      <c r="AG21" s="47">
        <f t="shared" si="2"/>
        <v>1009067.96</v>
      </c>
      <c r="AH21" s="47">
        <f t="shared" si="6"/>
        <v>1009067.96</v>
      </c>
    </row>
    <row r="22" spans="2:34" x14ac:dyDescent="0.2">
      <c r="B22" s="146"/>
      <c r="C22" s="211"/>
      <c r="D22" s="211"/>
      <c r="E22" s="146"/>
      <c r="F22" s="146"/>
      <c r="G22" s="148"/>
      <c r="H22" s="146"/>
      <c r="I22" s="146"/>
      <c r="J22" s="146"/>
      <c r="K22" s="146"/>
      <c r="L22" s="146"/>
      <c r="N22" s="146"/>
      <c r="O22" s="146"/>
      <c r="P22" s="146"/>
      <c r="Q22" s="146"/>
      <c r="R22" s="146"/>
      <c r="S22" s="146"/>
      <c r="T22" s="148"/>
      <c r="U22" s="148"/>
      <c r="V22" s="148"/>
      <c r="W22" s="148"/>
      <c r="X22" s="146"/>
      <c r="Y22" s="213"/>
      <c r="Z22" s="34"/>
      <c r="AA22" s="195"/>
      <c r="AB22" s="196"/>
      <c r="AD22" s="88"/>
      <c r="AE22" s="89"/>
      <c r="AG22" s="47">
        <f t="shared" si="2"/>
        <v>0</v>
      </c>
      <c r="AH22" s="47">
        <f t="shared" si="6"/>
        <v>0</v>
      </c>
    </row>
    <row r="23" spans="2:34" x14ac:dyDescent="0.2">
      <c r="B23" s="146" t="s">
        <v>37</v>
      </c>
      <c r="C23" s="211">
        <f t="shared" ref="C23" si="9">D23+T23+U23+V23+X23</f>
        <v>757492517.81999969</v>
      </c>
      <c r="D23" s="211">
        <f t="shared" si="4"/>
        <v>673389733.41999972</v>
      </c>
      <c r="E23" s="146">
        <v>12571793.340000002</v>
      </c>
      <c r="F23" s="146">
        <v>42657489.149999999</v>
      </c>
      <c r="G23" s="148">
        <v>298581492.89999974</v>
      </c>
      <c r="H23" s="146">
        <v>78126968.35999997</v>
      </c>
      <c r="I23" s="146">
        <v>3361742.46</v>
      </c>
      <c r="J23" s="146">
        <v>950771.56</v>
      </c>
      <c r="K23" s="146">
        <v>24880025.869999997</v>
      </c>
      <c r="L23" s="146">
        <v>40826846.340000011</v>
      </c>
      <c r="N23" s="146" t="s">
        <v>37</v>
      </c>
      <c r="O23" s="146">
        <v>15138174.359999998</v>
      </c>
      <c r="P23" s="146">
        <v>149211863.83000001</v>
      </c>
      <c r="Q23" s="146">
        <v>1061000.8799999999</v>
      </c>
      <c r="R23" s="146">
        <v>1838785.3699999996</v>
      </c>
      <c r="S23" s="148">
        <v>4182779</v>
      </c>
      <c r="T23" s="148">
        <v>17326679.400000002</v>
      </c>
      <c r="U23" s="148">
        <v>59317938</v>
      </c>
      <c r="V23" s="148">
        <v>7458167</v>
      </c>
      <c r="W23" s="148">
        <v>18454724</v>
      </c>
      <c r="X23" s="148">
        <v>0</v>
      </c>
      <c r="Y23" s="213">
        <v>0</v>
      </c>
      <c r="Z23" s="34"/>
      <c r="AA23" s="195">
        <f t="shared" si="5"/>
        <v>27751676.370000001</v>
      </c>
      <c r="AB23" s="196"/>
      <c r="AC23" s="47">
        <f>SUM(V23,W23,X23,)</f>
        <v>25912891</v>
      </c>
      <c r="AD23" s="88">
        <f t="shared" ref="AD23" si="10">R23</f>
        <v>1838785.3699999996</v>
      </c>
      <c r="AE23" s="89"/>
      <c r="AG23" s="47">
        <f t="shared" si="2"/>
        <v>27751676.369999997</v>
      </c>
      <c r="AH23" s="47">
        <f t="shared" si="6"/>
        <v>27751676.369999997</v>
      </c>
    </row>
    <row r="24" spans="2:34" x14ac:dyDescent="0.2">
      <c r="B24" s="146" t="s">
        <v>38</v>
      </c>
      <c r="C24" s="211">
        <f t="shared" si="7"/>
        <v>70954990.499999985</v>
      </c>
      <c r="D24" s="211">
        <f t="shared" si="4"/>
        <v>62422614.469999984</v>
      </c>
      <c r="E24" s="146">
        <v>1898719.6600000001</v>
      </c>
      <c r="F24" s="146">
        <v>3113877.4999999991</v>
      </c>
      <c r="G24" s="148">
        <v>23734300.559999999</v>
      </c>
      <c r="H24" s="146">
        <v>4893624.9300000006</v>
      </c>
      <c r="I24" s="146">
        <v>786326.11</v>
      </c>
      <c r="J24" s="146">
        <v>820644.59</v>
      </c>
      <c r="K24" s="146">
        <v>4643917.4799999995</v>
      </c>
      <c r="L24" s="146">
        <v>5590174.1699999999</v>
      </c>
      <c r="N24" s="146" t="s">
        <v>38</v>
      </c>
      <c r="O24" s="146">
        <v>990736.78999999992</v>
      </c>
      <c r="P24" s="146">
        <v>12934300.009999992</v>
      </c>
      <c r="Q24" s="146">
        <v>887332.22000000009</v>
      </c>
      <c r="R24" s="146">
        <v>1159566.5099999998</v>
      </c>
      <c r="S24" s="148">
        <v>969093.94000000006</v>
      </c>
      <c r="T24" s="148">
        <v>3330895.8800000004</v>
      </c>
      <c r="U24" s="148">
        <v>5201480.1500000004</v>
      </c>
      <c r="V24" s="148">
        <v>0</v>
      </c>
      <c r="W24" s="148">
        <v>0</v>
      </c>
      <c r="X24" s="148">
        <v>0</v>
      </c>
      <c r="Y24" s="213">
        <v>0</v>
      </c>
      <c r="Z24" s="34"/>
      <c r="AA24" s="195">
        <f t="shared" si="5"/>
        <v>1159566.5099999998</v>
      </c>
      <c r="AB24" s="196"/>
      <c r="AC24" s="47">
        <f>SUM(V24,W24,X24,)</f>
        <v>0</v>
      </c>
      <c r="AD24" s="88">
        <f t="shared" si="8"/>
        <v>1159566.5099999998</v>
      </c>
      <c r="AE24" s="89"/>
      <c r="AG24" s="47">
        <f t="shared" si="2"/>
        <v>1159566.5099999998</v>
      </c>
      <c r="AH24" s="47">
        <f t="shared" si="6"/>
        <v>1159566.5099999998</v>
      </c>
    </row>
    <row r="25" spans="2:34" x14ac:dyDescent="0.2">
      <c r="B25" s="146" t="s">
        <v>39</v>
      </c>
      <c r="C25" s="211">
        <f t="shared" si="7"/>
        <v>645034759.72000003</v>
      </c>
      <c r="D25" s="211">
        <f t="shared" si="4"/>
        <v>581862534.06000006</v>
      </c>
      <c r="E25" s="146">
        <v>12874034.109999998</v>
      </c>
      <c r="F25" s="146">
        <v>30396990.110000003</v>
      </c>
      <c r="G25" s="148">
        <v>226990989.30999997</v>
      </c>
      <c r="H25" s="146">
        <v>74249244.910000041</v>
      </c>
      <c r="I25" s="146">
        <v>2777014.98</v>
      </c>
      <c r="J25" s="146">
        <v>4978656.3200000012</v>
      </c>
      <c r="K25" s="146">
        <v>37743489.430000015</v>
      </c>
      <c r="L25" s="146">
        <v>31844093.269999996</v>
      </c>
      <c r="N25" s="146" t="s">
        <v>39</v>
      </c>
      <c r="O25" s="146">
        <v>14612286.18</v>
      </c>
      <c r="P25" s="146">
        <v>140595941.92000008</v>
      </c>
      <c r="Q25" s="146">
        <v>784816.35000000009</v>
      </c>
      <c r="R25" s="146">
        <v>745411.16999999993</v>
      </c>
      <c r="S25" s="148">
        <v>3269566</v>
      </c>
      <c r="T25" s="148">
        <v>19111428.620000001</v>
      </c>
      <c r="U25" s="148">
        <v>34078762.649999999</v>
      </c>
      <c r="V25" s="148">
        <v>9982034.3900000006</v>
      </c>
      <c r="W25" s="148">
        <v>23610688.469999999</v>
      </c>
      <c r="X25" s="148">
        <v>0</v>
      </c>
      <c r="Y25" s="213">
        <v>0</v>
      </c>
      <c r="Z25" s="34"/>
      <c r="AA25" s="195">
        <f t="shared" si="5"/>
        <v>34338134.030000001</v>
      </c>
      <c r="AB25" s="196"/>
      <c r="AC25" s="47">
        <f>SUM(V25,W25,X25,)</f>
        <v>33592722.859999999</v>
      </c>
      <c r="AD25" s="88">
        <f t="shared" si="8"/>
        <v>745411.16999999993</v>
      </c>
      <c r="AE25" s="89"/>
      <c r="AG25" s="47">
        <f t="shared" si="2"/>
        <v>34338134.030000001</v>
      </c>
      <c r="AH25" s="47">
        <f t="shared" si="6"/>
        <v>34338134.030000001</v>
      </c>
    </row>
    <row r="26" spans="2:34" x14ac:dyDescent="0.2">
      <c r="B26" s="146" t="s">
        <v>40</v>
      </c>
      <c r="C26" s="211">
        <f t="shared" si="7"/>
        <v>1185701793.71</v>
      </c>
      <c r="D26" s="211">
        <f t="shared" si="4"/>
        <v>1028574091.7100002</v>
      </c>
      <c r="E26" s="146">
        <v>22753796.690000001</v>
      </c>
      <c r="F26" s="146">
        <v>68287517.629999995</v>
      </c>
      <c r="G26" s="148">
        <v>412005669.5200001</v>
      </c>
      <c r="H26" s="146">
        <v>157084960.55000004</v>
      </c>
      <c r="I26" s="146">
        <v>7441213.8200000003</v>
      </c>
      <c r="J26" s="146">
        <v>10554301.33</v>
      </c>
      <c r="K26" s="146">
        <v>47531105</v>
      </c>
      <c r="L26" s="146">
        <v>44352615.030000001</v>
      </c>
      <c r="N26" s="146" t="s">
        <v>40</v>
      </c>
      <c r="O26" s="146">
        <v>30830417.93</v>
      </c>
      <c r="P26" s="146">
        <v>221292902.21000001</v>
      </c>
      <c r="Q26" s="146">
        <v>5165839</v>
      </c>
      <c r="R26" s="146">
        <v>1273753</v>
      </c>
      <c r="S26" s="148">
        <v>0</v>
      </c>
      <c r="T26" s="148">
        <v>18995533</v>
      </c>
      <c r="U26" s="148">
        <v>122141924</v>
      </c>
      <c r="V26" s="148">
        <v>15990245</v>
      </c>
      <c r="W26" s="148">
        <v>30175261</v>
      </c>
      <c r="X26" s="148">
        <v>0</v>
      </c>
      <c r="Y26" s="213">
        <v>0</v>
      </c>
      <c r="Z26" s="34"/>
      <c r="AA26" s="195">
        <f t="shared" si="5"/>
        <v>47439259</v>
      </c>
      <c r="AB26" s="196"/>
      <c r="AC26" s="47">
        <f>SUM(V26,W26,X26,)</f>
        <v>46165506</v>
      </c>
      <c r="AD26" s="88">
        <f t="shared" si="8"/>
        <v>1273753</v>
      </c>
      <c r="AE26" s="89"/>
      <c r="AG26" s="47">
        <f t="shared" si="2"/>
        <v>47439259</v>
      </c>
      <c r="AH26" s="47">
        <f t="shared" si="6"/>
        <v>47439259</v>
      </c>
    </row>
    <row r="27" spans="2:34" x14ac:dyDescent="0.2">
      <c r="B27" s="146" t="s">
        <v>41</v>
      </c>
      <c r="C27" s="211">
        <f t="shared" si="7"/>
        <v>35549191.68</v>
      </c>
      <c r="D27" s="211">
        <f t="shared" si="4"/>
        <v>33311439.82</v>
      </c>
      <c r="E27" s="146">
        <v>1086366.8900000004</v>
      </c>
      <c r="F27" s="146">
        <v>2005216.6699999995</v>
      </c>
      <c r="G27" s="148">
        <v>13797328.67</v>
      </c>
      <c r="H27" s="146">
        <v>4179704.3499999992</v>
      </c>
      <c r="I27" s="146">
        <v>468503.2</v>
      </c>
      <c r="J27" s="146">
        <v>580483.04999999993</v>
      </c>
      <c r="K27" s="146">
        <v>1952534.0899999999</v>
      </c>
      <c r="L27" s="146">
        <v>2005921.67</v>
      </c>
      <c r="N27" s="146" t="s">
        <v>41</v>
      </c>
      <c r="O27" s="146">
        <v>698768.41</v>
      </c>
      <c r="P27" s="146">
        <v>6083746.4200000046</v>
      </c>
      <c r="Q27" s="146">
        <v>238660.69999999998</v>
      </c>
      <c r="R27" s="146">
        <v>49280.7</v>
      </c>
      <c r="S27" s="148">
        <v>164925</v>
      </c>
      <c r="T27" s="148">
        <v>1265516.6700000002</v>
      </c>
      <c r="U27" s="148">
        <v>972235.19</v>
      </c>
      <c r="V27" s="148">
        <v>0</v>
      </c>
      <c r="W27" s="148">
        <v>0</v>
      </c>
      <c r="X27" s="148">
        <v>0</v>
      </c>
      <c r="Y27" s="213">
        <v>0</v>
      </c>
      <c r="Z27" s="34"/>
      <c r="AA27" s="195">
        <f t="shared" si="5"/>
        <v>49280.7</v>
      </c>
      <c r="AB27" s="196"/>
      <c r="AC27" s="47">
        <f>SUM(V27,W27,X27,)</f>
        <v>0</v>
      </c>
      <c r="AD27" s="88">
        <f t="shared" si="8"/>
        <v>49280.7</v>
      </c>
      <c r="AE27" s="89"/>
      <c r="AG27" s="47">
        <f t="shared" si="2"/>
        <v>49280.7</v>
      </c>
      <c r="AH27" s="47">
        <f t="shared" si="6"/>
        <v>49280.7</v>
      </c>
    </row>
    <row r="28" spans="2:34" x14ac:dyDescent="0.2">
      <c r="B28" s="146"/>
      <c r="C28" s="211"/>
      <c r="D28" s="211"/>
      <c r="E28" s="146"/>
      <c r="F28" s="146"/>
      <c r="G28" s="148"/>
      <c r="H28" s="146"/>
      <c r="I28" s="146"/>
      <c r="J28" s="146"/>
      <c r="K28" s="146"/>
      <c r="L28" s="146"/>
      <c r="N28" s="146"/>
      <c r="O28" s="146"/>
      <c r="P28" s="146"/>
      <c r="Q28" s="146"/>
      <c r="R28" s="146"/>
      <c r="S28" s="146"/>
      <c r="T28" s="148"/>
      <c r="U28" s="148"/>
      <c r="V28" s="148"/>
      <c r="W28" s="148"/>
      <c r="X28" s="146"/>
      <c r="Y28" s="213"/>
      <c r="Z28" s="34"/>
      <c r="AA28" s="195"/>
      <c r="AB28" s="196"/>
      <c r="AD28" s="88"/>
      <c r="AE28" s="89"/>
      <c r="AG28" s="47">
        <f t="shared" si="2"/>
        <v>0</v>
      </c>
      <c r="AH28" s="47">
        <f t="shared" si="6"/>
        <v>0</v>
      </c>
    </row>
    <row r="29" spans="2:34" x14ac:dyDescent="0.2">
      <c r="B29" s="146" t="s">
        <v>112</v>
      </c>
      <c r="C29" s="211">
        <f t="shared" ref="C29" si="11">D29+T29+U29+V29+X29</f>
        <v>3427934799.6000009</v>
      </c>
      <c r="D29" s="211">
        <f t="shared" si="4"/>
        <v>2887105964.6000009</v>
      </c>
      <c r="E29" s="146">
        <v>64588676.150000006</v>
      </c>
      <c r="F29" s="146">
        <v>160483812.19999999</v>
      </c>
      <c r="G29" s="148">
        <v>1270535606.8400002</v>
      </c>
      <c r="H29" s="146">
        <v>380228976.14000022</v>
      </c>
      <c r="I29" s="146">
        <v>17328179.030000001</v>
      </c>
      <c r="J29" s="146">
        <v>1334008.8799999999</v>
      </c>
      <c r="K29" s="146">
        <v>136228410</v>
      </c>
      <c r="L29" s="146">
        <v>163727894.31000006</v>
      </c>
      <c r="N29" s="146" t="s">
        <v>112</v>
      </c>
      <c r="O29" s="146">
        <v>45304713.739999995</v>
      </c>
      <c r="P29" s="146">
        <v>628899793.10000098</v>
      </c>
      <c r="Q29" s="146">
        <v>2466842.4699999993</v>
      </c>
      <c r="R29" s="146">
        <v>0</v>
      </c>
      <c r="S29" s="148">
        <v>15979051.74</v>
      </c>
      <c r="T29" s="148">
        <v>67698645</v>
      </c>
      <c r="U29" s="148">
        <v>249522419</v>
      </c>
      <c r="V29" s="148">
        <v>45484809</v>
      </c>
      <c r="W29" s="148">
        <v>107337391</v>
      </c>
      <c r="X29" s="148">
        <v>178122962</v>
      </c>
      <c r="Y29" s="213">
        <v>0</v>
      </c>
      <c r="Z29" s="34"/>
      <c r="AA29" s="195">
        <f t="shared" si="5"/>
        <v>330945162</v>
      </c>
      <c r="AB29" s="196"/>
      <c r="AC29" s="47">
        <f>SUM(V29,W29,X29,)</f>
        <v>330945162</v>
      </c>
      <c r="AD29" s="88">
        <f t="shared" ref="AD29" si="12">R29</f>
        <v>0</v>
      </c>
      <c r="AE29" s="89"/>
      <c r="AG29" s="47">
        <f t="shared" si="2"/>
        <v>330945162</v>
      </c>
      <c r="AH29" s="47">
        <f t="shared" si="6"/>
        <v>330945162</v>
      </c>
    </row>
    <row r="30" spans="2:34" x14ac:dyDescent="0.2">
      <c r="B30" s="146" t="s">
        <v>42</v>
      </c>
      <c r="C30" s="211">
        <f t="shared" si="7"/>
        <v>2638935305.8399997</v>
      </c>
      <c r="D30" s="211">
        <f t="shared" si="4"/>
        <v>2358521989.8399997</v>
      </c>
      <c r="E30" s="146">
        <v>81773144.290000007</v>
      </c>
      <c r="F30" s="146">
        <v>145423686.85999995</v>
      </c>
      <c r="G30" s="148">
        <v>980555025.6900003</v>
      </c>
      <c r="H30" s="146">
        <v>299177707.42999995</v>
      </c>
      <c r="I30" s="146">
        <v>31318126.290000007</v>
      </c>
      <c r="J30" s="146">
        <v>35537825.36999999</v>
      </c>
      <c r="K30" s="146">
        <v>101743254.32000001</v>
      </c>
      <c r="L30" s="146">
        <v>150156019.54000005</v>
      </c>
      <c r="N30" s="146" t="s">
        <v>42</v>
      </c>
      <c r="O30" s="146">
        <v>51743990.489999995</v>
      </c>
      <c r="P30" s="146">
        <v>456794101.22999984</v>
      </c>
      <c r="Q30" s="146">
        <v>1890410.4300000004</v>
      </c>
      <c r="R30" s="146">
        <v>15185501.9</v>
      </c>
      <c r="S30" s="148">
        <v>7223196</v>
      </c>
      <c r="T30" s="148">
        <v>76489669</v>
      </c>
      <c r="U30" s="148">
        <v>175268999</v>
      </c>
      <c r="V30" s="148">
        <v>28654648</v>
      </c>
      <c r="W30" s="148">
        <v>57780177</v>
      </c>
      <c r="X30" s="148">
        <v>0</v>
      </c>
      <c r="Y30" s="213">
        <v>0</v>
      </c>
      <c r="Z30" s="34"/>
      <c r="AA30" s="195">
        <f t="shared" si="5"/>
        <v>101620326.90000001</v>
      </c>
      <c r="AB30" s="196"/>
      <c r="AC30" s="47">
        <f>SUM(V30,W30,X30,)</f>
        <v>86434825</v>
      </c>
      <c r="AD30" s="88">
        <f t="shared" si="8"/>
        <v>15185501.9</v>
      </c>
      <c r="AE30" s="89"/>
      <c r="AG30" s="47">
        <f t="shared" si="2"/>
        <v>101620326.90000001</v>
      </c>
      <c r="AH30" s="47">
        <f t="shared" si="6"/>
        <v>101620326.90000001</v>
      </c>
    </row>
    <row r="31" spans="2:34" x14ac:dyDescent="0.2">
      <c r="B31" s="146" t="s">
        <v>43</v>
      </c>
      <c r="C31" s="211">
        <f t="shared" si="7"/>
        <v>119169449.29999995</v>
      </c>
      <c r="D31" s="211">
        <f t="shared" si="4"/>
        <v>114865047.47999996</v>
      </c>
      <c r="E31" s="146">
        <v>2553224.9499999997</v>
      </c>
      <c r="F31" s="146">
        <v>6094470.4800000004</v>
      </c>
      <c r="G31" s="148">
        <v>47958149.459999993</v>
      </c>
      <c r="H31" s="146">
        <v>11417366.42</v>
      </c>
      <c r="I31" s="146">
        <v>727468.03</v>
      </c>
      <c r="J31" s="146">
        <v>1448344.05</v>
      </c>
      <c r="K31" s="146">
        <v>8812433.2699999996</v>
      </c>
      <c r="L31" s="146">
        <v>6941943.2699999996</v>
      </c>
      <c r="N31" s="146" t="s">
        <v>43</v>
      </c>
      <c r="O31" s="146">
        <v>1968341.38</v>
      </c>
      <c r="P31" s="146">
        <v>23296062.719999999</v>
      </c>
      <c r="Q31" s="146">
        <v>848091.13000000012</v>
      </c>
      <c r="R31" s="146">
        <v>1936395.32</v>
      </c>
      <c r="S31" s="148">
        <v>862757</v>
      </c>
      <c r="T31" s="148">
        <v>2936087.33</v>
      </c>
      <c r="U31" s="148">
        <v>1368314.49</v>
      </c>
      <c r="V31" s="148">
        <v>0</v>
      </c>
      <c r="W31" s="148">
        <v>0</v>
      </c>
      <c r="X31" s="148">
        <v>0</v>
      </c>
      <c r="Y31" s="213">
        <v>0</v>
      </c>
      <c r="Z31" s="34"/>
      <c r="AA31" s="195">
        <f t="shared" si="5"/>
        <v>1936395.32</v>
      </c>
      <c r="AB31" s="196"/>
      <c r="AC31" s="47">
        <f>SUM(V31,W31,X31,)</f>
        <v>0</v>
      </c>
      <c r="AD31" s="88">
        <f t="shared" si="8"/>
        <v>1936395.32</v>
      </c>
      <c r="AE31" s="89"/>
      <c r="AG31" s="47">
        <f t="shared" si="2"/>
        <v>1936395.32</v>
      </c>
      <c r="AH31" s="47">
        <f t="shared" si="6"/>
        <v>1936395.32</v>
      </c>
    </row>
    <row r="32" spans="2:34" x14ac:dyDescent="0.2">
      <c r="B32" s="146" t="s">
        <v>44</v>
      </c>
      <c r="C32" s="211">
        <f t="shared" si="7"/>
        <v>301904278.08999997</v>
      </c>
      <c r="D32" s="211">
        <f t="shared" si="4"/>
        <v>272492899.89999998</v>
      </c>
      <c r="E32" s="146">
        <v>3615031.2300000004</v>
      </c>
      <c r="F32" s="146">
        <v>18633768.77</v>
      </c>
      <c r="G32" s="148">
        <v>104819768.46999998</v>
      </c>
      <c r="H32" s="146">
        <v>27262581.719999999</v>
      </c>
      <c r="I32" s="146">
        <v>2381311.79</v>
      </c>
      <c r="J32" s="146">
        <v>3192833</v>
      </c>
      <c r="K32" s="146">
        <v>21782214.449999999</v>
      </c>
      <c r="L32" s="146">
        <v>18035971.899999999</v>
      </c>
      <c r="N32" s="146" t="s">
        <v>44</v>
      </c>
      <c r="O32" s="146">
        <v>4365645.33</v>
      </c>
      <c r="P32" s="146">
        <v>61595206.359999999</v>
      </c>
      <c r="Q32" s="146">
        <v>459357.94999999995</v>
      </c>
      <c r="R32" s="146">
        <v>4100432.9299999997</v>
      </c>
      <c r="S32" s="148">
        <v>2248776</v>
      </c>
      <c r="T32" s="148">
        <v>9801751</v>
      </c>
      <c r="U32" s="148">
        <v>18589150.190000001</v>
      </c>
      <c r="V32" s="148">
        <v>1020477</v>
      </c>
      <c r="W32" s="148">
        <v>4187230</v>
      </c>
      <c r="X32" s="148">
        <v>0</v>
      </c>
      <c r="Y32" s="213">
        <v>0</v>
      </c>
      <c r="Z32" s="34"/>
      <c r="AA32" s="195">
        <f t="shared" si="5"/>
        <v>9308139.9299999997</v>
      </c>
      <c r="AB32" s="196"/>
      <c r="AC32" s="47">
        <f>SUM(V32,W32,X32,)</f>
        <v>5207707</v>
      </c>
      <c r="AD32" s="88">
        <f t="shared" si="8"/>
        <v>4100432.9299999997</v>
      </c>
      <c r="AE32" s="89"/>
      <c r="AG32" s="47">
        <f t="shared" si="2"/>
        <v>9308139.9299999997</v>
      </c>
      <c r="AH32" s="47">
        <f t="shared" si="6"/>
        <v>9308139.9299999997</v>
      </c>
    </row>
    <row r="33" spans="2:34" x14ac:dyDescent="0.2">
      <c r="B33" s="146" t="s">
        <v>45</v>
      </c>
      <c r="C33" s="211">
        <f t="shared" si="7"/>
        <v>60253200.040000007</v>
      </c>
      <c r="D33" s="211">
        <f t="shared" si="4"/>
        <v>57738902.790000007</v>
      </c>
      <c r="E33" s="146">
        <v>2419683.48</v>
      </c>
      <c r="F33" s="146">
        <v>4476612.42</v>
      </c>
      <c r="G33" s="148">
        <v>22454211.959999997</v>
      </c>
      <c r="H33" s="146">
        <v>5341632.5799999991</v>
      </c>
      <c r="I33" s="146">
        <v>931652.24</v>
      </c>
      <c r="J33" s="146">
        <v>637089.67999999993</v>
      </c>
      <c r="K33" s="146">
        <v>3377140.21</v>
      </c>
      <c r="L33" s="146">
        <v>3549233.56</v>
      </c>
      <c r="N33" s="146" t="s">
        <v>45</v>
      </c>
      <c r="O33" s="146">
        <v>1150029.75</v>
      </c>
      <c r="P33" s="146">
        <v>12063837.710000001</v>
      </c>
      <c r="Q33" s="146">
        <v>578282.19999999995</v>
      </c>
      <c r="R33" s="146">
        <v>299108</v>
      </c>
      <c r="S33" s="148">
        <v>460389</v>
      </c>
      <c r="T33" s="148">
        <v>2246318.25</v>
      </c>
      <c r="U33" s="148">
        <v>13204</v>
      </c>
      <c r="V33" s="148">
        <v>254775</v>
      </c>
      <c r="W33" s="148">
        <v>1155796</v>
      </c>
      <c r="X33" s="148">
        <v>0</v>
      </c>
      <c r="Y33" s="213">
        <v>0</v>
      </c>
      <c r="Z33" s="34"/>
      <c r="AA33" s="195">
        <f t="shared" si="5"/>
        <v>1709679</v>
      </c>
      <c r="AB33" s="196"/>
      <c r="AC33" s="47">
        <f>SUM(V33,W33,X33,)</f>
        <v>1410571</v>
      </c>
      <c r="AD33" s="88">
        <f t="shared" si="8"/>
        <v>299108</v>
      </c>
      <c r="AE33" s="89"/>
      <c r="AG33" s="47">
        <f t="shared" si="2"/>
        <v>1709679</v>
      </c>
      <c r="AH33" s="47">
        <f t="shared" si="6"/>
        <v>1709679</v>
      </c>
    </row>
    <row r="34" spans="2:34" x14ac:dyDescent="0.2">
      <c r="B34" s="146"/>
      <c r="C34" s="211"/>
      <c r="D34" s="211"/>
      <c r="E34" s="146"/>
      <c r="F34" s="146"/>
      <c r="G34" s="148"/>
      <c r="H34" s="146"/>
      <c r="I34" s="146"/>
      <c r="J34" s="146"/>
      <c r="K34" s="146"/>
      <c r="L34" s="146"/>
      <c r="N34" s="146"/>
      <c r="O34" s="146"/>
      <c r="P34" s="146"/>
      <c r="Q34" s="146"/>
      <c r="R34" s="146"/>
      <c r="S34" s="146"/>
      <c r="T34" s="148"/>
      <c r="U34" s="148"/>
      <c r="V34" s="148"/>
      <c r="W34" s="148"/>
      <c r="X34" s="146"/>
      <c r="Y34" s="213"/>
      <c r="Z34" s="34"/>
      <c r="AA34" s="195"/>
      <c r="AB34" s="196"/>
      <c r="AD34" s="88"/>
      <c r="AE34" s="89"/>
      <c r="AG34" s="47">
        <f t="shared" si="2"/>
        <v>0</v>
      </c>
      <c r="AH34" s="47">
        <f t="shared" si="6"/>
        <v>0</v>
      </c>
    </row>
    <row r="35" spans="2:34" x14ac:dyDescent="0.2">
      <c r="B35" s="146" t="s">
        <v>46</v>
      </c>
      <c r="C35" s="211">
        <f t="shared" ref="C35" si="13">D35+T35+U35+V35+X35</f>
        <v>79413382.419999987</v>
      </c>
      <c r="D35" s="211">
        <f t="shared" si="4"/>
        <v>69639382.839999989</v>
      </c>
      <c r="E35" s="146">
        <v>1398447.31</v>
      </c>
      <c r="F35" s="146">
        <v>4039050.4699999997</v>
      </c>
      <c r="G35" s="148">
        <v>30451362.27999999</v>
      </c>
      <c r="H35" s="146">
        <v>7317403.5300000012</v>
      </c>
      <c r="I35" s="146">
        <v>677753.43</v>
      </c>
      <c r="J35" s="146">
        <v>14287.42</v>
      </c>
      <c r="K35" s="146">
        <v>2901715.57</v>
      </c>
      <c r="L35" s="146">
        <v>4669157.4900000012</v>
      </c>
      <c r="N35" s="146" t="s">
        <v>46</v>
      </c>
      <c r="O35" s="146">
        <v>1594607.9700000002</v>
      </c>
      <c r="P35" s="146">
        <v>15671726.109999999</v>
      </c>
      <c r="Q35" s="146">
        <v>493800.26</v>
      </c>
      <c r="R35" s="146">
        <v>0</v>
      </c>
      <c r="S35" s="148">
        <v>410071</v>
      </c>
      <c r="T35" s="148">
        <v>2804968.3100000005</v>
      </c>
      <c r="U35" s="148">
        <v>5882311.1699999999</v>
      </c>
      <c r="V35" s="148">
        <v>1086720.1000000001</v>
      </c>
      <c r="W35" s="148">
        <v>3010005</v>
      </c>
      <c r="X35" s="148">
        <v>0</v>
      </c>
      <c r="Y35" s="213">
        <v>0</v>
      </c>
      <c r="Z35" s="34"/>
      <c r="AA35" s="195">
        <f t="shared" si="5"/>
        <v>4096725.1</v>
      </c>
      <c r="AB35" s="196"/>
      <c r="AC35" s="47">
        <f>SUM(V35,W35,X35,)</f>
        <v>4096725.1</v>
      </c>
      <c r="AD35" s="88">
        <f t="shared" ref="AD35" si="14">R35</f>
        <v>0</v>
      </c>
      <c r="AE35" s="89"/>
      <c r="AG35" s="47">
        <f t="shared" si="2"/>
        <v>4096725.1</v>
      </c>
      <c r="AH35" s="47">
        <f t="shared" si="6"/>
        <v>4096725.1</v>
      </c>
    </row>
    <row r="36" spans="2:34" x14ac:dyDescent="0.2">
      <c r="B36" s="146" t="s">
        <v>47</v>
      </c>
      <c r="C36" s="211">
        <f t="shared" si="7"/>
        <v>375933035.49000001</v>
      </c>
      <c r="D36" s="211">
        <f t="shared" si="4"/>
        <v>349243830.26999998</v>
      </c>
      <c r="E36" s="146">
        <v>8304131.2799999993</v>
      </c>
      <c r="F36" s="146">
        <v>21248006.809999999</v>
      </c>
      <c r="G36" s="148">
        <v>143779344.24000001</v>
      </c>
      <c r="H36" s="146">
        <v>32626079.660000004</v>
      </c>
      <c r="I36" s="146">
        <v>3519694.62</v>
      </c>
      <c r="J36" s="146">
        <v>4406572.8099999996</v>
      </c>
      <c r="K36" s="146">
        <v>13816914.58</v>
      </c>
      <c r="L36" s="146">
        <v>25220115.27</v>
      </c>
      <c r="N36" s="146" t="s">
        <v>47</v>
      </c>
      <c r="O36" s="146">
        <v>11437356.17</v>
      </c>
      <c r="P36" s="146">
        <v>77298983.939999998</v>
      </c>
      <c r="Q36" s="146">
        <v>503570.90000000008</v>
      </c>
      <c r="R36" s="146">
        <v>4807937.9799999995</v>
      </c>
      <c r="S36" s="148">
        <v>2275122.0099999998</v>
      </c>
      <c r="T36" s="148">
        <v>12888414.220000001</v>
      </c>
      <c r="U36" s="148">
        <v>12420724</v>
      </c>
      <c r="V36" s="148">
        <v>1380067</v>
      </c>
      <c r="W36" s="148">
        <v>3279935</v>
      </c>
      <c r="X36" s="148">
        <v>0</v>
      </c>
      <c r="Y36" s="213">
        <v>0</v>
      </c>
      <c r="Z36" s="34"/>
      <c r="AA36" s="195">
        <f t="shared" si="5"/>
        <v>9467939.9800000004</v>
      </c>
      <c r="AB36" s="196"/>
      <c r="AC36" s="47">
        <f>SUM(V36,W36,X36,)</f>
        <v>4660002</v>
      </c>
      <c r="AD36" s="88">
        <f t="shared" si="8"/>
        <v>4807937.9799999995</v>
      </c>
      <c r="AE36" s="89"/>
      <c r="AG36" s="47">
        <f t="shared" si="2"/>
        <v>9467939.9800000004</v>
      </c>
      <c r="AH36" s="47">
        <f t="shared" si="6"/>
        <v>9467939.9800000004</v>
      </c>
    </row>
    <row r="37" spans="2:34" x14ac:dyDescent="0.2">
      <c r="B37" s="146" t="s">
        <v>48</v>
      </c>
      <c r="C37" s="211">
        <f t="shared" si="7"/>
        <v>280960467.81</v>
      </c>
      <c r="D37" s="211">
        <f t="shared" si="4"/>
        <v>249343461.36000001</v>
      </c>
      <c r="E37" s="146">
        <v>5814379.6400000015</v>
      </c>
      <c r="F37" s="146">
        <v>14291346.18</v>
      </c>
      <c r="G37" s="148">
        <v>108388412.73999999</v>
      </c>
      <c r="H37" s="146">
        <v>21678815.440000005</v>
      </c>
      <c r="I37" s="146">
        <v>4863367.25</v>
      </c>
      <c r="J37" s="146">
        <v>2619947.0300000003</v>
      </c>
      <c r="K37" s="146">
        <v>9620183.7899999991</v>
      </c>
      <c r="L37" s="146">
        <v>15575461.399999999</v>
      </c>
      <c r="N37" s="146" t="s">
        <v>48</v>
      </c>
      <c r="O37" s="146">
        <v>4769454.3000000007</v>
      </c>
      <c r="P37" s="146">
        <v>49733559.409999996</v>
      </c>
      <c r="Q37" s="146">
        <v>729950.43</v>
      </c>
      <c r="R37" s="146">
        <v>9810388.6999999993</v>
      </c>
      <c r="S37" s="148">
        <v>1448195.0499999998</v>
      </c>
      <c r="T37" s="148">
        <v>9349649.7100000009</v>
      </c>
      <c r="U37" s="148">
        <v>19891840.739999998</v>
      </c>
      <c r="V37" s="148">
        <v>2375516</v>
      </c>
      <c r="W37" s="148">
        <v>6606024</v>
      </c>
      <c r="X37" s="148">
        <v>0</v>
      </c>
      <c r="Y37" s="213">
        <v>0</v>
      </c>
      <c r="Z37" s="34"/>
      <c r="AA37" s="195">
        <f t="shared" si="5"/>
        <v>18791928.699999999</v>
      </c>
      <c r="AB37" s="197"/>
      <c r="AC37" s="47">
        <f>SUM(V37,W37,X37,)</f>
        <v>8981540</v>
      </c>
      <c r="AD37" s="88">
        <f t="shared" si="8"/>
        <v>9810388.6999999993</v>
      </c>
      <c r="AE37" s="89"/>
      <c r="AG37" s="47">
        <f t="shared" si="2"/>
        <v>18791928.699999999</v>
      </c>
      <c r="AH37" s="47">
        <f t="shared" si="6"/>
        <v>18791928.699999999</v>
      </c>
    </row>
    <row r="38" spans="2:34" x14ac:dyDescent="0.2">
      <c r="B38" s="146" t="s">
        <v>49</v>
      </c>
      <c r="C38" s="211">
        <f t="shared" si="7"/>
        <v>145699693.05000001</v>
      </c>
      <c r="D38" s="211">
        <f t="shared" si="4"/>
        <v>133006782.13000001</v>
      </c>
      <c r="E38" s="146">
        <v>2038081.7399999995</v>
      </c>
      <c r="F38" s="146">
        <v>8712829.5799999982</v>
      </c>
      <c r="G38" s="148">
        <v>57746993.610000007</v>
      </c>
      <c r="H38" s="146">
        <v>13763292.82</v>
      </c>
      <c r="I38" s="146">
        <v>371921.83999999997</v>
      </c>
      <c r="J38" s="146">
        <v>1246148.01</v>
      </c>
      <c r="K38" s="146">
        <v>7814595.6399999997</v>
      </c>
      <c r="L38" s="146">
        <v>10366244.630000001</v>
      </c>
      <c r="M38" s="88"/>
      <c r="N38" s="146" t="s">
        <v>49</v>
      </c>
      <c r="O38" s="146">
        <v>1277446.48</v>
      </c>
      <c r="P38" s="146">
        <v>26494730.610000003</v>
      </c>
      <c r="Q38" s="146">
        <v>47180</v>
      </c>
      <c r="R38" s="146">
        <v>975295.17</v>
      </c>
      <c r="S38" s="148">
        <v>2152022</v>
      </c>
      <c r="T38" s="148">
        <v>3169954.2600000002</v>
      </c>
      <c r="U38" s="148">
        <v>6623600.3999999994</v>
      </c>
      <c r="V38" s="148">
        <v>2899356.26</v>
      </c>
      <c r="W38" s="148">
        <v>9570000</v>
      </c>
      <c r="X38" s="148">
        <v>0</v>
      </c>
      <c r="Y38" s="213">
        <v>0</v>
      </c>
      <c r="Z38" s="198"/>
      <c r="AA38" s="195">
        <f t="shared" si="5"/>
        <v>13444651.43</v>
      </c>
      <c r="AB38" s="199"/>
      <c r="AC38" s="47">
        <f>SUM(V38,W38,X38,)</f>
        <v>12469356.26</v>
      </c>
      <c r="AD38" s="88">
        <f t="shared" si="8"/>
        <v>975295.17</v>
      </c>
      <c r="AG38" s="47">
        <f t="shared" si="2"/>
        <v>13444651.43</v>
      </c>
      <c r="AH38" s="47">
        <f t="shared" si="6"/>
        <v>13444651.43</v>
      </c>
    </row>
    <row r="39" spans="2:34" x14ac:dyDescent="0.2">
      <c r="M39" s="88"/>
      <c r="N39" s="88"/>
      <c r="AB39" s="199"/>
      <c r="AE39" s="89"/>
    </row>
    <row r="40" spans="2:34" x14ac:dyDescent="0.2">
      <c r="B40" s="47" t="s">
        <v>130</v>
      </c>
      <c r="C40" s="183"/>
      <c r="D40" s="183"/>
      <c r="E40" s="88"/>
      <c r="F40" s="88"/>
      <c r="G40" s="88"/>
      <c r="H40" s="88"/>
      <c r="I40" s="88"/>
      <c r="J40" s="88"/>
      <c r="K40" s="88"/>
      <c r="L40" s="88"/>
      <c r="M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34"/>
      <c r="Z40" s="34"/>
      <c r="AA40" s="200"/>
      <c r="AC40" s="88"/>
      <c r="AD40" s="88"/>
    </row>
    <row r="41" spans="2:34" x14ac:dyDescent="0.2">
      <c r="B41" s="201" t="s">
        <v>194</v>
      </c>
    </row>
    <row r="42" spans="2:34" x14ac:dyDescent="0.2">
      <c r="B42" s="47" t="s">
        <v>187</v>
      </c>
    </row>
    <row r="43" spans="2:34" x14ac:dyDescent="0.2">
      <c r="B43" s="47" t="s">
        <v>188</v>
      </c>
      <c r="L43" s="88"/>
      <c r="M43" s="88"/>
      <c r="N43" s="88"/>
    </row>
    <row r="44" spans="2:34" x14ac:dyDescent="0.2">
      <c r="B44" s="88"/>
      <c r="L44" s="88"/>
      <c r="M44" s="88"/>
      <c r="N44" s="88"/>
      <c r="O44" s="88"/>
    </row>
    <row r="45" spans="2:34" x14ac:dyDescent="0.2">
      <c r="B45" s="88"/>
      <c r="D45" s="88"/>
      <c r="E45" s="88"/>
      <c r="F45" s="88"/>
      <c r="G45" s="88"/>
      <c r="H45" s="88"/>
      <c r="I45" s="88"/>
      <c r="J45" s="88"/>
      <c r="K45" s="88"/>
      <c r="O45" s="88"/>
    </row>
    <row r="46" spans="2:34" x14ac:dyDescent="0.2">
      <c r="B46" s="88"/>
      <c r="D46" s="88"/>
      <c r="E46" s="88"/>
      <c r="F46" s="88"/>
      <c r="G46" s="88"/>
      <c r="H46" s="88"/>
      <c r="I46" s="88"/>
      <c r="J46" s="88"/>
      <c r="K46" s="88"/>
      <c r="O46" s="88"/>
    </row>
    <row r="47" spans="2:34" x14ac:dyDescent="0.2">
      <c r="B47" s="88"/>
      <c r="D47" s="88"/>
      <c r="E47" s="88"/>
      <c r="F47" s="88"/>
      <c r="G47" s="88"/>
      <c r="H47" s="88"/>
      <c r="I47" s="88"/>
      <c r="J47" s="88"/>
      <c r="K47" s="88"/>
      <c r="O47" s="88"/>
    </row>
    <row r="48" spans="2:34" x14ac:dyDescent="0.2">
      <c r="B48" s="88"/>
      <c r="D48" s="88"/>
      <c r="E48" s="88"/>
      <c r="F48" s="88"/>
      <c r="G48" s="88"/>
      <c r="H48" s="88"/>
      <c r="I48" s="88"/>
      <c r="J48" s="88"/>
      <c r="K48" s="88"/>
      <c r="O48" s="88"/>
    </row>
    <row r="49" spans="2:15" x14ac:dyDescent="0.2">
      <c r="B49" s="88"/>
      <c r="D49" s="88"/>
      <c r="E49" s="88"/>
      <c r="F49" s="88"/>
      <c r="G49" s="88"/>
      <c r="H49" s="88"/>
      <c r="I49" s="88"/>
      <c r="J49" s="88"/>
      <c r="K49" s="88"/>
      <c r="O49" s="88"/>
    </row>
    <row r="50" spans="2:15" x14ac:dyDescent="0.2">
      <c r="B50" s="88"/>
      <c r="D50" s="88"/>
      <c r="E50" s="88"/>
      <c r="F50" s="88"/>
      <c r="G50" s="88"/>
      <c r="H50" s="88"/>
      <c r="I50" s="88"/>
      <c r="J50" s="88"/>
      <c r="K50" s="88"/>
      <c r="O50" s="88"/>
    </row>
    <row r="51" spans="2:15" x14ac:dyDescent="0.2">
      <c r="B51" s="88"/>
      <c r="D51" s="88"/>
      <c r="E51" s="88"/>
      <c r="F51" s="88"/>
      <c r="G51" s="88"/>
      <c r="H51" s="88"/>
      <c r="I51" s="88"/>
      <c r="J51" s="88"/>
      <c r="K51" s="88"/>
      <c r="O51" s="88"/>
    </row>
    <row r="52" spans="2:15" x14ac:dyDescent="0.2">
      <c r="B52" s="88"/>
      <c r="D52" s="88"/>
      <c r="E52" s="88"/>
      <c r="F52" s="88"/>
      <c r="G52" s="88"/>
      <c r="H52" s="88"/>
      <c r="I52" s="88"/>
      <c r="J52" s="88"/>
      <c r="K52" s="88"/>
      <c r="O52" s="88"/>
    </row>
    <row r="53" spans="2:15" x14ac:dyDescent="0.2">
      <c r="B53" s="88"/>
      <c r="D53" s="88"/>
      <c r="E53" s="88"/>
      <c r="F53" s="88"/>
      <c r="G53" s="88"/>
      <c r="H53" s="88"/>
      <c r="I53" s="88"/>
      <c r="J53" s="88"/>
      <c r="K53" s="88"/>
      <c r="O53" s="88"/>
    </row>
    <row r="54" spans="2:15" x14ac:dyDescent="0.2">
      <c r="B54" s="88"/>
      <c r="D54" s="88"/>
      <c r="E54" s="88"/>
      <c r="F54" s="88"/>
      <c r="G54" s="88"/>
      <c r="H54" s="88"/>
      <c r="I54" s="88"/>
      <c r="J54" s="88"/>
      <c r="K54" s="88"/>
      <c r="O54" s="88"/>
    </row>
    <row r="55" spans="2:15" x14ac:dyDescent="0.2">
      <c r="B55" s="88"/>
      <c r="D55" s="88"/>
      <c r="E55" s="88"/>
      <c r="F55" s="88"/>
      <c r="G55" s="88"/>
      <c r="H55" s="88"/>
      <c r="I55" s="88"/>
      <c r="J55" s="88"/>
      <c r="K55" s="88"/>
      <c r="O55" s="88"/>
    </row>
    <row r="56" spans="2:15" x14ac:dyDescent="0.2">
      <c r="B56" s="88"/>
      <c r="D56" s="88"/>
      <c r="E56" s="88"/>
      <c r="F56" s="88"/>
      <c r="G56" s="88"/>
      <c r="H56" s="88"/>
      <c r="I56" s="88"/>
      <c r="J56" s="88"/>
      <c r="K56" s="88"/>
      <c r="O56" s="88"/>
    </row>
    <row r="57" spans="2:15" x14ac:dyDescent="0.2">
      <c r="B57" s="88"/>
      <c r="D57" s="88"/>
      <c r="E57" s="88"/>
      <c r="F57" s="88"/>
      <c r="G57" s="88"/>
      <c r="H57" s="88"/>
      <c r="I57" s="88"/>
      <c r="J57" s="88"/>
      <c r="K57" s="88"/>
      <c r="O57" s="88"/>
    </row>
    <row r="58" spans="2:15" x14ac:dyDescent="0.2">
      <c r="B58" s="88"/>
      <c r="D58" s="88"/>
      <c r="E58" s="88"/>
      <c r="F58" s="88"/>
      <c r="G58" s="88"/>
      <c r="H58" s="88"/>
      <c r="I58" s="88"/>
      <c r="J58" s="88"/>
      <c r="K58" s="88"/>
      <c r="O58" s="88"/>
    </row>
    <row r="59" spans="2:15" x14ac:dyDescent="0.2">
      <c r="B59" s="88"/>
      <c r="D59" s="88"/>
      <c r="E59" s="88"/>
      <c r="F59" s="88"/>
      <c r="G59" s="88"/>
      <c r="H59" s="88"/>
      <c r="I59" s="88"/>
      <c r="J59" s="88"/>
      <c r="K59" s="88"/>
      <c r="O59" s="88"/>
    </row>
    <row r="60" spans="2:15" x14ac:dyDescent="0.2">
      <c r="B60" s="88"/>
      <c r="D60" s="88"/>
      <c r="E60" s="88"/>
      <c r="F60" s="88"/>
      <c r="G60" s="88"/>
      <c r="H60" s="88"/>
      <c r="I60" s="88"/>
      <c r="J60" s="88"/>
      <c r="K60" s="88"/>
      <c r="O60" s="88"/>
    </row>
    <row r="61" spans="2:15" x14ac:dyDescent="0.2">
      <c r="B61" s="88"/>
      <c r="D61" s="88"/>
      <c r="E61" s="88"/>
      <c r="F61" s="88"/>
      <c r="G61" s="88"/>
      <c r="H61" s="88"/>
      <c r="I61" s="88"/>
      <c r="J61" s="88"/>
      <c r="K61" s="88"/>
      <c r="O61" s="88"/>
    </row>
    <row r="62" spans="2:15" x14ac:dyDescent="0.2">
      <c r="B62" s="88"/>
      <c r="D62" s="88"/>
      <c r="E62" s="88"/>
      <c r="F62" s="88"/>
      <c r="G62" s="88"/>
      <c r="H62" s="88"/>
      <c r="I62" s="88"/>
      <c r="J62" s="88"/>
      <c r="K62" s="88"/>
      <c r="O62" s="88"/>
    </row>
    <row r="63" spans="2:15" x14ac:dyDescent="0.2">
      <c r="B63" s="88"/>
      <c r="D63" s="88"/>
      <c r="E63" s="88"/>
      <c r="F63" s="88"/>
      <c r="G63" s="88"/>
      <c r="H63" s="88"/>
      <c r="I63" s="88"/>
      <c r="J63" s="88"/>
      <c r="K63" s="88"/>
      <c r="O63" s="88"/>
    </row>
    <row r="64" spans="2:15" x14ac:dyDescent="0.2">
      <c r="B64" s="88"/>
      <c r="D64" s="88"/>
      <c r="E64" s="88"/>
      <c r="F64" s="88"/>
      <c r="G64" s="88"/>
      <c r="H64" s="88"/>
      <c r="I64" s="88"/>
      <c r="J64" s="88"/>
      <c r="K64" s="88"/>
      <c r="O64" s="88"/>
    </row>
    <row r="65" spans="2:15" x14ac:dyDescent="0.2">
      <c r="B65" s="88"/>
      <c r="D65" s="88"/>
      <c r="E65" s="88"/>
      <c r="F65" s="88"/>
      <c r="G65" s="88"/>
      <c r="H65" s="88"/>
      <c r="I65" s="88"/>
      <c r="J65" s="88"/>
      <c r="K65" s="88"/>
      <c r="O65" s="88"/>
    </row>
    <row r="66" spans="2:15" x14ac:dyDescent="0.2">
      <c r="B66" s="88"/>
      <c r="D66" s="88"/>
      <c r="E66" s="88"/>
      <c r="F66" s="88"/>
      <c r="G66" s="88"/>
      <c r="H66" s="88"/>
      <c r="I66" s="88"/>
      <c r="J66" s="88"/>
      <c r="K66" s="88"/>
      <c r="O66" s="88"/>
    </row>
    <row r="67" spans="2:15" x14ac:dyDescent="0.2">
      <c r="B67" s="88"/>
      <c r="D67" s="88"/>
      <c r="E67" s="88"/>
      <c r="F67" s="88"/>
      <c r="G67" s="88"/>
      <c r="H67" s="88"/>
      <c r="I67" s="88"/>
      <c r="J67" s="88"/>
      <c r="K67" s="88"/>
      <c r="O67" s="88"/>
    </row>
    <row r="68" spans="2:15" x14ac:dyDescent="0.2">
      <c r="B68" s="88"/>
      <c r="D68" s="88"/>
      <c r="E68" s="88"/>
      <c r="F68" s="88"/>
      <c r="G68" s="88"/>
      <c r="H68" s="88"/>
      <c r="I68" s="88"/>
      <c r="J68" s="88"/>
      <c r="K68" s="88"/>
      <c r="O68" s="88"/>
    </row>
    <row r="69" spans="2:15" x14ac:dyDescent="0.2">
      <c r="B69" s="88"/>
      <c r="D69" s="88"/>
      <c r="E69" s="88"/>
      <c r="F69" s="88"/>
      <c r="G69" s="88"/>
      <c r="H69" s="88"/>
      <c r="I69" s="88"/>
      <c r="J69" s="88"/>
      <c r="K69" s="88"/>
      <c r="O69" s="88"/>
    </row>
    <row r="70" spans="2:15" x14ac:dyDescent="0.2">
      <c r="B70" s="88"/>
      <c r="D70" s="88"/>
      <c r="E70" s="88"/>
      <c r="F70" s="88"/>
      <c r="G70" s="88"/>
      <c r="H70" s="88"/>
      <c r="I70" s="88"/>
      <c r="J70" s="88"/>
      <c r="K70" s="88"/>
      <c r="O70" s="88"/>
    </row>
    <row r="71" spans="2:15" x14ac:dyDescent="0.2">
      <c r="B71" s="88"/>
      <c r="D71" s="88"/>
      <c r="E71" s="88"/>
      <c r="F71" s="88"/>
      <c r="G71" s="88"/>
      <c r="H71" s="88"/>
      <c r="I71" s="88"/>
      <c r="J71" s="88"/>
      <c r="K71" s="88"/>
      <c r="O71" s="88"/>
    </row>
    <row r="72" spans="2:15" x14ac:dyDescent="0.2">
      <c r="B72" s="88"/>
      <c r="D72" s="88"/>
      <c r="E72" s="88"/>
      <c r="F72" s="88"/>
      <c r="G72" s="88"/>
      <c r="H72" s="88"/>
      <c r="I72" s="88"/>
      <c r="J72" s="88"/>
      <c r="K72" s="88"/>
      <c r="O72" s="88"/>
    </row>
    <row r="73" spans="2:15" x14ac:dyDescent="0.2">
      <c r="B73" s="88"/>
      <c r="D73" s="88"/>
      <c r="E73" s="88"/>
      <c r="F73" s="88"/>
      <c r="G73" s="88"/>
      <c r="H73" s="88"/>
      <c r="I73" s="88"/>
      <c r="J73" s="88"/>
      <c r="K73" s="88"/>
      <c r="O73" s="88"/>
    </row>
    <row r="74" spans="2:15" x14ac:dyDescent="0.2">
      <c r="B74" s="88"/>
      <c r="D74" s="88"/>
      <c r="E74" s="88"/>
      <c r="F74" s="88"/>
      <c r="G74" s="88"/>
      <c r="H74" s="88"/>
      <c r="I74" s="88"/>
      <c r="J74" s="88"/>
      <c r="K74" s="88"/>
      <c r="O74" s="88"/>
    </row>
    <row r="76" spans="2:15" x14ac:dyDescent="0.2">
      <c r="B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O76" s="88"/>
    </row>
    <row r="77" spans="2:15" x14ac:dyDescent="0.2">
      <c r="B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O77" s="88"/>
    </row>
    <row r="78" spans="2:15" x14ac:dyDescent="0.2">
      <c r="B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O78" s="88"/>
    </row>
    <row r="79" spans="2:15" x14ac:dyDescent="0.2">
      <c r="B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2:15" x14ac:dyDescent="0.2">
      <c r="B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O80" s="88"/>
    </row>
    <row r="81" spans="2:15" x14ac:dyDescent="0.2">
      <c r="B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O81" s="88"/>
    </row>
    <row r="82" spans="2:15" x14ac:dyDescent="0.2">
      <c r="B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O82" s="88"/>
    </row>
    <row r="83" spans="2:15" x14ac:dyDescent="0.2">
      <c r="B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O83" s="88"/>
    </row>
    <row r="84" spans="2:15" x14ac:dyDescent="0.2">
      <c r="B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O84" s="88"/>
    </row>
    <row r="85" spans="2:15" x14ac:dyDescent="0.2">
      <c r="G85" s="88"/>
    </row>
    <row r="86" spans="2:15" x14ac:dyDescent="0.2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O86" s="88"/>
    </row>
    <row r="87" spans="2:15" x14ac:dyDescent="0.2">
      <c r="G87" s="88"/>
    </row>
    <row r="88" spans="2:15" x14ac:dyDescent="0.2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N88" s="88"/>
    </row>
    <row r="89" spans="2:15" x14ac:dyDescent="0.2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N89" s="88"/>
    </row>
    <row r="90" spans="2:15" x14ac:dyDescent="0.2"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N90" s="88"/>
    </row>
    <row r="91" spans="2:15" x14ac:dyDescent="0.2"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N91" s="88"/>
    </row>
    <row r="92" spans="2:15" x14ac:dyDescent="0.2"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N92" s="88"/>
    </row>
    <row r="93" spans="2:15" x14ac:dyDescent="0.2"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N93" s="88"/>
    </row>
    <row r="94" spans="2:15" x14ac:dyDescent="0.2"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N94" s="88"/>
    </row>
    <row r="95" spans="2:15" x14ac:dyDescent="0.2"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N95" s="88"/>
    </row>
    <row r="96" spans="2:15" x14ac:dyDescent="0.2"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N96" s="88"/>
    </row>
    <row r="97" spans="2:14" x14ac:dyDescent="0.2"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N97" s="88"/>
    </row>
    <row r="98" spans="2:14" x14ac:dyDescent="0.2"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N98" s="88"/>
    </row>
    <row r="99" spans="2:14" x14ac:dyDescent="0.2"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N99" s="88"/>
    </row>
    <row r="100" spans="2:14" x14ac:dyDescent="0.2"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N100" s="88"/>
    </row>
    <row r="101" spans="2:14" x14ac:dyDescent="0.2">
      <c r="C101" s="88"/>
      <c r="D101" s="88"/>
      <c r="E101" s="88"/>
      <c r="F101" s="88"/>
      <c r="G101" s="88"/>
      <c r="H101" s="88"/>
      <c r="I101" s="88"/>
      <c r="J101" s="88"/>
      <c r="K101" s="88"/>
      <c r="L101" s="88"/>
    </row>
    <row r="102" spans="2:14" x14ac:dyDescent="0.2">
      <c r="G102" s="88"/>
    </row>
    <row r="103" spans="2:14" x14ac:dyDescent="0.2">
      <c r="G103" s="88"/>
    </row>
    <row r="104" spans="2:14" x14ac:dyDescent="0.2">
      <c r="G104" s="88"/>
    </row>
    <row r="105" spans="2:14" x14ac:dyDescent="0.2">
      <c r="G105" s="88"/>
    </row>
    <row r="106" spans="2:14" x14ac:dyDescent="0.2">
      <c r="G106" s="88"/>
    </row>
  </sheetData>
  <printOptions horizontalCentered="1"/>
  <pageMargins left="0.5" right="0.5" top="0.37" bottom="0.38" header="0.17" footer="0.25"/>
  <pageSetup scale="63" fitToWidth="0" orientation="landscape" r:id="rId1"/>
  <headerFooter scaleWithDoc="0" alignWithMargins="0">
    <oddFooter>&amp;L&amp;"Arial,Italic"MSDE - LAB   05/2023&amp;C&amp;P&amp;R&amp;"Arial,Italic"Selected Financial Data, Part 3</oddFooter>
  </headerFooter>
  <colBreaks count="1" manualBreakCount="1">
    <brk id="12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Tbl12</vt:lpstr>
      <vt:lpstr>Allexp</vt:lpstr>
      <vt:lpstr>Allexp!Print_Area</vt:lpstr>
      <vt:lpstr>'Tbl 10'!Print_Area</vt:lpstr>
      <vt:lpstr>'Tbl 7 '!Print_Area</vt:lpstr>
      <vt:lpstr>'Tbl1'!Print_Area</vt:lpstr>
      <vt:lpstr>'Tbl11'!Print_Area</vt:lpstr>
      <vt:lpstr>'Tbl12'!Print_Area</vt:lpstr>
      <vt:lpstr>'Tbl2'!Print_Area</vt:lpstr>
      <vt:lpstr>'Tbl3'!Print_Area</vt:lpstr>
      <vt:lpstr>'Tbl9'!Print_Area</vt:lpstr>
      <vt:lpstr>'Tbl 10'!Print_Titles</vt:lpstr>
      <vt:lpstr>'Tbl12'!Print_Titles</vt:lpstr>
      <vt:lpstr>'Tbl3'!Print_Titles</vt:lpstr>
      <vt:lpstr>'Tbl4'!Print_Titles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Windows User</cp:lastModifiedBy>
  <cp:lastPrinted>2023-05-18T14:06:06Z</cp:lastPrinted>
  <dcterms:created xsi:type="dcterms:W3CDTF">1999-02-18T17:46:40Z</dcterms:created>
  <dcterms:modified xsi:type="dcterms:W3CDTF">2023-05-18T14:06:45Z</dcterms:modified>
</cp:coreProperties>
</file>