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jkillian\Public\20- STATE\SFD- SELECTED FINANCIAL DATA\2022\NEW FORMAT\"/>
    </mc:Choice>
  </mc:AlternateContent>
  <xr:revisionPtr revIDLastSave="0" documentId="13_ncr:1_{1174C3BD-CE70-44A4-A02C-24B690A38ADC}" xr6:coauthVersionLast="47" xr6:coauthVersionMax="47" xr10:uidLastSave="{00000000-0000-0000-0000-000000000000}"/>
  <workbookProtection lockStructure="1"/>
  <bookViews>
    <workbookView xWindow="-38520" yWindow="4515" windowWidth="38640" windowHeight="21240" tabRatio="656" xr2:uid="{00000000-000D-0000-FFFF-FFFF00000000}"/>
  </bookViews>
  <sheets>
    <sheet name="1" sheetId="38" r:id="rId1"/>
    <sheet name="2" sheetId="22" r:id="rId2"/>
    <sheet name="3" sheetId="23" r:id="rId3"/>
    <sheet name="4" sheetId="24" r:id="rId4"/>
    <sheet name="5" sheetId="25" r:id="rId5"/>
    <sheet name="6" sheetId="26" r:id="rId6"/>
    <sheet name="7" sheetId="27" r:id="rId7"/>
    <sheet name="8" sheetId="28" r:id="rId8"/>
    <sheet name="9" sheetId="29" r:id="rId9"/>
    <sheet name="10" sheetId="39" r:id="rId10"/>
    <sheet name="11" sheetId="30" r:id="rId11"/>
    <sheet name="12" sheetId="31" r:id="rId12"/>
    <sheet name="13" sheetId="32" r:id="rId13"/>
    <sheet name="14" sheetId="33" r:id="rId14"/>
    <sheet name="15" sheetId="34" r:id="rId15"/>
    <sheet name="16" sheetId="35" r:id="rId16"/>
    <sheet name="17" sheetId="36" r:id="rId17"/>
    <sheet name="18" sheetId="37" r:id="rId18"/>
    <sheet name="19" sheetId="40" r:id="rId19"/>
  </sheets>
  <definedNames>
    <definedName name="_xlnm.Print_Area" localSheetId="0">'1'!$B$1:$N$41</definedName>
    <definedName name="_xlnm.Print_Area" localSheetId="9">'10'!$B$1:$N$43</definedName>
    <definedName name="_xlnm.Print_Area" localSheetId="10">'11'!$B$1:$N$42</definedName>
    <definedName name="_xlnm.Print_Area" localSheetId="11">'12'!$B$1:$N$41</definedName>
    <definedName name="_xlnm.Print_Area" localSheetId="12">'13'!$B$1:$N$42</definedName>
    <definedName name="_xlnm.Print_Area" localSheetId="13">'14'!$B$1:$N$42</definedName>
    <definedName name="_xlnm.Print_Area" localSheetId="14">'15'!$B$1:$N$42</definedName>
    <definedName name="_xlnm.Print_Area" localSheetId="15">'16'!$B$1:$N$41</definedName>
    <definedName name="_xlnm.Print_Area" localSheetId="16">'17'!$B$1:$N$41</definedName>
    <definedName name="_xlnm.Print_Area" localSheetId="17">'18'!$B$1:$N$42</definedName>
    <definedName name="_xlnm.Print_Area" localSheetId="18">'19'!$B$1:$N$41</definedName>
    <definedName name="_xlnm.Print_Area" localSheetId="1">'2'!$B$1:$N$41</definedName>
    <definedName name="_xlnm.Print_Area" localSheetId="2">'3'!$B$1:$N$41</definedName>
    <definedName name="_xlnm.Print_Area" localSheetId="3">'4'!$B$1:$N$41</definedName>
    <definedName name="_xlnm.Print_Area" localSheetId="4">'5'!$B$1:$N$41</definedName>
    <definedName name="_xlnm.Print_Area" localSheetId="5">'6'!$B$1:$N$42</definedName>
    <definedName name="_xlnm.Print_Area" localSheetId="6">'7'!$B$1:$N$42</definedName>
    <definedName name="_xlnm.Print_Area" localSheetId="7">'8'!$B$1:$N$43</definedName>
    <definedName name="_xlnm.Print_Area" localSheetId="8">'9'!$B$1:$N$42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" i="36" l="1"/>
  <c r="C9" i="22" l="1"/>
  <c r="D9" i="22"/>
  <c r="E9" i="22"/>
  <c r="F9" i="22"/>
  <c r="G9" i="22"/>
  <c r="H9" i="22"/>
  <c r="I9" i="22"/>
  <c r="J9" i="22"/>
  <c r="K9" i="22"/>
  <c r="J10" i="27" l="1"/>
  <c r="L10" i="26" l="1"/>
  <c r="L10" i="25" l="1"/>
  <c r="N39" i="33" l="1"/>
  <c r="N38" i="33"/>
  <c r="N37" i="33"/>
  <c r="N36" i="33"/>
  <c r="N34" i="33"/>
  <c r="N33" i="33"/>
  <c r="N31" i="33"/>
  <c r="N30" i="33"/>
  <c r="N27" i="33"/>
  <c r="N26" i="33"/>
  <c r="N25" i="33"/>
  <c r="N24" i="33"/>
  <c r="N21" i="33"/>
  <c r="N20" i="33"/>
  <c r="N19" i="33"/>
  <c r="N18" i="33"/>
  <c r="N16" i="33"/>
  <c r="N15" i="33"/>
  <c r="N14" i="33"/>
  <c r="N13" i="33"/>
  <c r="M39" i="33"/>
  <c r="M38" i="33"/>
  <c r="M37" i="33"/>
  <c r="M36" i="33"/>
  <c r="M34" i="33"/>
  <c r="M33" i="33"/>
  <c r="M31" i="33"/>
  <c r="M30" i="33"/>
  <c r="M28" i="33"/>
  <c r="M26" i="33"/>
  <c r="M25" i="33"/>
  <c r="M24" i="33"/>
  <c r="M21" i="33"/>
  <c r="M20" i="33"/>
  <c r="M19" i="33"/>
  <c r="M18" i="33"/>
  <c r="M16" i="33"/>
  <c r="M15" i="33"/>
  <c r="M14" i="33"/>
  <c r="M13" i="33"/>
  <c r="K10" i="38" l="1"/>
  <c r="J10" i="38"/>
  <c r="I10" i="38"/>
  <c r="H10" i="38"/>
  <c r="G10" i="38"/>
  <c r="F10" i="38"/>
  <c r="E10" i="38"/>
  <c r="D10" i="38"/>
  <c r="C10" i="38"/>
  <c r="N39" i="39" l="1"/>
  <c r="N38" i="39"/>
  <c r="M38" i="39"/>
  <c r="N37" i="39"/>
  <c r="M37" i="39"/>
  <c r="N33" i="39"/>
  <c r="M33" i="39"/>
  <c r="N32" i="39"/>
  <c r="M32" i="39"/>
  <c r="N31" i="39"/>
  <c r="M31" i="39"/>
  <c r="N30" i="39"/>
  <c r="M30" i="39"/>
  <c r="N28" i="39"/>
  <c r="N27" i="39"/>
  <c r="N26" i="39"/>
  <c r="M26" i="39"/>
  <c r="N25" i="39"/>
  <c r="M25" i="39"/>
  <c r="N24" i="39"/>
  <c r="N21" i="39"/>
  <c r="M21" i="39"/>
  <c r="N20" i="39"/>
  <c r="M20" i="39"/>
  <c r="N19" i="39"/>
  <c r="M19" i="39"/>
  <c r="N18" i="39"/>
  <c r="M18" i="39"/>
  <c r="N12" i="39"/>
  <c r="M12" i="39"/>
  <c r="M18" i="40" l="1"/>
  <c r="N13" i="40"/>
  <c r="N14" i="40"/>
  <c r="M15" i="40"/>
  <c r="N16" i="40"/>
  <c r="N18" i="40"/>
  <c r="N19" i="40"/>
  <c r="M20" i="40"/>
  <c r="N21" i="40"/>
  <c r="N22" i="40"/>
  <c r="N24" i="40"/>
  <c r="M25" i="40"/>
  <c r="N26" i="40"/>
  <c r="N27" i="40"/>
  <c r="N28" i="40"/>
  <c r="N30" i="40"/>
  <c r="N31" i="40"/>
  <c r="N32" i="40"/>
  <c r="N33" i="40"/>
  <c r="M34" i="40"/>
  <c r="N36" i="40"/>
  <c r="N37" i="40"/>
  <c r="N38" i="40"/>
  <c r="N39" i="40"/>
  <c r="N12" i="40"/>
  <c r="M37" i="40" l="1"/>
  <c r="M13" i="40"/>
  <c r="M32" i="40"/>
  <c r="M22" i="40"/>
  <c r="M27" i="40"/>
  <c r="M10" i="40"/>
  <c r="N10" i="40"/>
  <c r="M30" i="40"/>
  <c r="M39" i="40"/>
  <c r="N15" i="40"/>
  <c r="N20" i="40"/>
  <c r="N25" i="40"/>
  <c r="N34" i="40"/>
  <c r="M12" i="40"/>
  <c r="M14" i="40"/>
  <c r="M16" i="40"/>
  <c r="M19" i="40"/>
  <c r="M21" i="40"/>
  <c r="M24" i="40"/>
  <c r="M26" i="40"/>
  <c r="M28" i="40"/>
  <c r="M31" i="40"/>
  <c r="M33" i="40"/>
  <c r="M36" i="40"/>
  <c r="M38" i="40"/>
  <c r="N39" i="35"/>
  <c r="N34" i="35"/>
  <c r="M30" i="35"/>
  <c r="N25" i="35"/>
  <c r="N20" i="35"/>
  <c r="M15" i="35"/>
  <c r="N20" i="34"/>
  <c r="N25" i="34"/>
  <c r="N28" i="34"/>
  <c r="N34" i="34"/>
  <c r="N38" i="34"/>
  <c r="N39" i="34"/>
  <c r="M13" i="34"/>
  <c r="M14" i="34"/>
  <c r="N15" i="34"/>
  <c r="M16" i="34"/>
  <c r="M18" i="34"/>
  <c r="M19" i="34"/>
  <c r="M20" i="34"/>
  <c r="N21" i="34"/>
  <c r="M22" i="34"/>
  <c r="M24" i="34"/>
  <c r="M25" i="34"/>
  <c r="M26" i="34"/>
  <c r="M27" i="34"/>
  <c r="M28" i="34"/>
  <c r="N30" i="34"/>
  <c r="M31" i="34"/>
  <c r="M32" i="34"/>
  <c r="M33" i="34"/>
  <c r="M34" i="34"/>
  <c r="M36" i="34"/>
  <c r="N37" i="34"/>
  <c r="M38" i="34"/>
  <c r="M39" i="34"/>
  <c r="M12" i="34"/>
  <c r="N19" i="36" l="1"/>
  <c r="M19" i="36"/>
  <c r="N26" i="36"/>
  <c r="M26" i="36"/>
  <c r="M15" i="34"/>
  <c r="M13" i="36"/>
  <c r="N13" i="36"/>
  <c r="M20" i="36"/>
  <c r="N20" i="36"/>
  <c r="M27" i="36"/>
  <c r="N27" i="36"/>
  <c r="M34" i="36"/>
  <c r="N34" i="36"/>
  <c r="N12" i="36"/>
  <c r="M12" i="36"/>
  <c r="N33" i="36"/>
  <c r="M33" i="36"/>
  <c r="N33" i="34"/>
  <c r="N24" i="34"/>
  <c r="N14" i="34"/>
  <c r="N14" i="36"/>
  <c r="M14" i="36"/>
  <c r="N21" i="36"/>
  <c r="M21" i="36"/>
  <c r="M28" i="36"/>
  <c r="N28" i="36"/>
  <c r="M36" i="36"/>
  <c r="N36" i="36"/>
  <c r="M22" i="36"/>
  <c r="N22" i="36"/>
  <c r="N37" i="36"/>
  <c r="M37" i="36"/>
  <c r="M30" i="34"/>
  <c r="M16" i="36"/>
  <c r="N16" i="36"/>
  <c r="M24" i="36"/>
  <c r="N24" i="36"/>
  <c r="M31" i="36"/>
  <c r="N31" i="36"/>
  <c r="M38" i="36"/>
  <c r="N38" i="36"/>
  <c r="N15" i="36"/>
  <c r="M15" i="36"/>
  <c r="N30" i="36"/>
  <c r="M30" i="36"/>
  <c r="N19" i="34"/>
  <c r="M18" i="36"/>
  <c r="N18" i="36"/>
  <c r="M25" i="36"/>
  <c r="N25" i="36"/>
  <c r="N32" i="36"/>
  <c r="M32" i="36"/>
  <c r="N39" i="36"/>
  <c r="M39" i="36"/>
  <c r="M12" i="35"/>
  <c r="N12" i="35"/>
  <c r="M16" i="35"/>
  <c r="N16" i="35"/>
  <c r="M21" i="35"/>
  <c r="N21" i="35"/>
  <c r="M26" i="35"/>
  <c r="N26" i="35"/>
  <c r="M31" i="35"/>
  <c r="N31" i="35"/>
  <c r="M36" i="35"/>
  <c r="N36" i="35"/>
  <c r="N13" i="35"/>
  <c r="M13" i="35"/>
  <c r="N18" i="35"/>
  <c r="M18" i="35"/>
  <c r="M22" i="35"/>
  <c r="N22" i="35"/>
  <c r="N27" i="35"/>
  <c r="M27" i="35"/>
  <c r="N32" i="35"/>
  <c r="M32" i="35"/>
  <c r="M37" i="35"/>
  <c r="N37" i="35"/>
  <c r="M14" i="35"/>
  <c r="N14" i="35"/>
  <c r="M19" i="35"/>
  <c r="N19" i="35"/>
  <c r="M24" i="35"/>
  <c r="N24" i="35"/>
  <c r="M28" i="35"/>
  <c r="N28" i="35"/>
  <c r="M33" i="35"/>
  <c r="N33" i="35"/>
  <c r="M38" i="35"/>
  <c r="N38" i="35"/>
  <c r="M20" i="35"/>
  <c r="M39" i="35"/>
  <c r="M25" i="35"/>
  <c r="M34" i="35"/>
  <c r="N15" i="35"/>
  <c r="N30" i="35"/>
  <c r="N32" i="34"/>
  <c r="N22" i="34"/>
  <c r="N18" i="34"/>
  <c r="N13" i="34"/>
  <c r="M37" i="34"/>
  <c r="N36" i="34"/>
  <c r="N31" i="34"/>
  <c r="N26" i="34"/>
  <c r="N16" i="34"/>
  <c r="M21" i="34"/>
  <c r="N27" i="34"/>
  <c r="N12" i="34"/>
  <c r="N25" i="27" l="1"/>
  <c r="M25" i="27"/>
  <c r="M22" i="27"/>
  <c r="N22" i="27"/>
  <c r="N34" i="27"/>
  <c r="M34" i="27"/>
  <c r="N27" i="27"/>
  <c r="M27" i="27"/>
  <c r="M20" i="27"/>
  <c r="N20" i="27"/>
  <c r="N13" i="27"/>
  <c r="M13" i="27"/>
  <c r="N13" i="29"/>
  <c r="M13" i="29"/>
  <c r="N20" i="29"/>
  <c r="M20" i="29"/>
  <c r="N27" i="29"/>
  <c r="M27" i="29"/>
  <c r="M34" i="29"/>
  <c r="N34" i="29"/>
  <c r="N19" i="31"/>
  <c r="M19" i="31"/>
  <c r="N26" i="31"/>
  <c r="M26" i="31"/>
  <c r="N33" i="31"/>
  <c r="M33" i="31"/>
  <c r="N39" i="27"/>
  <c r="M39" i="27"/>
  <c r="N26" i="27"/>
  <c r="M26" i="27"/>
  <c r="M30" i="27"/>
  <c r="N30" i="27"/>
  <c r="N33" i="27"/>
  <c r="M33" i="27"/>
  <c r="M14" i="29"/>
  <c r="N14" i="29"/>
  <c r="N21" i="29"/>
  <c r="M21" i="29"/>
  <c r="N28" i="29"/>
  <c r="M28" i="29"/>
  <c r="N36" i="29"/>
  <c r="M36" i="29"/>
  <c r="N14" i="39"/>
  <c r="M14" i="39"/>
  <c r="M13" i="31"/>
  <c r="N13" i="31"/>
  <c r="M20" i="31"/>
  <c r="N20" i="31"/>
  <c r="M27" i="31"/>
  <c r="N27" i="31"/>
  <c r="M34" i="31"/>
  <c r="N34" i="31"/>
  <c r="N18" i="27"/>
  <c r="M18" i="27"/>
  <c r="M15" i="29"/>
  <c r="N15" i="29"/>
  <c r="N22" i="29"/>
  <c r="M22" i="29"/>
  <c r="N30" i="29"/>
  <c r="M30" i="29"/>
  <c r="N37" i="29"/>
  <c r="M37" i="29"/>
  <c r="N15" i="39"/>
  <c r="M15" i="39"/>
  <c r="M14" i="31"/>
  <c r="N14" i="31"/>
  <c r="N21" i="31"/>
  <c r="M21" i="31"/>
  <c r="M28" i="31"/>
  <c r="N28" i="31"/>
  <c r="M36" i="31"/>
  <c r="N36" i="31"/>
  <c r="M38" i="27"/>
  <c r="N38" i="27"/>
  <c r="M31" i="27"/>
  <c r="N31" i="27"/>
  <c r="N24" i="27"/>
  <c r="M24" i="27"/>
  <c r="M16" i="27"/>
  <c r="N16" i="27"/>
  <c r="N19" i="27"/>
  <c r="M19" i="27"/>
  <c r="M16" i="29"/>
  <c r="N16" i="29"/>
  <c r="M24" i="29"/>
  <c r="N24" i="29"/>
  <c r="N31" i="29"/>
  <c r="M31" i="29"/>
  <c r="N38" i="29"/>
  <c r="M38" i="29"/>
  <c r="N16" i="39"/>
  <c r="M16" i="39"/>
  <c r="N32" i="27"/>
  <c r="M32" i="27"/>
  <c r="M37" i="27"/>
  <c r="N37" i="27"/>
  <c r="M15" i="27"/>
  <c r="N15" i="27"/>
  <c r="N16" i="31"/>
  <c r="M16" i="31"/>
  <c r="N24" i="31"/>
  <c r="M24" i="31"/>
  <c r="N31" i="31"/>
  <c r="M31" i="31"/>
  <c r="N36" i="27"/>
  <c r="M36" i="27"/>
  <c r="N28" i="27"/>
  <c r="M28" i="27"/>
  <c r="N21" i="27"/>
  <c r="M21" i="27"/>
  <c r="N14" i="27"/>
  <c r="M14" i="27"/>
  <c r="N19" i="29"/>
  <c r="M19" i="29"/>
  <c r="N26" i="29"/>
  <c r="M26" i="29"/>
  <c r="N33" i="29"/>
  <c r="M33" i="29"/>
  <c r="N18" i="31"/>
  <c r="M18" i="31"/>
  <c r="N25" i="31"/>
  <c r="M25" i="31"/>
  <c r="N32" i="31"/>
  <c r="M32" i="31"/>
  <c r="N18" i="29"/>
  <c r="M18" i="29"/>
  <c r="N39" i="31"/>
  <c r="M39" i="31"/>
  <c r="N22" i="31"/>
  <c r="M22" i="31"/>
  <c r="N38" i="31"/>
  <c r="M38" i="31"/>
  <c r="N39" i="29"/>
  <c r="M39" i="29"/>
  <c r="M15" i="31"/>
  <c r="N15" i="31"/>
  <c r="N25" i="29"/>
  <c r="M25" i="29"/>
  <c r="N37" i="31"/>
  <c r="M37" i="31"/>
  <c r="N32" i="29"/>
  <c r="M32" i="29"/>
  <c r="N30" i="31"/>
  <c r="M30" i="31"/>
  <c r="M14" i="28"/>
  <c r="N14" i="28"/>
  <c r="N19" i="28"/>
  <c r="M19" i="28"/>
  <c r="N24" i="28"/>
  <c r="M24" i="28"/>
  <c r="N28" i="28"/>
  <c r="M28" i="28"/>
  <c r="N33" i="28"/>
  <c r="M33" i="28"/>
  <c r="N38" i="28"/>
  <c r="M38" i="28"/>
  <c r="M15" i="28"/>
  <c r="N15" i="28"/>
  <c r="N20" i="28"/>
  <c r="M20" i="28"/>
  <c r="N25" i="28"/>
  <c r="M25" i="28"/>
  <c r="N30" i="28"/>
  <c r="M30" i="28"/>
  <c r="N34" i="28"/>
  <c r="M34" i="28"/>
  <c r="N39" i="28"/>
  <c r="M39" i="28"/>
  <c r="M16" i="28"/>
  <c r="N16" i="28"/>
  <c r="N21" i="28"/>
  <c r="M21" i="28"/>
  <c r="N26" i="28"/>
  <c r="M26" i="28"/>
  <c r="N31" i="28"/>
  <c r="M31" i="28"/>
  <c r="N36" i="28"/>
  <c r="M36" i="28"/>
  <c r="M13" i="28"/>
  <c r="N13" i="28"/>
  <c r="N18" i="28"/>
  <c r="M18" i="28"/>
  <c r="N22" i="28"/>
  <c r="M22" i="28"/>
  <c r="N27" i="28"/>
  <c r="M27" i="28"/>
  <c r="N32" i="28"/>
  <c r="M32" i="28"/>
  <c r="N37" i="28"/>
  <c r="M37" i="28"/>
  <c r="N14" i="26" l="1"/>
  <c r="M14" i="26"/>
  <c r="N24" i="26"/>
  <c r="M24" i="26"/>
  <c r="N34" i="26"/>
  <c r="M34" i="26"/>
  <c r="N27" i="26"/>
  <c r="M27" i="26"/>
  <c r="N20" i="26"/>
  <c r="M20" i="26"/>
  <c r="N13" i="26"/>
  <c r="M13" i="26"/>
  <c r="N39" i="26"/>
  <c r="M39" i="26"/>
  <c r="N32" i="26"/>
  <c r="M32" i="26"/>
  <c r="N25" i="26"/>
  <c r="M25" i="26"/>
  <c r="N38" i="26"/>
  <c r="M38" i="26"/>
  <c r="N31" i="26"/>
  <c r="M31" i="26"/>
  <c r="N16" i="26"/>
  <c r="M16" i="26"/>
  <c r="M37" i="26"/>
  <c r="N37" i="26"/>
  <c r="M30" i="26"/>
  <c r="N30" i="26"/>
  <c r="N22" i="26"/>
  <c r="M22" i="26"/>
  <c r="M15" i="26"/>
  <c r="N15" i="26"/>
  <c r="M36" i="26"/>
  <c r="N36" i="26"/>
  <c r="M28" i="26"/>
  <c r="N28" i="26"/>
  <c r="M21" i="26"/>
  <c r="N21" i="26"/>
  <c r="M26" i="26"/>
  <c r="N26" i="26"/>
  <c r="M33" i="26"/>
  <c r="N33" i="26"/>
  <c r="M19" i="26"/>
  <c r="N19" i="26"/>
  <c r="N33" i="24" l="1"/>
  <c r="M33" i="24"/>
  <c r="N19" i="24"/>
  <c r="M19" i="24"/>
  <c r="N36" i="38"/>
  <c r="M36" i="38"/>
  <c r="N21" i="38"/>
  <c r="M21" i="38"/>
  <c r="N27" i="38"/>
  <c r="M27" i="38"/>
  <c r="M20" i="38"/>
  <c r="N20" i="38"/>
  <c r="N26" i="38"/>
  <c r="M26" i="38"/>
  <c r="N34" i="22"/>
  <c r="M34" i="22"/>
  <c r="N20" i="22"/>
  <c r="M20" i="22"/>
  <c r="N36" i="23"/>
  <c r="M36" i="23"/>
  <c r="N21" i="23"/>
  <c r="M21" i="23"/>
  <c r="N33" i="22"/>
  <c r="M33" i="22"/>
  <c r="N26" i="22"/>
  <c r="M26" i="22"/>
  <c r="N19" i="22"/>
  <c r="M19" i="22"/>
  <c r="M34" i="23"/>
  <c r="N34" i="23"/>
  <c r="M27" i="23"/>
  <c r="N27" i="23"/>
  <c r="M20" i="23"/>
  <c r="N20" i="23"/>
  <c r="M36" i="24"/>
  <c r="N36" i="24"/>
  <c r="M28" i="24"/>
  <c r="N28" i="24"/>
  <c r="N21" i="24"/>
  <c r="M21" i="24"/>
  <c r="M14" i="24"/>
  <c r="N14" i="24"/>
  <c r="N26" i="24"/>
  <c r="M26" i="24"/>
  <c r="N28" i="38"/>
  <c r="M28" i="38"/>
  <c r="M14" i="38"/>
  <c r="N14" i="38"/>
  <c r="M34" i="38"/>
  <c r="N34" i="38"/>
  <c r="N13" i="38"/>
  <c r="M13" i="38"/>
  <c r="N33" i="38"/>
  <c r="M33" i="38"/>
  <c r="N19" i="38"/>
  <c r="M19" i="38"/>
  <c r="N27" i="22"/>
  <c r="M27" i="22"/>
  <c r="M13" i="22"/>
  <c r="N13" i="22"/>
  <c r="N28" i="23"/>
  <c r="M28" i="23"/>
  <c r="N14" i="23"/>
  <c r="M14" i="23"/>
  <c r="N39" i="22"/>
  <c r="M39" i="22"/>
  <c r="M32" i="22"/>
  <c r="N32" i="22"/>
  <c r="M25" i="22"/>
  <c r="N25" i="22"/>
  <c r="M18" i="22"/>
  <c r="N18" i="22"/>
  <c r="N33" i="23"/>
  <c r="M33" i="23"/>
  <c r="N26" i="23"/>
  <c r="M26" i="23"/>
  <c r="M19" i="23"/>
  <c r="N19" i="23"/>
  <c r="N34" i="24"/>
  <c r="M34" i="24"/>
  <c r="N27" i="24"/>
  <c r="M27" i="24"/>
  <c r="N20" i="24"/>
  <c r="M20" i="24"/>
  <c r="N13" i="24"/>
  <c r="M13" i="24"/>
  <c r="N32" i="38"/>
  <c r="M32" i="38"/>
  <c r="N18" i="38"/>
  <c r="M18" i="38"/>
  <c r="M31" i="22"/>
  <c r="N31" i="22"/>
  <c r="N16" i="22"/>
  <c r="M16" i="22"/>
  <c r="N39" i="23"/>
  <c r="M39" i="23"/>
  <c r="N25" i="23"/>
  <c r="M25" i="23"/>
  <c r="M25" i="24"/>
  <c r="N25" i="24"/>
  <c r="N16" i="38"/>
  <c r="M16" i="38"/>
  <c r="N37" i="22"/>
  <c r="M37" i="22"/>
  <c r="N22" i="22"/>
  <c r="M22" i="22"/>
  <c r="M24" i="23"/>
  <c r="N24" i="23"/>
  <c r="M24" i="24"/>
  <c r="N24" i="24"/>
  <c r="M30" i="38"/>
  <c r="N30" i="38"/>
  <c r="M28" i="22"/>
  <c r="N28" i="22"/>
  <c r="N22" i="23"/>
  <c r="M22" i="23"/>
  <c r="N37" i="24"/>
  <c r="M37" i="24"/>
  <c r="N39" i="38"/>
  <c r="M39" i="38"/>
  <c r="N25" i="38"/>
  <c r="M25" i="38"/>
  <c r="M38" i="22"/>
  <c r="N38" i="22"/>
  <c r="M24" i="22"/>
  <c r="N24" i="22"/>
  <c r="N32" i="23"/>
  <c r="M32" i="23"/>
  <c r="N18" i="23"/>
  <c r="M18" i="23"/>
  <c r="M32" i="24"/>
  <c r="N32" i="24"/>
  <c r="M18" i="24"/>
  <c r="N18" i="24"/>
  <c r="M38" i="38"/>
  <c r="N38" i="38"/>
  <c r="M24" i="38"/>
  <c r="N24" i="38"/>
  <c r="N15" i="22"/>
  <c r="M15" i="22"/>
  <c r="M38" i="23"/>
  <c r="N38" i="23"/>
  <c r="N37" i="38"/>
  <c r="M37" i="38"/>
  <c r="N22" i="38"/>
  <c r="M22" i="38"/>
  <c r="M21" i="22"/>
  <c r="N21" i="22"/>
  <c r="M37" i="23"/>
  <c r="N37" i="23"/>
  <c r="N15" i="23"/>
  <c r="M15" i="23"/>
  <c r="N22" i="24"/>
  <c r="M22" i="24"/>
  <c r="M39" i="24"/>
  <c r="N39" i="24"/>
  <c r="M31" i="38"/>
  <c r="N31" i="38"/>
  <c r="N30" i="22"/>
  <c r="M30" i="22"/>
  <c r="M31" i="23"/>
  <c r="N31" i="23"/>
  <c r="M16" i="23"/>
  <c r="N16" i="23"/>
  <c r="M38" i="24"/>
  <c r="N38" i="24"/>
  <c r="M31" i="24"/>
  <c r="N31" i="24"/>
  <c r="M16" i="24"/>
  <c r="N16" i="24"/>
  <c r="M15" i="38"/>
  <c r="N15" i="38"/>
  <c r="M36" i="22"/>
  <c r="N36" i="22"/>
  <c r="M14" i="22"/>
  <c r="N14" i="22"/>
  <c r="M30" i="23"/>
  <c r="N30" i="23"/>
  <c r="N30" i="24"/>
  <c r="M30" i="24"/>
  <c r="N15" i="24"/>
  <c r="M15" i="24"/>
  <c r="N18" i="26"/>
  <c r="M18" i="26"/>
  <c r="N12" i="23"/>
  <c r="M12" i="23"/>
  <c r="M12" i="38"/>
  <c r="N12" i="38"/>
  <c r="M10" i="37" l="1"/>
  <c r="N10" i="37"/>
  <c r="M28" i="37"/>
  <c r="N28" i="37"/>
  <c r="N14" i="37"/>
  <c r="M14" i="37"/>
  <c r="N39" i="37"/>
  <c r="M39" i="37"/>
  <c r="N34" i="37"/>
  <c r="M34" i="37"/>
  <c r="N30" i="37"/>
  <c r="M30" i="37"/>
  <c r="N25" i="37"/>
  <c r="M25" i="37"/>
  <c r="N20" i="37"/>
  <c r="M20" i="37"/>
  <c r="N15" i="37"/>
  <c r="M15" i="37"/>
  <c r="M38" i="37"/>
  <c r="N38" i="37"/>
  <c r="M24" i="37"/>
  <c r="N24" i="37"/>
  <c r="N37" i="37"/>
  <c r="M37" i="37"/>
  <c r="N32" i="37"/>
  <c r="M32" i="37"/>
  <c r="N27" i="37"/>
  <c r="M27" i="37"/>
  <c r="N22" i="37"/>
  <c r="M22" i="37"/>
  <c r="N18" i="37"/>
  <c r="M18" i="37"/>
  <c r="M13" i="37"/>
  <c r="N13" i="37"/>
  <c r="M33" i="37"/>
  <c r="N33" i="37"/>
  <c r="N19" i="37"/>
  <c r="M19" i="37"/>
  <c r="N36" i="37"/>
  <c r="M36" i="37"/>
  <c r="M31" i="37"/>
  <c r="N31" i="37"/>
  <c r="N26" i="37"/>
  <c r="M26" i="37"/>
  <c r="M21" i="37"/>
  <c r="N21" i="37"/>
  <c r="N16" i="37"/>
  <c r="M16" i="37"/>
  <c r="N12" i="37"/>
  <c r="M12" i="37"/>
  <c r="M10" i="34"/>
  <c r="N10" i="34"/>
  <c r="C10" i="28"/>
  <c r="L9" i="40"/>
  <c r="K9" i="40"/>
  <c r="J9" i="40"/>
  <c r="I9" i="40"/>
  <c r="H9" i="40"/>
  <c r="G9" i="40"/>
  <c r="F9" i="40"/>
  <c r="E9" i="40"/>
  <c r="D9" i="40"/>
  <c r="C9" i="40"/>
  <c r="L9" i="37"/>
  <c r="K9" i="37"/>
  <c r="J9" i="37"/>
  <c r="I9" i="37"/>
  <c r="H9" i="37"/>
  <c r="G9" i="37"/>
  <c r="F9" i="37"/>
  <c r="E9" i="37"/>
  <c r="D9" i="37"/>
  <c r="C9" i="37"/>
  <c r="L9" i="36"/>
  <c r="K9" i="36"/>
  <c r="J9" i="36"/>
  <c r="I9" i="36"/>
  <c r="H9" i="36"/>
  <c r="G9" i="36"/>
  <c r="F9" i="36"/>
  <c r="E9" i="36"/>
  <c r="D9" i="36"/>
  <c r="C9" i="36"/>
  <c r="L9" i="35"/>
  <c r="K9" i="35"/>
  <c r="J9" i="35"/>
  <c r="I9" i="35"/>
  <c r="H9" i="35"/>
  <c r="G9" i="35"/>
  <c r="F9" i="35"/>
  <c r="E9" i="35"/>
  <c r="D9" i="35"/>
  <c r="C9" i="35"/>
  <c r="L9" i="34"/>
  <c r="K9" i="34"/>
  <c r="J9" i="34"/>
  <c r="I9" i="34"/>
  <c r="H9" i="34"/>
  <c r="G9" i="34"/>
  <c r="F9" i="34"/>
  <c r="E9" i="34"/>
  <c r="D9" i="34"/>
  <c r="C9" i="34"/>
  <c r="L9" i="33"/>
  <c r="K9" i="33"/>
  <c r="J9" i="33"/>
  <c r="I9" i="33"/>
  <c r="H9" i="33"/>
  <c r="G9" i="33"/>
  <c r="F9" i="33"/>
  <c r="E9" i="33"/>
  <c r="D9" i="33"/>
  <c r="C9" i="33"/>
  <c r="L9" i="32"/>
  <c r="K9" i="32"/>
  <c r="J9" i="32"/>
  <c r="I9" i="32"/>
  <c r="H9" i="32"/>
  <c r="G9" i="32"/>
  <c r="F9" i="32"/>
  <c r="E9" i="32"/>
  <c r="D9" i="32"/>
  <c r="C9" i="32"/>
  <c r="L9" i="31"/>
  <c r="K9" i="31"/>
  <c r="J9" i="31"/>
  <c r="I9" i="31"/>
  <c r="H9" i="31"/>
  <c r="G9" i="31"/>
  <c r="F9" i="31"/>
  <c r="E9" i="31"/>
  <c r="D9" i="31"/>
  <c r="C9" i="31"/>
  <c r="L9" i="30"/>
  <c r="K9" i="30"/>
  <c r="J9" i="30"/>
  <c r="I9" i="30"/>
  <c r="H9" i="30"/>
  <c r="G9" i="30"/>
  <c r="F9" i="30"/>
  <c r="E9" i="30"/>
  <c r="D9" i="30"/>
  <c r="C9" i="30"/>
  <c r="L9" i="39"/>
  <c r="K9" i="39"/>
  <c r="J9" i="39"/>
  <c r="I9" i="39"/>
  <c r="H9" i="39"/>
  <c r="G9" i="39"/>
  <c r="F9" i="39"/>
  <c r="E9" i="39"/>
  <c r="D9" i="39"/>
  <c r="C9" i="39"/>
  <c r="L9" i="29"/>
  <c r="K9" i="29"/>
  <c r="J9" i="29"/>
  <c r="I9" i="29"/>
  <c r="H9" i="29"/>
  <c r="G9" i="29"/>
  <c r="F9" i="29"/>
  <c r="E9" i="29"/>
  <c r="D9" i="29"/>
  <c r="C9" i="29"/>
  <c r="L9" i="28"/>
  <c r="K9" i="28"/>
  <c r="J9" i="28"/>
  <c r="I9" i="28"/>
  <c r="H9" i="28"/>
  <c r="G9" i="28"/>
  <c r="F9" i="28"/>
  <c r="E9" i="28"/>
  <c r="D9" i="28"/>
  <c r="C9" i="28"/>
  <c r="L9" i="27"/>
  <c r="K9" i="27"/>
  <c r="J9" i="27"/>
  <c r="I9" i="27"/>
  <c r="H9" i="27"/>
  <c r="G9" i="27"/>
  <c r="F9" i="27"/>
  <c r="E9" i="27"/>
  <c r="D9" i="27"/>
  <c r="C9" i="27"/>
  <c r="L9" i="26"/>
  <c r="K9" i="26"/>
  <c r="J9" i="26"/>
  <c r="I9" i="26"/>
  <c r="H9" i="26"/>
  <c r="G9" i="26"/>
  <c r="F9" i="26"/>
  <c r="E9" i="26"/>
  <c r="D9" i="26"/>
  <c r="C9" i="26"/>
  <c r="L9" i="25"/>
  <c r="K9" i="25"/>
  <c r="J9" i="25"/>
  <c r="I9" i="25"/>
  <c r="H9" i="25"/>
  <c r="G9" i="25"/>
  <c r="F9" i="25"/>
  <c r="E9" i="25"/>
  <c r="D9" i="25"/>
  <c r="C9" i="25"/>
  <c r="L9" i="24"/>
  <c r="K9" i="24"/>
  <c r="J9" i="24"/>
  <c r="I9" i="24"/>
  <c r="H9" i="24"/>
  <c r="G9" i="24"/>
  <c r="F9" i="24"/>
  <c r="E9" i="24"/>
  <c r="D9" i="24"/>
  <c r="C9" i="24"/>
  <c r="L9" i="23"/>
  <c r="K9" i="23"/>
  <c r="J9" i="23"/>
  <c r="I9" i="23"/>
  <c r="H9" i="23"/>
  <c r="G9" i="23"/>
  <c r="F9" i="23"/>
  <c r="E9" i="23"/>
  <c r="D9" i="23"/>
  <c r="C9" i="23"/>
  <c r="L9" i="22"/>
  <c r="B4" i="27"/>
  <c r="B4" i="26"/>
  <c r="B4" i="25"/>
  <c r="M10" i="35" l="1"/>
  <c r="M10" i="36" l="1"/>
  <c r="N37" i="30" l="1"/>
  <c r="M37" i="30"/>
  <c r="N22" i="30"/>
  <c r="M22" i="30"/>
  <c r="M24" i="30"/>
  <c r="N24" i="30"/>
  <c r="M38" i="30"/>
  <c r="N38" i="30"/>
  <c r="N13" i="30"/>
  <c r="M13" i="30"/>
  <c r="N27" i="30"/>
  <c r="M27" i="30"/>
  <c r="M14" i="30"/>
  <c r="N14" i="30"/>
  <c r="M28" i="30"/>
  <c r="N28" i="30"/>
  <c r="N20" i="30"/>
  <c r="M20" i="30"/>
  <c r="N25" i="30"/>
  <c r="M25" i="30"/>
  <c r="N30" i="30"/>
  <c r="M30" i="30"/>
  <c r="N34" i="30"/>
  <c r="M34" i="30"/>
  <c r="N39" i="30"/>
  <c r="M39" i="30"/>
  <c r="N18" i="30"/>
  <c r="M18" i="30"/>
  <c r="N32" i="30"/>
  <c r="M32" i="30"/>
  <c r="M19" i="30"/>
  <c r="N19" i="30"/>
  <c r="M33" i="30"/>
  <c r="N33" i="30"/>
  <c r="N15" i="30"/>
  <c r="M15" i="30"/>
  <c r="M16" i="30"/>
  <c r="N16" i="30"/>
  <c r="M21" i="30"/>
  <c r="N21" i="30"/>
  <c r="M26" i="30"/>
  <c r="N26" i="30"/>
  <c r="M31" i="30"/>
  <c r="N31" i="30"/>
  <c r="M36" i="30"/>
  <c r="N36" i="30"/>
  <c r="N13" i="32"/>
  <c r="M13" i="32"/>
  <c r="N18" i="32"/>
  <c r="M18" i="32"/>
  <c r="N22" i="32"/>
  <c r="N27" i="32"/>
  <c r="M27" i="32"/>
  <c r="N32" i="32"/>
  <c r="M32" i="32"/>
  <c r="N37" i="32"/>
  <c r="M37" i="32"/>
  <c r="M14" i="32"/>
  <c r="N14" i="32"/>
  <c r="M19" i="32"/>
  <c r="N19" i="32"/>
  <c r="M24" i="32"/>
  <c r="N24" i="32"/>
  <c r="M28" i="32"/>
  <c r="N28" i="32"/>
  <c r="M33" i="32"/>
  <c r="N33" i="32"/>
  <c r="M38" i="32"/>
  <c r="N38" i="32"/>
  <c r="N15" i="32"/>
  <c r="M15" i="32"/>
  <c r="N20" i="32"/>
  <c r="M20" i="32"/>
  <c r="N25" i="32"/>
  <c r="M25" i="32"/>
  <c r="N30" i="32"/>
  <c r="M30" i="32"/>
  <c r="N34" i="32"/>
  <c r="M34" i="32"/>
  <c r="N39" i="32"/>
  <c r="M39" i="32"/>
  <c r="M16" i="32"/>
  <c r="N16" i="32"/>
  <c r="M21" i="32"/>
  <c r="N21" i="32"/>
  <c r="M26" i="32"/>
  <c r="N26" i="32"/>
  <c r="M31" i="32"/>
  <c r="N31" i="32"/>
  <c r="M36" i="32"/>
  <c r="N36" i="32"/>
  <c r="L10" i="39" l="1"/>
  <c r="N13" i="39"/>
  <c r="M13" i="39"/>
  <c r="K10" i="33" l="1"/>
  <c r="J10" i="33"/>
  <c r="I10" i="33"/>
  <c r="H10" i="33"/>
  <c r="G10" i="33"/>
  <c r="F10" i="33"/>
  <c r="E10" i="33"/>
  <c r="D10" i="33"/>
  <c r="C10" i="33"/>
  <c r="L10" i="33"/>
  <c r="K10" i="32"/>
  <c r="J10" i="32"/>
  <c r="I10" i="32"/>
  <c r="H10" i="32"/>
  <c r="G10" i="32"/>
  <c r="F10" i="32"/>
  <c r="E10" i="32"/>
  <c r="D10" i="32"/>
  <c r="C10" i="32"/>
  <c r="L10" i="32"/>
  <c r="K10" i="31"/>
  <c r="J10" i="31"/>
  <c r="I10" i="31"/>
  <c r="H10" i="31"/>
  <c r="G10" i="31"/>
  <c r="F10" i="31"/>
  <c r="E10" i="31"/>
  <c r="D10" i="31"/>
  <c r="C10" i="31"/>
  <c r="L10" i="31"/>
  <c r="K10" i="30"/>
  <c r="J10" i="30"/>
  <c r="I10" i="30"/>
  <c r="H10" i="30"/>
  <c r="G10" i="30"/>
  <c r="F10" i="30"/>
  <c r="E10" i="30"/>
  <c r="D10" i="30"/>
  <c r="C10" i="30"/>
  <c r="L10" i="30"/>
  <c r="K10" i="39"/>
  <c r="J10" i="39"/>
  <c r="I10" i="39"/>
  <c r="H10" i="39"/>
  <c r="G10" i="39"/>
  <c r="F10" i="39"/>
  <c r="E10" i="39"/>
  <c r="D10" i="39"/>
  <c r="C10" i="39"/>
  <c r="K10" i="29"/>
  <c r="J10" i="29"/>
  <c r="I10" i="29"/>
  <c r="H10" i="29"/>
  <c r="G10" i="29"/>
  <c r="F10" i="29"/>
  <c r="E10" i="29"/>
  <c r="D10" i="29"/>
  <c r="C10" i="29"/>
  <c r="L10" i="29"/>
  <c r="K10" i="28"/>
  <c r="J10" i="28"/>
  <c r="I10" i="28"/>
  <c r="H10" i="28"/>
  <c r="G10" i="28"/>
  <c r="F10" i="28"/>
  <c r="E10" i="28"/>
  <c r="D10" i="28"/>
  <c r="L10" i="28"/>
  <c r="K10" i="27"/>
  <c r="I10" i="27"/>
  <c r="H10" i="27"/>
  <c r="G10" i="27"/>
  <c r="F10" i="27"/>
  <c r="E10" i="27"/>
  <c r="D10" i="27"/>
  <c r="C10" i="27"/>
  <c r="L10" i="27"/>
  <c r="K10" i="26"/>
  <c r="J10" i="26"/>
  <c r="I10" i="26"/>
  <c r="H10" i="26"/>
  <c r="G10" i="26"/>
  <c r="F10" i="26"/>
  <c r="E10" i="26"/>
  <c r="D10" i="26"/>
  <c r="C10" i="26"/>
  <c r="K10" i="25"/>
  <c r="J10" i="25"/>
  <c r="I10" i="25"/>
  <c r="H10" i="25"/>
  <c r="G10" i="25"/>
  <c r="F10" i="25"/>
  <c r="E10" i="25"/>
  <c r="D10" i="25"/>
  <c r="C10" i="25"/>
  <c r="K10" i="24"/>
  <c r="J10" i="24"/>
  <c r="I10" i="24"/>
  <c r="H10" i="24"/>
  <c r="G10" i="24"/>
  <c r="F10" i="24"/>
  <c r="E10" i="24"/>
  <c r="D10" i="24"/>
  <c r="C10" i="24"/>
  <c r="L10" i="24"/>
  <c r="K10" i="23"/>
  <c r="J10" i="23"/>
  <c r="I10" i="23"/>
  <c r="H10" i="23"/>
  <c r="G10" i="23"/>
  <c r="F10" i="23"/>
  <c r="E10" i="23"/>
  <c r="D10" i="23"/>
  <c r="C10" i="23"/>
  <c r="L10" i="23"/>
  <c r="K10" i="22"/>
  <c r="J10" i="22"/>
  <c r="I10" i="22"/>
  <c r="H10" i="22"/>
  <c r="G10" i="22"/>
  <c r="F10" i="22"/>
  <c r="E10" i="22"/>
  <c r="D10" i="22"/>
  <c r="C10" i="22"/>
  <c r="L10" i="22"/>
  <c r="L10" i="38"/>
  <c r="N10" i="23" l="1"/>
  <c r="M10" i="23"/>
  <c r="N10" i="38"/>
  <c r="M10" i="38"/>
  <c r="M12" i="22" l="1"/>
  <c r="N12" i="33" l="1"/>
  <c r="N10" i="33"/>
  <c r="N12" i="32"/>
  <c r="N10" i="32"/>
  <c r="N12" i="31"/>
  <c r="N10" i="31"/>
  <c r="N10" i="30"/>
  <c r="N12" i="30"/>
  <c r="N10" i="39"/>
  <c r="N12" i="29"/>
  <c r="N10" i="29"/>
  <c r="N12" i="28"/>
  <c r="N10" i="28"/>
  <c r="N12" i="27" l="1"/>
  <c r="N10" i="27"/>
  <c r="N10" i="26" l="1"/>
  <c r="N12" i="26"/>
  <c r="N18" i="25" l="1"/>
  <c r="N19" i="25"/>
  <c r="N20" i="25"/>
  <c r="N21" i="25"/>
  <c r="N22" i="25"/>
  <c r="N24" i="25"/>
  <c r="N25" i="25"/>
  <c r="N26" i="25"/>
  <c r="N27" i="25"/>
  <c r="N28" i="25"/>
  <c r="N30" i="25"/>
  <c r="N31" i="25"/>
  <c r="N32" i="25"/>
  <c r="N33" i="25"/>
  <c r="N34" i="25"/>
  <c r="N36" i="25"/>
  <c r="N37" i="25"/>
  <c r="N38" i="25"/>
  <c r="N39" i="25"/>
  <c r="N13" i="25"/>
  <c r="N14" i="25"/>
  <c r="N15" i="25"/>
  <c r="N16" i="25"/>
  <c r="N12" i="25"/>
  <c r="N10" i="25"/>
  <c r="N12" i="24"/>
  <c r="N10" i="24"/>
  <c r="N13" i="23"/>
  <c r="N12" i="22"/>
  <c r="N10" i="22"/>
  <c r="M10" i="22"/>
  <c r="M12" i="24" l="1"/>
  <c r="M39" i="25" l="1"/>
  <c r="M38" i="25"/>
  <c r="M37" i="25"/>
  <c r="M36" i="25"/>
  <c r="M34" i="25"/>
  <c r="M33" i="25"/>
  <c r="M32" i="25"/>
  <c r="M31" i="25"/>
  <c r="M30" i="25"/>
  <c r="M28" i="25"/>
  <c r="M27" i="25"/>
  <c r="M26" i="25"/>
  <c r="M25" i="25"/>
  <c r="M24" i="25"/>
  <c r="M22" i="25"/>
  <c r="M21" i="25"/>
  <c r="M20" i="25"/>
  <c r="M19" i="25"/>
  <c r="M18" i="25"/>
  <c r="M16" i="25"/>
  <c r="M15" i="25"/>
  <c r="M14" i="25"/>
  <c r="M13" i="25"/>
  <c r="M12" i="25"/>
  <c r="M13" i="23"/>
  <c r="N10" i="35"/>
  <c r="M12" i="33"/>
  <c r="M12" i="32"/>
  <c r="M12" i="31"/>
  <c r="M12" i="30"/>
  <c r="M12" i="29"/>
  <c r="M12" i="28"/>
  <c r="M12" i="27"/>
  <c r="M12" i="26"/>
  <c r="M10" i="32"/>
  <c r="M10" i="30"/>
  <c r="M10" i="26"/>
  <c r="M10" i="27"/>
  <c r="M10" i="28"/>
  <c r="M10" i="29"/>
  <c r="M10" i="39"/>
  <c r="N10" i="36" l="1"/>
  <c r="M10" i="33"/>
  <c r="M10" i="31"/>
  <c r="M10" i="25"/>
  <c r="M10" i="24"/>
</calcChain>
</file>

<file path=xl/sharedStrings.xml><?xml version="1.0" encoding="utf-8"?>
<sst xmlns="http://schemas.openxmlformats.org/spreadsheetml/2006/main" count="700" uniqueCount="105">
  <si>
    <t>Expenditures for Elementary/Secondary Instructional Salaries* in Thousands of Dollars</t>
  </si>
  <si>
    <t>Local Unit</t>
  </si>
  <si>
    <t>Total State</t>
  </si>
  <si>
    <t>Allegany</t>
  </si>
  <si>
    <t>Anne Arundel</t>
  </si>
  <si>
    <t>Baltimore City</t>
  </si>
  <si>
    <t>Baltimore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</si>
  <si>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</si>
  <si>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</si>
  <si>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</si>
  <si>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</si>
  <si>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</si>
  <si>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</si>
  <si>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</si>
  <si>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</si>
  <si>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</si>
  <si>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</si>
  <si>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</si>
  <si>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Montgomery</t>
  </si>
  <si>
    <t>Prince George's</t>
  </si>
  <si>
    <t>Queen Anne's</t>
  </si>
  <si>
    <t>St. Mary's</t>
  </si>
  <si>
    <t>Somerset</t>
  </si>
  <si>
    <t>Talbot</t>
  </si>
  <si>
    <t>Washington</t>
  </si>
  <si>
    <t>Wicomico</t>
  </si>
  <si>
    <t>Worcester</t>
  </si>
  <si>
    <t>Percent Change</t>
  </si>
  <si>
    <t>Local Appropriations for Current Expenses in Thousands of Dollars</t>
  </si>
  <si>
    <t>Total Current Expenditures* in Thousands of Dollars</t>
  </si>
  <si>
    <t>Expenditures for Special Education* in Thousands of Dollars</t>
  </si>
  <si>
    <t>Expenditures for Elementary/Secondary Materials of Instruction* in Thousands of Dollars</t>
  </si>
  <si>
    <t>Expenditures for Elementary/Secondary Textbooks*</t>
  </si>
  <si>
    <t>Table 8</t>
  </si>
  <si>
    <t>Table 16</t>
  </si>
  <si>
    <t>Table 2</t>
  </si>
  <si>
    <t>Table 3</t>
  </si>
  <si>
    <t>Table 4</t>
  </si>
  <si>
    <t>Year</t>
  </si>
  <si>
    <t>One</t>
  </si>
  <si>
    <t>Ten</t>
  </si>
  <si>
    <t>Table 12</t>
  </si>
  <si>
    <t>Table 11</t>
  </si>
  <si>
    <t>Table 10</t>
  </si>
  <si>
    <t>Table 9</t>
  </si>
  <si>
    <t>Table 7</t>
  </si>
  <si>
    <t>Table 6</t>
  </si>
  <si>
    <t>Table 5</t>
  </si>
  <si>
    <t>Table 1</t>
  </si>
  <si>
    <t>Table 13</t>
  </si>
  <si>
    <t>Table 14</t>
  </si>
  <si>
    <t>Table 15</t>
  </si>
  <si>
    <t>Table 17</t>
  </si>
  <si>
    <t>Table 18</t>
  </si>
  <si>
    <t xml:space="preserve">NOTE:  Beginning July 1, 1997, Instructional expenditures were redefined to exclude expenditures for the Office of the Principal and to include expenditures for </t>
  </si>
  <si>
    <t xml:space="preserve">            instructional staff development.</t>
  </si>
  <si>
    <t>**</t>
  </si>
  <si>
    <t>Table 19</t>
  </si>
  <si>
    <t>Expenditures for Current Expenses, Food Service, School Construction and Debt Service in Thousands of Dollars</t>
  </si>
  <si>
    <t>Expenditures for Elementary/Secondary Library Books*</t>
  </si>
  <si>
    <t xml:space="preserve">Revenue from All Sources for Current Expenses in Thousands of Dollars </t>
  </si>
  <si>
    <t>Revenue from the State for Current Expenses in Thousands of Dollars</t>
  </si>
  <si>
    <t>Source: Selected Financial Data Part 2, Table 1.</t>
  </si>
  <si>
    <t>Expenditures for Prekindergarten to Grade 12 Instruction* in Thousands of Dollars</t>
  </si>
  <si>
    <t>* Outgoing transfers and equipment are not included.</t>
  </si>
  <si>
    <t>* Included Transfers to institutions and other out-of-state placements</t>
  </si>
  <si>
    <t>** Percent change cannot be calculated.</t>
  </si>
  <si>
    <t xml:space="preserve">   charges. Excludes adult education, food services, community services, equipment, school construction and debt.</t>
  </si>
  <si>
    <t>Assessed Valuation Taxable at Full Rate for Local Purposes in Millions of Dollars</t>
  </si>
  <si>
    <t>Source: Selected Financial Data -  Part 1, Table 11 Column 1.</t>
  </si>
  <si>
    <t>Assessed Property Valuation per Pupil in Prekindergarten to Grade 12*</t>
  </si>
  <si>
    <t>Source: Selected Financial Data -  Part 1, Table 11 Column 3.</t>
  </si>
  <si>
    <t>Full-Time Equivalent Average Daily Membership*</t>
  </si>
  <si>
    <t>Cost per Pupil Belonging for Prekindergarten to Grade 12: Instruction*</t>
  </si>
  <si>
    <t>Cost per Pupil Belonging for Prekindergarten to Grade 12:  Current Expenses*</t>
  </si>
  <si>
    <t>* Excluded expenditures for adult education and equipment.</t>
  </si>
  <si>
    <t>* Included regular and special education for prekindergarten to grade 12. Excludes expenditures for Adult Education and instructional equipment.</t>
  </si>
  <si>
    <t xml:space="preserve">* Included expenditures for administration, instruction, student personnel services, health services, transportation services, operation and maintenance of plant, and fixed </t>
  </si>
  <si>
    <t>NOTE:  Included State-Paid Teachers' Retirement.</t>
  </si>
  <si>
    <t>NOTE:  Excluded value of U.S.D.A. commodities.</t>
  </si>
  <si>
    <t xml:space="preserve">*Half-day Prekindergarten pupils have been equated to full-time equivalent counts. </t>
  </si>
  <si>
    <t>* Half-time Prekindergarten pupils are expressed in full-time equivalents in arriving at per pupil costs.</t>
  </si>
  <si>
    <t>* Included regular and special education from prekindergarten to grade 12.</t>
  </si>
  <si>
    <t>*Included all local expenditures except tuition payments by one Maryland LEA to another, but excluded State-Paid Teachers' Retirement.</t>
  </si>
  <si>
    <t>2012-2013</t>
  </si>
  <si>
    <t>2013-2014</t>
  </si>
  <si>
    <t>2014-2015</t>
  </si>
  <si>
    <t>2015-2016</t>
  </si>
  <si>
    <t>2016-2017</t>
  </si>
  <si>
    <t>Revenue from All Sources for Current Expenses, School Construction, Food Service and Debt Service in Thousands of Dollars</t>
  </si>
  <si>
    <t xml:space="preserve">            Expenditures for Special Education Nonpublic Placements* </t>
  </si>
  <si>
    <t>**Unable to calculate.</t>
  </si>
  <si>
    <t>Note: Revised 2014-2015; 2015-2016</t>
  </si>
  <si>
    <t>Note: Payments to state institutions, nonpublic schools, and other non-LEAs for tuition, or pass-through expenditures to other agencies.</t>
  </si>
  <si>
    <t>2017-2018</t>
  </si>
  <si>
    <t xml:space="preserve">    </t>
  </si>
  <si>
    <t>2018-2019</t>
  </si>
  <si>
    <t>Revenue from the Federal Government for Current Expenses in Thousands of Dollars</t>
  </si>
  <si>
    <t>* Includes local special education costs.</t>
  </si>
  <si>
    <t>2019-2020</t>
  </si>
  <si>
    <t>2020-2021</t>
  </si>
  <si>
    <t xml:space="preserve">* Included salaries for regular and special education teachers, aides, principals, guidance counselors, school psychologists, and others providing instructional services. </t>
  </si>
  <si>
    <t>Excludes Adult Education.</t>
  </si>
  <si>
    <t xml:space="preserve">                          Maryland Public Schools:  2012-2013 to 2021-2022</t>
  </si>
  <si>
    <t>2021-2022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</si>
</sst>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&quot;$&quot;#,##0\ ;\(&quot;$&quot;#,##0\)"/>
    <numFmt numFmtId="165" formatCode="&quot;$&quot;#,##0.00\ ;\(&quot;$&quot;#,##0.00\)"/>
    <numFmt numFmtId="166" formatCode="0.0"/>
    <numFmt numFmtId="167" formatCode="#,##0.0"/>
    <numFmt numFmtId="168" formatCode="&quot;$&quot;#,##0"/>
    <numFmt numFmtId="169" formatCode="_(* #,##0_);_(* \(#,##0\);_(* &quot;-&quot;??_);_(@_)"/>
    <numFmt numFmtId="170" formatCode="&quot;$&quot;#,##0.00"/>
    <numFmt numFmtId="171" formatCode="_(* #,##0.0_);_(* \(#,##0.0\);_(* &quot;-&quot;????_);_(@_)"/>
    <numFmt numFmtId="172" formatCode="_(* #,##0.0_);_(* \(#,##0.0\);_(* &quot;-&quot;??_);_(@_)"/>
  </numFmts>
  <fonts count="8" x14ac:knownFonts="1">
    <font>
      <sz val="12"/>
      <name val="Times New Roman"/>
    </font>
    <font>
      <sz val="1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9.5"/>
      <name val="Lato"/>
      <family val="2"/>
    </font>
    <font>
      <b/>
      <sz val="9.5"/>
      <name val="Lato"/>
      <family val="2"/>
    </font>
    <font>
      <b/>
      <sz val="9.5"/>
      <color theme="0"/>
      <name val="Lato"/>
      <family val="2"/>
    </font>
  </fonts>
  <fills count="3">
    <fill>
      <patternFill patternType="none"/>
    </fill>
    <fill>
      <patternFill patternType="gray125"/>
    </fill>
    <fill>
      <patternFill patternType="solid">
        <fgColor rgb="FF01599D"/>
        <bgColor indexed="64"/>
      </patternFill>
    </fill>
  </fills>
  <borders count="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</borders>
  <cellStyleXfs count="13">
    <xf numFmtId="3" fontId="0" fillId="0" borderId="0"/>
    <xf numFmtId="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10" fontId="4" fillId="0" borderId="0" applyFont="0" applyFill="0" applyBorder="0" applyAlignment="0" applyProtection="0"/>
    <xf numFmtId="0" fontId="4" fillId="0" borderId="1" applyNumberFormat="0" applyFont="0" applyFill="0" applyAlignment="0" applyProtection="0"/>
  </cellStyleXfs>
  <cellXfs count="146">
    <xf numFmtId="3" fontId="0" fillId="0" borderId="0" xfId="0"/>
    <xf numFmtId="3" fontId="5" fillId="0" borderId="0" xfId="0" applyFont="1" applyAlignment="1">
      <alignment horizontal="left" vertical="center" indent="41"/>
    </xf>
    <xf numFmtId="3" fontId="5" fillId="0" borderId="0" xfId="0" applyFont="1" applyAlignment="1">
      <alignment horizontal="center" vertical="center"/>
    </xf>
    <xf numFmtId="3" fontId="5" fillId="0" borderId="0" xfId="0" applyFont="1"/>
    <xf numFmtId="3" fontId="5" fillId="0" borderId="0" xfId="0" applyFont="1" applyAlignment="1">
      <alignment horizontal="centerContinuous" vertical="center"/>
    </xf>
    <xf numFmtId="3" fontId="5" fillId="0" borderId="0" xfId="0" applyFont="1" applyAlignment="1">
      <alignment horizontal="left" vertical="center" indent="10"/>
    </xf>
    <xf numFmtId="3" fontId="5" fillId="0" borderId="0" xfId="0" applyFont="1" applyAlignment="1">
      <alignment horizontal="left" vertical="center" indent="19"/>
    </xf>
    <xf numFmtId="3" fontId="5" fillId="0" borderId="0" xfId="0" applyFont="1" applyAlignment="1">
      <alignment shrinkToFit="1"/>
    </xf>
    <xf numFmtId="3" fontId="5" fillId="0" borderId="0" xfId="0" applyFont="1" applyAlignment="1">
      <alignment horizontal="centerContinuous"/>
    </xf>
    <xf numFmtId="3" fontId="5" fillId="0" borderId="0" xfId="0" applyFont="1" applyAlignment="1">
      <alignment horizontal="center"/>
    </xf>
    <xf numFmtId="164" fontId="5" fillId="0" borderId="0" xfId="0" applyNumberFormat="1" applyFont="1"/>
    <xf numFmtId="4" fontId="5" fillId="0" borderId="0" xfId="0" applyNumberFormat="1" applyFont="1"/>
    <xf numFmtId="3" fontId="5" fillId="0" borderId="2" xfId="0" applyFont="1" applyBorder="1"/>
    <xf numFmtId="3" fontId="6" fillId="0" borderId="0" xfId="0" applyFont="1"/>
    <xf numFmtId="3" fontId="7" fillId="2" borderId="0" xfId="0" applyFont="1" applyFill="1"/>
    <xf numFmtId="3" fontId="7" fillId="2" borderId="0" xfId="0" applyFont="1" applyFill="1" applyAlignment="1">
      <alignment horizontal="center"/>
    </xf>
    <xf numFmtId="164" fontId="6" fillId="0" borderId="0" xfId="0" applyNumberFormat="1" applyFont="1"/>
    <xf numFmtId="3" fontId="6" fillId="0" borderId="4" xfId="0" applyFont="1" applyBorder="1"/>
    <xf numFmtId="164" fontId="6" fillId="0" borderId="4" xfId="0" applyNumberFormat="1" applyFont="1" applyBorder="1"/>
    <xf numFmtId="2" fontId="6" fillId="0" borderId="4" xfId="0" applyNumberFormat="1" applyFont="1" applyBorder="1"/>
    <xf numFmtId="4" fontId="6" fillId="0" borderId="4" xfId="0" applyNumberFormat="1" applyFont="1" applyBorder="1"/>
    <xf numFmtId="3" fontId="5" fillId="0" borderId="4" xfId="0" applyFont="1" applyBorder="1"/>
    <xf numFmtId="2" fontId="5" fillId="0" borderId="4" xfId="0" applyNumberFormat="1" applyFont="1" applyBorder="1"/>
    <xf numFmtId="4" fontId="5" fillId="0" borderId="4" xfId="0" applyNumberFormat="1" applyFont="1" applyBorder="1"/>
    <xf numFmtId="169" fontId="5" fillId="0" borderId="4" xfId="0" applyNumberFormat="1" applyFont="1" applyBorder="1"/>
    <xf numFmtId="37" fontId="5" fillId="0" borderId="4" xfId="0" applyNumberFormat="1" applyFont="1" applyBorder="1"/>
    <xf numFmtId="3" fontId="5" fillId="0" borderId="0" xfId="0" applyFont="1" applyAlignment="1">
      <alignment horizontal="left" vertical="center" indent="46"/>
    </xf>
    <xf numFmtId="3" fontId="5" fillId="0" borderId="0" xfId="0" applyFont="1" applyAlignment="1">
      <alignment horizontal="left"/>
    </xf>
    <xf numFmtId="3" fontId="5" fillId="0" borderId="0" xfId="0" applyFont="1" applyAlignment="1">
      <alignment horizontal="left" vertical="center"/>
    </xf>
    <xf numFmtId="3" fontId="5" fillId="0" borderId="0" xfId="0" applyFont="1" applyAlignment="1">
      <alignment horizontal="left" vertical="center" indent="28"/>
    </xf>
    <xf numFmtId="3" fontId="5" fillId="0" borderId="0" xfId="0" applyFont="1" applyAlignment="1">
      <alignment horizontal="left" vertical="center" indent="24"/>
    </xf>
    <xf numFmtId="2" fontId="6" fillId="0" borderId="4" xfId="0" applyNumberFormat="1" applyFont="1" applyBorder="1" applyAlignment="1">
      <alignment horizontal="center"/>
    </xf>
    <xf numFmtId="3" fontId="5" fillId="0" borderId="4" xfId="0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3" fontId="5" fillId="0" borderId="0" xfId="0" applyFont="1" applyAlignment="1">
      <alignment horizontal="left" vertical="center" indent="31"/>
    </xf>
    <xf numFmtId="3" fontId="5" fillId="0" borderId="0" xfId="0" applyFont="1" applyAlignment="1">
      <alignment horizontal="left" vertical="center" indent="26"/>
    </xf>
    <xf numFmtId="3" fontId="5" fillId="0" borderId="0" xfId="0" applyFont="1" applyAlignment="1">
      <alignment horizontal="left" vertical="top"/>
    </xf>
    <xf numFmtId="3" fontId="5" fillId="0" borderId="0" xfId="0" applyFont="1" applyAlignment="1">
      <alignment horizontal="left" vertical="center" indent="37"/>
    </xf>
    <xf numFmtId="3" fontId="5" fillId="0" borderId="0" xfId="0" applyFont="1" applyAlignment="1">
      <alignment horizontal="left" vertical="center" indent="16"/>
    </xf>
    <xf numFmtId="3" fontId="5" fillId="0" borderId="0" xfId="0" applyFont="1" applyAlignment="1">
      <alignment horizontal="left" vertical="center" indent="7"/>
    </xf>
    <xf numFmtId="164" fontId="6" fillId="0" borderId="4" xfId="4" applyNumberFormat="1" applyFont="1" applyBorder="1"/>
    <xf numFmtId="3" fontId="5" fillId="0" borderId="0" xfId="0" applyFont="1" applyAlignment="1">
      <alignment horizontal="left" vertical="center" indent="14"/>
    </xf>
    <xf numFmtId="168" fontId="6" fillId="0" borderId="4" xfId="0" applyNumberFormat="1" applyFont="1" applyBorder="1"/>
    <xf numFmtId="3" fontId="5" fillId="0" borderId="0" xfId="0" applyFont="1" applyAlignment="1" applyProtection="1">
      <alignment horizontal="centerContinuous" vertical="center"/>
      <protection locked="0"/>
    </xf>
    <xf numFmtId="3" fontId="5" fillId="0" borderId="0" xfId="0" applyFont="1" applyAlignment="1" applyProtection="1">
      <alignment horizontal="center" vertical="center"/>
      <protection locked="0"/>
    </xf>
    <xf numFmtId="3" fontId="5" fillId="0" borderId="0" xfId="0" applyFont="1" applyAlignment="1">
      <alignment horizontal="left" vertical="center" indent="22"/>
    </xf>
    <xf numFmtId="3" fontId="5" fillId="0" borderId="0" xfId="1" applyNumberFormat="1" applyFont="1" applyBorder="1"/>
    <xf numFmtId="3" fontId="5" fillId="0" borderId="0" xfId="0" applyFont="1" applyAlignment="1">
      <alignment horizontal="left" vertical="center" indent="35"/>
    </xf>
    <xf numFmtId="3" fontId="5" fillId="0" borderId="0" xfId="0" applyFont="1" applyAlignment="1">
      <alignment horizontal="left" vertical="center" indent="39"/>
    </xf>
    <xf numFmtId="169" fontId="5" fillId="0" borderId="0" xfId="1" applyNumberFormat="1" applyFont="1" applyBorder="1" applyAlignment="1">
      <alignment horizontal="left"/>
    </xf>
    <xf numFmtId="169" fontId="5" fillId="0" borderId="0" xfId="1" applyNumberFormat="1" applyFont="1" applyBorder="1" applyAlignment="1">
      <alignment horizontal="center"/>
    </xf>
    <xf numFmtId="169" fontId="5" fillId="0" borderId="2" xfId="1" applyNumberFormat="1" applyFont="1" applyBorder="1" applyAlignment="1">
      <alignment horizontal="left"/>
    </xf>
    <xf numFmtId="3" fontId="5" fillId="0" borderId="0" xfId="0" applyFont="1" applyAlignment="1">
      <alignment horizontal="left" vertical="center" indent="44"/>
    </xf>
    <xf numFmtId="3" fontId="5" fillId="0" borderId="0" xfId="0" applyFont="1" applyAlignment="1">
      <alignment horizontal="left" vertical="center" indent="27"/>
    </xf>
    <xf numFmtId="3" fontId="5" fillId="0" borderId="0" xfId="0" applyFont="1" applyAlignment="1">
      <alignment horizontal="center" vertical="center" wrapText="1"/>
    </xf>
    <xf numFmtId="4" fontId="5" fillId="0" borderId="0" xfId="1" applyFont="1" applyBorder="1" applyAlignment="1">
      <alignment horizontal="center"/>
    </xf>
    <xf numFmtId="4" fontId="5" fillId="0" borderId="0" xfId="0" applyNumberFormat="1" applyFont="1" applyAlignment="1">
      <alignment horizontal="center"/>
    </xf>
    <xf numFmtId="4" fontId="5" fillId="0" borderId="2" xfId="1" applyFont="1" applyBorder="1" applyAlignment="1">
      <alignment horizontal="center"/>
    </xf>
    <xf numFmtId="4" fontId="5" fillId="0" borderId="2" xfId="0" applyNumberFormat="1" applyFont="1" applyBorder="1" applyAlignment="1">
      <alignment horizontal="center"/>
    </xf>
    <xf numFmtId="10" fontId="5" fillId="0" borderId="0" xfId="11" applyFont="1" applyAlignment="1">
      <alignment horizontal="center"/>
    </xf>
    <xf numFmtId="4" fontId="5" fillId="0" borderId="0" xfId="1" applyFont="1" applyAlignment="1">
      <alignment horizontal="center"/>
    </xf>
    <xf numFmtId="3" fontId="5" fillId="0" borderId="0" xfId="0" applyFont="1" applyAlignment="1">
      <alignment horizontal="left" vertical="center" indent="25"/>
    </xf>
    <xf numFmtId="4" fontId="6" fillId="0" borderId="0" xfId="1" applyFont="1" applyBorder="1" applyAlignment="1">
      <alignment horizontal="center"/>
    </xf>
    <xf numFmtId="4" fontId="6" fillId="0" borderId="0" xfId="0" applyNumberFormat="1" applyFont="1" applyAlignment="1">
      <alignment horizontal="center"/>
    </xf>
    <xf numFmtId="4" fontId="6" fillId="0" borderId="4" xfId="1" applyFont="1" applyBorder="1" applyAlignment="1">
      <alignment horizontal="center"/>
    </xf>
    <xf numFmtId="4" fontId="6" fillId="0" borderId="4" xfId="0" applyNumberFormat="1" applyFont="1" applyBorder="1" applyAlignment="1">
      <alignment horizontal="center"/>
    </xf>
    <xf numFmtId="4" fontId="5" fillId="0" borderId="4" xfId="1" applyFont="1" applyBorder="1" applyAlignment="1">
      <alignment horizontal="center"/>
    </xf>
    <xf numFmtId="4" fontId="5" fillId="0" borderId="4" xfId="0" applyNumberFormat="1" applyFont="1" applyBorder="1" applyAlignment="1">
      <alignment horizontal="center"/>
    </xf>
    <xf numFmtId="10" fontId="5" fillId="0" borderId="4" xfId="11" applyFont="1" applyBorder="1"/>
    <xf numFmtId="3" fontId="5" fillId="0" borderId="0" xfId="0" applyFont="1" applyAlignment="1">
      <alignment horizontal="left" vertical="center" indent="30"/>
    </xf>
    <xf numFmtId="166" fontId="5" fillId="0" borderId="0" xfId="0" applyNumberFormat="1" applyFont="1" applyAlignment="1">
      <alignment horizontal="center"/>
    </xf>
    <xf numFmtId="3" fontId="5" fillId="0" borderId="0" xfId="1" applyNumberFormat="1" applyFont="1"/>
    <xf numFmtId="4" fontId="6" fillId="0" borderId="0" xfId="1" applyFont="1" applyAlignment="1">
      <alignment horizontal="center"/>
    </xf>
    <xf numFmtId="3" fontId="5" fillId="0" borderId="0" xfId="0" applyFont="1" applyAlignment="1">
      <alignment horizontal="left" vertical="center" indent="29"/>
    </xf>
    <xf numFmtId="3" fontId="5" fillId="0" borderId="0" xfId="0" applyFont="1" applyAlignment="1">
      <alignment horizontal="left" vertical="center" indent="49"/>
    </xf>
    <xf numFmtId="166" fontId="5" fillId="0" borderId="0" xfId="0" quotePrefix="1" applyNumberFormat="1" applyFont="1" applyAlignment="1">
      <alignment horizontal="left"/>
    </xf>
    <xf numFmtId="4" fontId="6" fillId="0" borderId="4" xfId="1" applyFont="1" applyFill="1" applyBorder="1" applyAlignment="1">
      <alignment horizontal="center"/>
    </xf>
    <xf numFmtId="41" fontId="5" fillId="0" borderId="4" xfId="0" applyNumberFormat="1" applyFont="1" applyBorder="1"/>
    <xf numFmtId="169" fontId="5" fillId="0" borderId="4" xfId="1" applyNumberFormat="1" applyFont="1" applyBorder="1" applyAlignment="1">
      <alignment horizontal="center" vertical="center"/>
    </xf>
    <xf numFmtId="169" fontId="5" fillId="0" borderId="4" xfId="1" applyNumberFormat="1" applyFont="1" applyFill="1" applyBorder="1" applyAlignment="1">
      <alignment horizontal="center" vertical="center"/>
    </xf>
    <xf numFmtId="3" fontId="5" fillId="0" borderId="0" xfId="0" applyFont="1" applyAlignment="1">
      <alignment horizontal="left" vertical="center" indent="43"/>
    </xf>
    <xf numFmtId="3" fontId="5" fillId="0" borderId="0" xfId="0" applyFont="1" applyAlignment="1">
      <alignment horizontal="left" vertical="center" indent="15"/>
    </xf>
    <xf numFmtId="3" fontId="5" fillId="0" borderId="0" xfId="0" applyFont="1" applyAlignment="1">
      <alignment vertical="top"/>
    </xf>
    <xf numFmtId="39" fontId="6" fillId="0" borderId="4" xfId="0" applyNumberFormat="1" applyFont="1" applyBorder="1" applyAlignment="1">
      <alignment horizontal="center"/>
    </xf>
    <xf numFmtId="3" fontId="5" fillId="0" borderId="0" xfId="0" applyFont="1" applyAlignment="1">
      <alignment horizontal="centerContinuous" vertical="center" wrapText="1"/>
    </xf>
    <xf numFmtId="3" fontId="5" fillId="0" borderId="0" xfId="0" applyFont="1" applyAlignment="1">
      <alignment horizontal="left" vertical="center" indent="11"/>
    </xf>
    <xf numFmtId="2" fontId="5" fillId="0" borderId="4" xfId="0" applyNumberFormat="1" applyFont="1" applyBorder="1" applyAlignment="1">
      <alignment horizontal="right"/>
    </xf>
    <xf numFmtId="3" fontId="5" fillId="0" borderId="0" xfId="0" applyFont="1" applyAlignment="1">
      <alignment horizontal="left" vertical="center" indent="42"/>
    </xf>
    <xf numFmtId="3" fontId="5" fillId="0" borderId="0" xfId="0" applyFont="1" applyAlignment="1">
      <alignment horizontal="left" vertical="center" indent="32"/>
    </xf>
    <xf numFmtId="166" fontId="5" fillId="0" borderId="0" xfId="0" applyNumberFormat="1" applyFont="1" applyAlignment="1">
      <alignment horizontal="left"/>
    </xf>
    <xf numFmtId="3" fontId="5" fillId="0" borderId="0" xfId="0" applyFont="1" applyAlignment="1">
      <alignment horizontal="left" vertical="center" indent="33"/>
    </xf>
    <xf numFmtId="2" fontId="6" fillId="0" borderId="4" xfId="0" applyNumberFormat="1" applyFont="1" applyBorder="1" applyAlignment="1">
      <alignment horizontal="right"/>
    </xf>
    <xf numFmtId="3" fontId="5" fillId="0" borderId="4" xfId="0" applyFont="1" applyBorder="1" applyAlignment="1">
      <alignment horizontal="right"/>
    </xf>
    <xf numFmtId="169" fontId="5" fillId="0" borderId="4" xfId="1" applyNumberFormat="1" applyFont="1" applyBorder="1"/>
    <xf numFmtId="3" fontId="5" fillId="0" borderId="0" xfId="0" applyFont="1" applyAlignment="1">
      <alignment horizontal="left" vertical="center" indent="18"/>
    </xf>
    <xf numFmtId="165" fontId="5" fillId="0" borderId="0" xfId="4" applyFont="1" applyBorder="1"/>
    <xf numFmtId="4" fontId="5" fillId="0" borderId="0" xfId="1" applyFont="1" applyBorder="1"/>
    <xf numFmtId="4" fontId="5" fillId="0" borderId="2" xfId="1" applyFont="1" applyBorder="1"/>
    <xf numFmtId="3" fontId="5" fillId="0" borderId="3" xfId="0" applyFont="1" applyBorder="1"/>
    <xf numFmtId="4" fontId="5" fillId="0" borderId="0" xfId="1" applyFont="1"/>
    <xf numFmtId="170" fontId="6" fillId="0" borderId="0" xfId="1" applyNumberFormat="1" applyFont="1" applyBorder="1"/>
    <xf numFmtId="170" fontId="5" fillId="0" borderId="0" xfId="0" applyNumberFormat="1" applyFont="1"/>
    <xf numFmtId="2" fontId="6" fillId="0" borderId="4" xfId="1" applyNumberFormat="1" applyFont="1" applyBorder="1" applyAlignment="1">
      <alignment horizontal="center"/>
    </xf>
    <xf numFmtId="170" fontId="5" fillId="0" borderId="4" xfId="0" applyNumberFormat="1" applyFont="1" applyBorder="1"/>
    <xf numFmtId="10" fontId="5" fillId="0" borderId="4" xfId="11" applyFont="1" applyBorder="1" applyAlignment="1">
      <alignment horizontal="center"/>
    </xf>
    <xf numFmtId="3" fontId="5" fillId="0" borderId="4" xfId="1" applyNumberFormat="1" applyFont="1" applyBorder="1"/>
    <xf numFmtId="3" fontId="5" fillId="0" borderId="4" xfId="1" applyNumberFormat="1" applyFont="1" applyFill="1" applyBorder="1"/>
    <xf numFmtId="2" fontId="5" fillId="0" borderId="4" xfId="1" applyNumberFormat="1" applyFont="1" applyBorder="1" applyAlignment="1">
      <alignment horizontal="right"/>
    </xf>
    <xf numFmtId="3" fontId="5" fillId="0" borderId="0" xfId="1" applyNumberFormat="1" applyFont="1" applyAlignment="1">
      <alignment horizontal="centerContinuous" vertical="center"/>
    </xf>
    <xf numFmtId="3" fontId="5" fillId="0" borderId="0" xfId="1" applyNumberFormat="1" applyFont="1" applyAlignment="1">
      <alignment horizontal="center" vertical="center"/>
    </xf>
    <xf numFmtId="3" fontId="5" fillId="0" borderId="0" xfId="1" applyNumberFormat="1" applyFont="1" applyAlignment="1">
      <alignment horizontal="center"/>
    </xf>
    <xf numFmtId="3" fontId="5" fillId="0" borderId="0" xfId="1" applyNumberFormat="1" applyFont="1" applyBorder="1" applyAlignment="1">
      <alignment horizontal="center"/>
    </xf>
    <xf numFmtId="3" fontId="7" fillId="2" borderId="0" xfId="1" applyNumberFormat="1" applyFont="1" applyFill="1" applyBorder="1"/>
    <xf numFmtId="3" fontId="7" fillId="2" borderId="0" xfId="0" applyFont="1" applyFill="1" applyAlignment="1">
      <alignment horizontal="center" vertical="center" wrapText="1"/>
    </xf>
    <xf numFmtId="3" fontId="6" fillId="0" borderId="4" xfId="1" applyNumberFormat="1" applyFont="1" applyBorder="1"/>
    <xf numFmtId="3" fontId="5" fillId="0" borderId="0" xfId="0" applyFont="1" applyAlignment="1">
      <alignment horizontal="left" vertical="center" indent="17"/>
    </xf>
    <xf numFmtId="168" fontId="7" fillId="2" borderId="0" xfId="0" applyNumberFormat="1" applyFont="1" applyFill="1" applyAlignment="1">
      <alignment horizontal="right"/>
    </xf>
    <xf numFmtId="168" fontId="7" fillId="2" borderId="0" xfId="0" applyNumberFormat="1" applyFont="1" applyFill="1"/>
    <xf numFmtId="168" fontId="5" fillId="0" borderId="4" xfId="0" applyNumberFormat="1" applyFont="1" applyBorder="1"/>
    <xf numFmtId="0" fontId="5" fillId="0" borderId="0" xfId="10" applyFont="1"/>
    <xf numFmtId="0" fontId="5" fillId="0" borderId="0" xfId="10" applyFont="1" applyAlignment="1">
      <alignment horizontal="centerContinuous" vertical="center"/>
    </xf>
    <xf numFmtId="0" fontId="5" fillId="0" borderId="0" xfId="10" applyFont="1" applyAlignment="1">
      <alignment horizontal="center" vertical="center"/>
    </xf>
    <xf numFmtId="169" fontId="5" fillId="0" borderId="0" xfId="2" applyNumberFormat="1" applyFont="1" applyBorder="1" applyAlignment="1">
      <alignment horizontal="centerContinuous" vertical="center"/>
    </xf>
    <xf numFmtId="169" fontId="5" fillId="0" borderId="0" xfId="2" applyNumberFormat="1" applyFont="1" applyBorder="1" applyAlignment="1">
      <alignment horizontal="center" vertical="center"/>
    </xf>
    <xf numFmtId="0" fontId="5" fillId="0" borderId="0" xfId="10" applyFont="1" applyAlignment="1">
      <alignment horizontal="left" vertical="top"/>
    </xf>
    <xf numFmtId="0" fontId="5" fillId="0" borderId="0" xfId="10" applyFont="1" applyAlignment="1">
      <alignment horizontal="left" vertical="center"/>
    </xf>
    <xf numFmtId="0" fontId="5" fillId="0" borderId="0" xfId="10" applyFont="1" applyAlignment="1">
      <alignment horizontal="center"/>
    </xf>
    <xf numFmtId="167" fontId="5" fillId="0" borderId="0" xfId="10" applyNumberFormat="1" applyFont="1"/>
    <xf numFmtId="171" fontId="5" fillId="0" borderId="0" xfId="10" applyNumberFormat="1" applyFont="1"/>
    <xf numFmtId="172" fontId="5" fillId="0" borderId="0" xfId="10" applyNumberFormat="1" applyFont="1"/>
    <xf numFmtId="0" fontId="7" fillId="2" borderId="0" xfId="10" applyFont="1" applyFill="1"/>
    <xf numFmtId="0" fontId="7" fillId="2" borderId="0" xfId="10" applyFont="1" applyFill="1" applyAlignment="1">
      <alignment horizontal="center"/>
    </xf>
    <xf numFmtId="0" fontId="6" fillId="0" borderId="4" xfId="10" applyFont="1" applyBorder="1"/>
    <xf numFmtId="169" fontId="6" fillId="0" borderId="4" xfId="1" applyNumberFormat="1" applyFont="1" applyBorder="1" applyAlignment="1">
      <alignment horizontal="right"/>
    </xf>
    <xf numFmtId="2" fontId="6" fillId="0" borderId="4" xfId="10" applyNumberFormat="1" applyFont="1" applyBorder="1"/>
    <xf numFmtId="0" fontId="5" fillId="0" borderId="4" xfId="10" applyFont="1" applyBorder="1"/>
    <xf numFmtId="3" fontId="5" fillId="0" borderId="4" xfId="10" applyNumberFormat="1" applyFont="1" applyBorder="1"/>
    <xf numFmtId="2" fontId="5" fillId="0" borderId="4" xfId="10" applyNumberFormat="1" applyFont="1" applyBorder="1"/>
    <xf numFmtId="169" fontId="5" fillId="0" borderId="4" xfId="1" applyNumberFormat="1" applyFont="1" applyBorder="1" applyProtection="1">
      <protection locked="0"/>
    </xf>
    <xf numFmtId="169" fontId="5" fillId="0" borderId="4" xfId="1" applyNumberFormat="1" applyFont="1" applyFill="1" applyBorder="1" applyProtection="1">
      <protection locked="0"/>
    </xf>
    <xf numFmtId="3" fontId="5" fillId="0" borderId="0" xfId="0" applyFont="1" applyAlignment="1">
      <alignment horizontal="left" vertical="center" indent="2"/>
    </xf>
    <xf numFmtId="3" fontId="5" fillId="0" borderId="0" xfId="0" applyFont="1" applyAlignment="1">
      <alignment horizontal="left" vertical="center" indent="20"/>
    </xf>
    <xf numFmtId="3" fontId="7" fillId="2" borderId="0" xfId="0" applyFont="1" applyFill="1" applyAlignment="1">
      <alignment horizontal="center" vertical="top"/>
    </xf>
    <xf numFmtId="3" fontId="7" fillId="2" borderId="0" xfId="0" applyFont="1" applyFill="1" applyAlignment="1">
      <alignment horizontal="center" wrapText="1"/>
    </xf>
    <xf numFmtId="3" fontId="5" fillId="0" borderId="0" xfId="0" applyFont="1" applyAlignment="1">
      <alignment horizontal="center" vertical="center"/>
    </xf>
    <xf numFmtId="0" fontId="7" fillId="2" borderId="0" xfId="10" applyFont="1" applyFill="1" applyAlignment="1">
      <alignment horizontal="center" wrapText="1"/>
    </xf>
  </cellXfs>
  <cellStyles count="13">
    <cellStyle name="Comma" xfId="1" builtinId="3"/>
    <cellStyle name="Comma_SFD2001PT4 TB19" xfId="2" xr:uid="{00000000-0005-0000-0000-000001000000}"/>
    <cellStyle name="Comma0" xfId="3" xr:uid="{00000000-0005-0000-0000-000002000000}"/>
    <cellStyle name="Currency" xfId="4" builtinId="4"/>
    <cellStyle name="Currency0" xfId="5" xr:uid="{00000000-0005-0000-0000-000004000000}"/>
    <cellStyle name="Date" xfId="6" xr:uid="{00000000-0005-0000-0000-000005000000}"/>
    <cellStyle name="Fixed" xfId="7" xr:uid="{00000000-0005-0000-0000-000006000000}"/>
    <cellStyle name="Heading 1" xfId="8" builtinId="16" customBuiltin="1"/>
    <cellStyle name="Heading 2" xfId="9" builtinId="17" customBuiltin="1"/>
    <cellStyle name="Normal" xfId="0" builtinId="0"/>
    <cellStyle name="Normal_SFD2001PT4 TB19" xfId="10" xr:uid="{00000000-0005-0000-0000-00000A000000}"/>
    <cellStyle name="Percent" xfId="11" builtinId="5"/>
    <cellStyle name="Total" xfId="12" builtinId="25" customBuiltin="1"/>
  </cellStyles>
  <dxfs count="0"/>
  <tableStyles count="0" defaultTableStyle="TableStyleMedium9" defaultPivotStyle="PivotStyleLight16"/>
  <colors>
    <mruColors>
      <color rgb="FF01599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N55"/>
  <sheetViews>
    <sheetView showGridLines="0" tabSelected="1" view="pageBreakPreview" zoomScaleNormal="100" zoomScaleSheetLayoutView="100" workbookViewId="0">
      <selection activeCell="S23" sqref="S23"/>
    </sheetView>
  </sheetViews>
  <sheetFormatPr defaultColWidth="12" defaultRowHeight="16.5" x14ac:dyDescent="0.35"/>
  <cols>
    <col min="1" max="1" width="2.5" style="3" customWidth="1"/>
    <col min="2" max="2" width="12.875" style="3" customWidth="1"/>
    <col min="3" max="4" width="12" style="3" customWidth="1"/>
    <col min="5" max="6" width="11.125" style="3" bestFit="1" customWidth="1"/>
    <col min="7" max="7" width="11.625" style="3" customWidth="1"/>
    <col min="8" max="8" width="11.375" style="3" customWidth="1"/>
    <col min="9" max="9" width="12" style="3" customWidth="1"/>
    <col min="10" max="10" width="11.125" style="3" bestFit="1" customWidth="1"/>
    <col min="11" max="11" width="11.375" style="3" bestFit="1" customWidth="1"/>
    <col min="12" max="12" width="11.75" style="3" customWidth="1"/>
    <col min="13" max="13" width="6.375" style="3" customWidth="1"/>
    <col min="14" max="14" width="6.375" style="3" bestFit="1" customWidth="1"/>
    <col min="15" max="16384" width="12" style="3"/>
  </cols>
  <sheetData>
    <row r="1" spans="2:14" ht="15.75" customHeight="1" x14ac:dyDescent="0.35">
      <c r="B1" s="1" t="s">
        <v>48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</row>
    <row r="2" spans="2:14" x14ac:dyDescent="0.3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2:14" x14ac:dyDescent="0.35">
      <c r="B3" s="5" t="s">
        <v>89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2:14" x14ac:dyDescent="0.35">
      <c r="B4" s="6" t="s">
        <v>103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2:14" x14ac:dyDescent="0.35">
      <c r="B5" s="7"/>
    </row>
    <row r="6" spans="2:14" x14ac:dyDescent="0.35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2:14" x14ac:dyDescent="0.35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2" t="s">
        <v>27</v>
      </c>
      <c r="N7" s="142"/>
    </row>
    <row r="8" spans="2:14" x14ac:dyDescent="0.3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5" t="s">
        <v>39</v>
      </c>
      <c r="N8" s="15" t="s">
        <v>40</v>
      </c>
    </row>
    <row r="9" spans="2:14" x14ac:dyDescent="0.35">
      <c r="B9" s="14" t="s">
        <v>1</v>
      </c>
      <c r="C9" s="15" t="s">
        <v>84</v>
      </c>
      <c r="D9" s="15" t="s">
        <v>85</v>
      </c>
      <c r="E9" s="15" t="s">
        <v>86</v>
      </c>
      <c r="F9" s="15" t="s">
        <v>87</v>
      </c>
      <c r="G9" s="15" t="s">
        <v>88</v>
      </c>
      <c r="H9" s="15" t="s">
        <v>94</v>
      </c>
      <c r="I9" s="15" t="s">
        <v>96</v>
      </c>
      <c r="J9" s="15" t="s">
        <v>99</v>
      </c>
      <c r="K9" s="15" t="s">
        <v>100</v>
      </c>
      <c r="L9" s="15" t="s">
        <v>104</v>
      </c>
      <c r="M9" s="15" t="s">
        <v>38</v>
      </c>
      <c r="N9" s="15" t="s">
        <v>38</v>
      </c>
    </row>
    <row r="10" spans="2:14" x14ac:dyDescent="0.35">
      <c r="B10" s="17" t="s">
        <v>2</v>
      </c>
      <c r="C10" s="18">
        <f t="shared" ref="C10:J10" si="0">SUM(C12:C39)</f>
        <v>13908869.629529998</v>
      </c>
      <c r="D10" s="18">
        <f t="shared" si="0"/>
        <v>14030937.206339998</v>
      </c>
      <c r="E10" s="18">
        <f t="shared" si="0"/>
        <v>14757235.867791655</v>
      </c>
      <c r="F10" s="18">
        <f t="shared" si="0"/>
        <v>14596718.071713986</v>
      </c>
      <c r="G10" s="18">
        <f t="shared" si="0"/>
        <v>15067213.356779998</v>
      </c>
      <c r="H10" s="18">
        <f t="shared" si="0"/>
        <v>16079807.65473</v>
      </c>
      <c r="I10" s="18">
        <f t="shared" si="0"/>
        <v>16300939.850990001</v>
      </c>
      <c r="J10" s="18">
        <f t="shared" si="0"/>
        <v>17041663.447870001</v>
      </c>
      <c r="K10" s="18">
        <f t="shared" ref="K10:L10" si="1">SUM(K12:K39)</f>
        <v>17558752.261</v>
      </c>
      <c r="L10" s="18">
        <f t="shared" si="1"/>
        <v>18827867.543949995</v>
      </c>
      <c r="M10" s="19">
        <f>(L10-K10)*100/K10</f>
        <v>7.2278215677593769</v>
      </c>
      <c r="N10" s="20">
        <f>(L10-C10)*100/C10</f>
        <v>35.365907118551505</v>
      </c>
    </row>
    <row r="11" spans="2:14" x14ac:dyDescent="0.35"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2"/>
      <c r="N11" s="23"/>
    </row>
    <row r="12" spans="2:14" x14ac:dyDescent="0.35">
      <c r="B12" s="21" t="s">
        <v>3</v>
      </c>
      <c r="C12" s="24">
        <v>130550.4295</v>
      </c>
      <c r="D12" s="24">
        <v>131399.11932999999</v>
      </c>
      <c r="E12" s="24">
        <v>135339.91959987226</v>
      </c>
      <c r="F12" s="24">
        <v>131296.60694000003</v>
      </c>
      <c r="G12" s="24">
        <v>151691.78018999996</v>
      </c>
      <c r="H12" s="21">
        <v>160139.56865</v>
      </c>
      <c r="I12" s="21">
        <v>140551.42226999998</v>
      </c>
      <c r="J12" s="21">
        <v>142825.15458999999</v>
      </c>
      <c r="K12" s="21">
        <v>149463.758</v>
      </c>
      <c r="L12" s="21">
        <v>168677.79128</v>
      </c>
      <c r="M12" s="22">
        <f>(L12-K12)*100/K12</f>
        <v>12.855312576845554</v>
      </c>
      <c r="N12" s="23">
        <f>(L12-C12)*100/C12</f>
        <v>29.205083373548003</v>
      </c>
    </row>
    <row r="13" spans="2:14" x14ac:dyDescent="0.35">
      <c r="B13" s="21" t="s">
        <v>4</v>
      </c>
      <c r="C13" s="24">
        <v>1197653.92423</v>
      </c>
      <c r="D13" s="24">
        <v>1225652.4713699999</v>
      </c>
      <c r="E13" s="24">
        <v>1303394.6205764315</v>
      </c>
      <c r="F13" s="24">
        <v>1311039.33724</v>
      </c>
      <c r="G13" s="25">
        <v>1334387.4415200001</v>
      </c>
      <c r="H13" s="21">
        <v>1428852.50988</v>
      </c>
      <c r="I13" s="21">
        <v>1528746.1714899999</v>
      </c>
      <c r="J13" s="21">
        <v>1543785.40552</v>
      </c>
      <c r="K13" s="21">
        <v>1519510.1880000001</v>
      </c>
      <c r="L13" s="21">
        <v>1726760.6566199998</v>
      </c>
      <c r="M13" s="22">
        <f t="shared" ref="M13:M16" si="2">(L13-K13)*100/K13</f>
        <v>13.639294442163996</v>
      </c>
      <c r="N13" s="23">
        <f t="shared" ref="N13:N16" si="3">(L13-C13)*100/C13</f>
        <v>44.178599650994755</v>
      </c>
    </row>
    <row r="14" spans="2:14" x14ac:dyDescent="0.35">
      <c r="B14" s="21" t="s">
        <v>5</v>
      </c>
      <c r="C14" s="24">
        <v>1434490.3243100005</v>
      </c>
      <c r="D14" s="24">
        <v>1458750.5841300003</v>
      </c>
      <c r="E14" s="24">
        <v>1439341.2234893853</v>
      </c>
      <c r="F14" s="24">
        <v>1418553.4972499998</v>
      </c>
      <c r="G14" s="25">
        <v>1416288.5386900001</v>
      </c>
      <c r="H14" s="21">
        <v>1536228.4715799999</v>
      </c>
      <c r="I14" s="21">
        <v>1691994.21273</v>
      </c>
      <c r="J14" s="21">
        <v>1704680.86996</v>
      </c>
      <c r="K14" s="21">
        <v>1673158.05</v>
      </c>
      <c r="L14" s="21">
        <v>1942083.1716299998</v>
      </c>
      <c r="M14" s="22">
        <f t="shared" si="2"/>
        <v>16.072906061086083</v>
      </c>
      <c r="N14" s="23">
        <f t="shared" si="3"/>
        <v>35.384891673225809</v>
      </c>
    </row>
    <row r="15" spans="2:14" x14ac:dyDescent="0.35">
      <c r="B15" s="21" t="s">
        <v>6</v>
      </c>
      <c r="C15" s="24">
        <v>1579044.73887</v>
      </c>
      <c r="D15" s="24">
        <v>1633813.9034899997</v>
      </c>
      <c r="E15" s="24">
        <v>1715414.6768792334</v>
      </c>
      <c r="F15" s="24">
        <v>1803330.9594299998</v>
      </c>
      <c r="G15" s="25">
        <v>1865979.9957300001</v>
      </c>
      <c r="H15" s="21">
        <v>1970167.2894299999</v>
      </c>
      <c r="I15" s="21">
        <v>1923500.5644099999</v>
      </c>
      <c r="J15" s="21">
        <v>2031580.9443900001</v>
      </c>
      <c r="K15" s="21">
        <v>2032382.476</v>
      </c>
      <c r="L15" s="21">
        <v>2204428.2617699997</v>
      </c>
      <c r="M15" s="22">
        <f t="shared" si="2"/>
        <v>8.4652267868698026</v>
      </c>
      <c r="N15" s="23">
        <f t="shared" si="3"/>
        <v>39.605180746654355</v>
      </c>
    </row>
    <row r="16" spans="2:14" x14ac:dyDescent="0.35">
      <c r="B16" s="21" t="s">
        <v>7</v>
      </c>
      <c r="C16" s="24">
        <v>241790.14085</v>
      </c>
      <c r="D16" s="24">
        <v>241816.66925000001</v>
      </c>
      <c r="E16" s="24">
        <v>236532.06415166115</v>
      </c>
      <c r="F16" s="24">
        <v>236095.15759000005</v>
      </c>
      <c r="G16" s="25">
        <v>253367.89141000004</v>
      </c>
      <c r="H16" s="21">
        <v>272875.78610999999</v>
      </c>
      <c r="I16" s="21">
        <v>266809.16996999999</v>
      </c>
      <c r="J16" s="21">
        <v>272101.79223999998</v>
      </c>
      <c r="K16" s="21">
        <v>271497.82</v>
      </c>
      <c r="L16" s="21">
        <v>285840.51303999999</v>
      </c>
      <c r="M16" s="22">
        <f t="shared" si="2"/>
        <v>5.2828022854842756</v>
      </c>
      <c r="N16" s="23">
        <f t="shared" si="3"/>
        <v>18.218431915852037</v>
      </c>
    </row>
    <row r="17" spans="2:14" x14ac:dyDescent="0.35">
      <c r="B17" s="21"/>
      <c r="C17" s="24"/>
      <c r="D17" s="24"/>
      <c r="E17" s="24"/>
      <c r="F17" s="24"/>
      <c r="G17" s="25"/>
      <c r="H17" s="21"/>
      <c r="I17" s="21"/>
      <c r="J17" s="21"/>
      <c r="K17" s="21"/>
      <c r="L17" s="21"/>
      <c r="M17" s="22"/>
      <c r="N17" s="23"/>
    </row>
    <row r="18" spans="2:14" x14ac:dyDescent="0.35">
      <c r="B18" s="21" t="s">
        <v>8</v>
      </c>
      <c r="C18" s="24">
        <v>73510.640220000001</v>
      </c>
      <c r="D18" s="24">
        <v>75750.248720000018</v>
      </c>
      <c r="E18" s="24">
        <v>86927.377260015026</v>
      </c>
      <c r="F18" s="24">
        <v>85411.30535000001</v>
      </c>
      <c r="G18" s="25">
        <v>83220.982499999998</v>
      </c>
      <c r="H18" s="21">
        <v>86983.406329999998</v>
      </c>
      <c r="I18" s="21">
        <v>90274.67938999999</v>
      </c>
      <c r="J18" s="21">
        <v>113502.64117</v>
      </c>
      <c r="K18" s="21">
        <v>130039.01300000001</v>
      </c>
      <c r="L18" s="21">
        <v>112245.79766</v>
      </c>
      <c r="M18" s="22">
        <f t="shared" ref="M18:M22" si="4">(L18-K18)*100/K18</f>
        <v>-13.682982460040671</v>
      </c>
      <c r="N18" s="23">
        <f t="shared" ref="N18:N22" si="5">(L18-C18)*100/C18</f>
        <v>52.693266340865499</v>
      </c>
    </row>
    <row r="19" spans="2:14" x14ac:dyDescent="0.35">
      <c r="B19" s="21" t="s">
        <v>9</v>
      </c>
      <c r="C19" s="24">
        <v>377570.96633999993</v>
      </c>
      <c r="D19" s="24">
        <v>377280.67389999999</v>
      </c>
      <c r="E19" s="24">
        <v>366698.80504140852</v>
      </c>
      <c r="F19" s="24">
        <v>370635.7647099999</v>
      </c>
      <c r="G19" s="25">
        <v>386598.83825999999</v>
      </c>
      <c r="H19" s="21">
        <v>381915.95997999999</v>
      </c>
      <c r="I19" s="21">
        <v>403057.87091</v>
      </c>
      <c r="J19" s="21">
        <v>405006.26143000007</v>
      </c>
      <c r="K19" s="21">
        <v>494227.61900000001</v>
      </c>
      <c r="L19" s="21">
        <v>492312.21552999999</v>
      </c>
      <c r="M19" s="22">
        <f t="shared" si="4"/>
        <v>-0.38755492335203129</v>
      </c>
      <c r="N19" s="23">
        <f t="shared" si="5"/>
        <v>30.389320000488699</v>
      </c>
    </row>
    <row r="20" spans="2:14" x14ac:dyDescent="0.35">
      <c r="B20" s="21" t="s">
        <v>10</v>
      </c>
      <c r="C20" s="24">
        <v>211521.37950000001</v>
      </c>
      <c r="D20" s="24">
        <v>212785.38046000001</v>
      </c>
      <c r="E20" s="24">
        <v>240718.01397291562</v>
      </c>
      <c r="F20" s="24">
        <v>229714.96527000002</v>
      </c>
      <c r="G20" s="25">
        <v>234438.42499</v>
      </c>
      <c r="H20" s="21">
        <v>242158.60597</v>
      </c>
      <c r="I20" s="21">
        <v>244085.89565999998</v>
      </c>
      <c r="J20" s="21">
        <v>246797.10083999997</v>
      </c>
      <c r="K20" s="21">
        <v>267684.21799999999</v>
      </c>
      <c r="L20" s="21">
        <v>273794.69880999991</v>
      </c>
      <c r="M20" s="22">
        <f t="shared" si="4"/>
        <v>2.2827198613554129</v>
      </c>
      <c r="N20" s="23">
        <f t="shared" si="5"/>
        <v>29.440673778321262</v>
      </c>
    </row>
    <row r="21" spans="2:14" x14ac:dyDescent="0.35">
      <c r="B21" s="21" t="s">
        <v>11</v>
      </c>
      <c r="C21" s="24">
        <v>410926.18537000002</v>
      </c>
      <c r="D21" s="24">
        <v>416416.39910999988</v>
      </c>
      <c r="E21" s="24">
        <v>403522.83478674735</v>
      </c>
      <c r="F21" s="24">
        <v>404223.02737999993</v>
      </c>
      <c r="G21" s="25">
        <v>415084.41259999998</v>
      </c>
      <c r="H21" s="21">
        <v>455647.06729999994</v>
      </c>
      <c r="I21" s="21">
        <v>463948.07025000005</v>
      </c>
      <c r="J21" s="21">
        <v>484701.16309000005</v>
      </c>
      <c r="K21" s="21">
        <v>515725.5</v>
      </c>
      <c r="L21" s="21">
        <v>537050.77598000003</v>
      </c>
      <c r="M21" s="22">
        <f t="shared" si="4"/>
        <v>4.1350051490570152</v>
      </c>
      <c r="N21" s="23">
        <f t="shared" si="5"/>
        <v>30.692760670979577</v>
      </c>
    </row>
    <row r="22" spans="2:14" x14ac:dyDescent="0.35">
      <c r="B22" s="21" t="s">
        <v>12</v>
      </c>
      <c r="C22" s="24">
        <v>67515.397050000014</v>
      </c>
      <c r="D22" s="24">
        <v>68821.758040000001</v>
      </c>
      <c r="E22" s="24">
        <v>71315.586444583038</v>
      </c>
      <c r="F22" s="24">
        <v>73124.864899999986</v>
      </c>
      <c r="G22" s="25">
        <v>77311.045190000004</v>
      </c>
      <c r="H22" s="21">
        <v>96738.408559999996</v>
      </c>
      <c r="I22" s="21">
        <v>93236.420440000002</v>
      </c>
      <c r="J22" s="21">
        <v>88138.416550000009</v>
      </c>
      <c r="K22" s="21">
        <v>92352.3</v>
      </c>
      <c r="L22" s="21">
        <v>97747.395770000003</v>
      </c>
      <c r="M22" s="22">
        <f t="shared" si="4"/>
        <v>5.8418640033870304</v>
      </c>
      <c r="N22" s="23">
        <f t="shared" si="5"/>
        <v>44.777932206502491</v>
      </c>
    </row>
    <row r="23" spans="2:14" x14ac:dyDescent="0.35">
      <c r="B23" s="21"/>
      <c r="C23" s="24"/>
      <c r="D23" s="24"/>
      <c r="E23" s="24"/>
      <c r="F23" s="24"/>
      <c r="G23" s="25"/>
      <c r="H23" s="21"/>
      <c r="I23" s="21"/>
      <c r="J23" s="21"/>
      <c r="K23" s="21"/>
      <c r="L23" s="21"/>
      <c r="M23" s="22"/>
      <c r="N23" s="23"/>
    </row>
    <row r="24" spans="2:14" x14ac:dyDescent="0.35">
      <c r="B24" s="21" t="s">
        <v>13</v>
      </c>
      <c r="C24" s="24">
        <v>620160.77988000005</v>
      </c>
      <c r="D24" s="24">
        <v>613721.37115999998</v>
      </c>
      <c r="E24" s="24">
        <v>616997.26531527366</v>
      </c>
      <c r="F24" s="24">
        <v>638789.21886000002</v>
      </c>
      <c r="G24" s="25">
        <v>671676.24995999993</v>
      </c>
      <c r="H24" s="21">
        <v>726419.26379999996</v>
      </c>
      <c r="I24" s="21">
        <v>664386.87179000012</v>
      </c>
      <c r="J24" s="21">
        <v>791184.67457000003</v>
      </c>
      <c r="K24" s="21">
        <v>802374.68799999997</v>
      </c>
      <c r="L24" s="21">
        <v>817239.54922000004</v>
      </c>
      <c r="M24" s="22">
        <f t="shared" ref="M24:M28" si="6">(L24-K24)*100/K24</f>
        <v>1.8526084437000685</v>
      </c>
      <c r="N24" s="23">
        <f t="shared" ref="N24:N28" si="7">(L24-C24)*100/C24</f>
        <v>31.778657363358963</v>
      </c>
    </row>
    <row r="25" spans="2:14" x14ac:dyDescent="0.35">
      <c r="B25" s="21" t="s">
        <v>14</v>
      </c>
      <c r="C25" s="24">
        <v>58594.134160000001</v>
      </c>
      <c r="D25" s="24">
        <v>56705.727719999988</v>
      </c>
      <c r="E25" s="24">
        <v>59269.007842757281</v>
      </c>
      <c r="F25" s="24">
        <v>61336.338649999998</v>
      </c>
      <c r="G25" s="25">
        <v>60154.315919999994</v>
      </c>
      <c r="H25" s="21">
        <v>59252.419000000002</v>
      </c>
      <c r="I25" s="21">
        <v>58675.506560000002</v>
      </c>
      <c r="J25" s="21">
        <v>63349.629379999998</v>
      </c>
      <c r="K25" s="21">
        <v>71051.41</v>
      </c>
      <c r="L25" s="21">
        <v>76388.093600000007</v>
      </c>
      <c r="M25" s="22">
        <f t="shared" si="6"/>
        <v>7.5110171634876819</v>
      </c>
      <c r="N25" s="23">
        <f t="shared" si="7"/>
        <v>30.368158340578859</v>
      </c>
    </row>
    <row r="26" spans="2:14" x14ac:dyDescent="0.35">
      <c r="B26" s="21" t="s">
        <v>15</v>
      </c>
      <c r="C26" s="24">
        <v>564507.19568</v>
      </c>
      <c r="D26" s="24">
        <v>553309.96439999994</v>
      </c>
      <c r="E26" s="24">
        <v>569090.0020286931</v>
      </c>
      <c r="F26" s="24">
        <v>569771.16186999995</v>
      </c>
      <c r="G26" s="25">
        <v>568530.22901000013</v>
      </c>
      <c r="H26" s="21">
        <v>583162.10955000005</v>
      </c>
      <c r="I26" s="21">
        <v>620788.1489400001</v>
      </c>
      <c r="J26" s="21">
        <v>647704.81799000001</v>
      </c>
      <c r="K26" s="21">
        <v>701463.48600000003</v>
      </c>
      <c r="L26" s="21">
        <v>738525.81836000003</v>
      </c>
      <c r="M26" s="22">
        <f t="shared" si="6"/>
        <v>5.2835725735836805</v>
      </c>
      <c r="N26" s="23">
        <f t="shared" si="7"/>
        <v>30.826643842932569</v>
      </c>
    </row>
    <row r="27" spans="2:14" x14ac:dyDescent="0.35">
      <c r="B27" s="21" t="s">
        <v>16</v>
      </c>
      <c r="C27" s="24">
        <v>934297.78204999992</v>
      </c>
      <c r="D27" s="24">
        <v>937939.95044000004</v>
      </c>
      <c r="E27" s="24">
        <v>975429.72910323029</v>
      </c>
      <c r="F27" s="24">
        <v>951961.44947999995</v>
      </c>
      <c r="G27" s="25">
        <v>992201.39023000002</v>
      </c>
      <c r="H27" s="21">
        <v>1023075.7262099999</v>
      </c>
      <c r="I27" s="21">
        <v>1054147.94841</v>
      </c>
      <c r="J27" s="21">
        <v>1087125.9668000001</v>
      </c>
      <c r="K27" s="21">
        <v>1159065.3640000001</v>
      </c>
      <c r="L27" s="21">
        <v>1272710.8727099998</v>
      </c>
      <c r="M27" s="22">
        <f t="shared" si="6"/>
        <v>9.8049266451895907</v>
      </c>
      <c r="N27" s="23">
        <f t="shared" si="7"/>
        <v>36.221116774725395</v>
      </c>
    </row>
    <row r="28" spans="2:14" x14ac:dyDescent="0.35">
      <c r="B28" s="21" t="s">
        <v>17</v>
      </c>
      <c r="C28" s="24">
        <v>33226.066570000003</v>
      </c>
      <c r="D28" s="24">
        <v>33050.821040000003</v>
      </c>
      <c r="E28" s="24">
        <v>33861.864003013463</v>
      </c>
      <c r="F28" s="24">
        <v>32851.866020000001</v>
      </c>
      <c r="G28" s="25">
        <v>31392.597249999999</v>
      </c>
      <c r="H28" s="21">
        <v>31332.867619999997</v>
      </c>
      <c r="I28" s="21">
        <v>33175.75589</v>
      </c>
      <c r="J28" s="21">
        <v>37397.554410000004</v>
      </c>
      <c r="K28" s="21">
        <v>39839.794000000002</v>
      </c>
      <c r="L28" s="21">
        <v>39079.837550000004</v>
      </c>
      <c r="M28" s="22">
        <f t="shared" si="6"/>
        <v>-1.9075310730773303</v>
      </c>
      <c r="N28" s="23">
        <f t="shared" si="7"/>
        <v>17.618007739999545</v>
      </c>
    </row>
    <row r="29" spans="2:14" x14ac:dyDescent="0.35">
      <c r="B29" s="21"/>
      <c r="C29" s="24"/>
      <c r="D29" s="24"/>
      <c r="E29" s="24"/>
      <c r="F29" s="24"/>
      <c r="G29" s="25"/>
      <c r="H29" s="21"/>
      <c r="I29" s="21"/>
      <c r="J29" s="21"/>
      <c r="K29" s="21"/>
      <c r="L29" s="21"/>
      <c r="M29" s="22"/>
      <c r="N29" s="23"/>
    </row>
    <row r="30" spans="2:14" x14ac:dyDescent="0.35">
      <c r="B30" s="21" t="s">
        <v>18</v>
      </c>
      <c r="C30" s="24">
        <v>2766926.1302999998</v>
      </c>
      <c r="D30" s="24">
        <v>2823137.6248199996</v>
      </c>
      <c r="E30" s="24">
        <v>3187445.3173788181</v>
      </c>
      <c r="F30" s="24">
        <v>2900921.6109100003</v>
      </c>
      <c r="G30" s="25">
        <v>3093843.7439600001</v>
      </c>
      <c r="H30" s="21">
        <v>3442835.6742500002</v>
      </c>
      <c r="I30" s="21">
        <v>3336160.8429700001</v>
      </c>
      <c r="J30" s="21">
        <v>3473555.7757800003</v>
      </c>
      <c r="K30" s="21">
        <v>3587838.5380000002</v>
      </c>
      <c r="L30" s="21">
        <v>3701336.8266100003</v>
      </c>
      <c r="M30" s="22">
        <f t="shared" ref="M30:M34" si="8">(L30-K30)*100/K30</f>
        <v>3.1634168429794642</v>
      </c>
      <c r="N30" s="23">
        <f t="shared" ref="N30:N34" si="9">(L30-C30)*100/C30</f>
        <v>33.770713503243698</v>
      </c>
    </row>
    <row r="31" spans="2:14" x14ac:dyDescent="0.35">
      <c r="B31" s="21" t="s">
        <v>19</v>
      </c>
      <c r="C31" s="24">
        <v>2137639.0318899998</v>
      </c>
      <c r="D31" s="24">
        <v>2025991.2090500002</v>
      </c>
      <c r="E31" s="24">
        <v>2121740.915284229</v>
      </c>
      <c r="F31" s="24">
        <v>2217404.7399499998</v>
      </c>
      <c r="G31" s="25">
        <v>2273912.4640899999</v>
      </c>
      <c r="H31" s="21">
        <v>2366134.0204799999</v>
      </c>
      <c r="I31" s="21">
        <v>2410179.9065700001</v>
      </c>
      <c r="J31" s="21">
        <v>2519531.2002799995</v>
      </c>
      <c r="K31" s="21">
        <v>2667937.7110000001</v>
      </c>
      <c r="L31" s="21">
        <v>2856443.1270400002</v>
      </c>
      <c r="M31" s="22">
        <f t="shared" si="8"/>
        <v>7.0655853494174776</v>
      </c>
      <c r="N31" s="23">
        <f t="shared" si="9"/>
        <v>33.626074581659736</v>
      </c>
    </row>
    <row r="32" spans="2:14" x14ac:dyDescent="0.35">
      <c r="B32" s="21" t="s">
        <v>20</v>
      </c>
      <c r="C32" s="24">
        <v>103419.49441000001</v>
      </c>
      <c r="D32" s="24">
        <v>100530.38038999999</v>
      </c>
      <c r="E32" s="24">
        <v>125874.2626026397</v>
      </c>
      <c r="F32" s="24">
        <v>106214.36575999999</v>
      </c>
      <c r="G32" s="25">
        <v>105513.61414000001</v>
      </c>
      <c r="H32" s="21">
        <v>110556.6165</v>
      </c>
      <c r="I32" s="21">
        <v>111211.59407999998</v>
      </c>
      <c r="J32" s="21">
        <v>124635.16881</v>
      </c>
      <c r="K32" s="21">
        <v>119214.893</v>
      </c>
      <c r="L32" s="21">
        <v>126377.54758000001</v>
      </c>
      <c r="M32" s="22">
        <f t="shared" si="8"/>
        <v>6.0081877354031743</v>
      </c>
      <c r="N32" s="23">
        <f t="shared" si="9"/>
        <v>22.198960941526416</v>
      </c>
    </row>
    <row r="33" spans="2:14" x14ac:dyDescent="0.35">
      <c r="B33" s="21" t="s">
        <v>21</v>
      </c>
      <c r="C33" s="24">
        <v>225663.09419000003</v>
      </c>
      <c r="D33" s="24">
        <v>238886.12235999998</v>
      </c>
      <c r="E33" s="24">
        <v>265231.5230319965</v>
      </c>
      <c r="F33" s="24">
        <v>251796.13623</v>
      </c>
      <c r="G33" s="25">
        <v>255008.28838000001</v>
      </c>
      <c r="H33" s="21">
        <v>258156.62129999997</v>
      </c>
      <c r="I33" s="21">
        <v>266078.49602000002</v>
      </c>
      <c r="J33" s="21">
        <v>289822.21753999998</v>
      </c>
      <c r="K33" s="21">
        <v>298412.74400000001</v>
      </c>
      <c r="L33" s="21">
        <v>330609.00153999997</v>
      </c>
      <c r="M33" s="22">
        <f t="shared" si="8"/>
        <v>10.789169761462988</v>
      </c>
      <c r="N33" s="23">
        <f t="shared" si="9"/>
        <v>46.505569608843231</v>
      </c>
    </row>
    <row r="34" spans="2:14" x14ac:dyDescent="0.35">
      <c r="B34" s="21" t="s">
        <v>22</v>
      </c>
      <c r="C34" s="24">
        <v>43146.745670000004</v>
      </c>
      <c r="D34" s="24">
        <v>50236.514240000004</v>
      </c>
      <c r="E34" s="24">
        <v>48701.988856618904</v>
      </c>
      <c r="F34" s="24">
        <v>49179.580860000002</v>
      </c>
      <c r="G34" s="25">
        <v>51099.730430000003</v>
      </c>
      <c r="H34" s="21">
        <v>62241.698910000006</v>
      </c>
      <c r="I34" s="21">
        <v>77150.809940000006</v>
      </c>
      <c r="J34" s="21">
        <v>64157.456800000007</v>
      </c>
      <c r="K34" s="21">
        <v>67811.207999999999</v>
      </c>
      <c r="L34" s="21">
        <v>65324.454039999997</v>
      </c>
      <c r="M34" s="22">
        <f t="shared" si="8"/>
        <v>-3.6671724827553609</v>
      </c>
      <c r="N34" s="23">
        <f t="shared" si="9"/>
        <v>51.400651487419566</v>
      </c>
    </row>
    <row r="35" spans="2:14" x14ac:dyDescent="0.35">
      <c r="B35" s="21"/>
      <c r="C35" s="24"/>
      <c r="D35" s="24"/>
      <c r="E35" s="24"/>
      <c r="F35" s="24"/>
      <c r="G35" s="25"/>
      <c r="H35" s="21"/>
      <c r="I35" s="21"/>
      <c r="J35" s="21"/>
      <c r="K35" s="21"/>
      <c r="L35" s="21"/>
      <c r="M35" s="22"/>
      <c r="N35" s="23"/>
    </row>
    <row r="36" spans="2:14" x14ac:dyDescent="0.35">
      <c r="B36" s="21" t="s">
        <v>23</v>
      </c>
      <c r="C36" s="24">
        <v>60388.172930000001</v>
      </c>
      <c r="D36" s="24">
        <v>60187.995019999995</v>
      </c>
      <c r="E36" s="24">
        <v>60776.936545613746</v>
      </c>
      <c r="F36" s="24">
        <v>60719.372969999997</v>
      </c>
      <c r="G36" s="25">
        <v>60559.389149999995</v>
      </c>
      <c r="H36" s="21">
        <v>66845.851200000005</v>
      </c>
      <c r="I36" s="21">
        <v>82746.099190000008</v>
      </c>
      <c r="J36" s="21">
        <v>100031.06413000001</v>
      </c>
      <c r="K36" s="21">
        <v>80627.317999999999</v>
      </c>
      <c r="L36" s="21">
        <v>87401.776610000015</v>
      </c>
      <c r="M36" s="22">
        <f t="shared" ref="M36:M39" si="10">(L36-K36)*100/K36</f>
        <v>8.4021877175674096</v>
      </c>
      <c r="N36" s="23">
        <f t="shared" ref="N36:N39" si="11">(L36-C36)*100/C36</f>
        <v>44.733268733454324</v>
      </c>
    </row>
    <row r="37" spans="2:14" x14ac:dyDescent="0.35">
      <c r="B37" s="21" t="s">
        <v>24</v>
      </c>
      <c r="C37" s="24">
        <v>314438.49354</v>
      </c>
      <c r="D37" s="24">
        <v>328495.89882999996</v>
      </c>
      <c r="E37" s="24">
        <v>327081.14007010864</v>
      </c>
      <c r="F37" s="24">
        <v>328081.86897999997</v>
      </c>
      <c r="G37" s="25">
        <v>316898.30193999998</v>
      </c>
      <c r="H37" s="21">
        <v>329644.65915000002</v>
      </c>
      <c r="I37" s="21">
        <v>343944.85431999998</v>
      </c>
      <c r="J37" s="21">
        <v>378898.04696000001</v>
      </c>
      <c r="K37" s="21">
        <v>383196.18199999997</v>
      </c>
      <c r="L37" s="21">
        <v>406586.95825999998</v>
      </c>
      <c r="M37" s="22">
        <f t="shared" si="10"/>
        <v>6.1041256042577201</v>
      </c>
      <c r="N37" s="23">
        <f t="shared" si="11"/>
        <v>29.305720073448228</v>
      </c>
    </row>
    <row r="38" spans="2:14" x14ac:dyDescent="0.35">
      <c r="B38" s="21" t="s">
        <v>25</v>
      </c>
      <c r="C38" s="24">
        <v>212408.83090999999</v>
      </c>
      <c r="D38" s="24">
        <v>247422.02688000005</v>
      </c>
      <c r="E38" s="24">
        <v>232518.36170795813</v>
      </c>
      <c r="F38" s="24">
        <v>235241.45466999998</v>
      </c>
      <c r="G38" s="25">
        <v>242879.15617000003</v>
      </c>
      <c r="H38" s="21">
        <v>264741.40661999997</v>
      </c>
      <c r="I38" s="21">
        <v>261064.81379999997</v>
      </c>
      <c r="J38" s="21">
        <v>270462.50799000001</v>
      </c>
      <c r="K38" s="21">
        <v>290608.61499999999</v>
      </c>
      <c r="L38" s="21">
        <v>305497.09510999999</v>
      </c>
      <c r="M38" s="22">
        <f t="shared" si="10"/>
        <v>5.1232067259946872</v>
      </c>
      <c r="N38" s="23">
        <f t="shared" si="11"/>
        <v>43.825044279558483</v>
      </c>
    </row>
    <row r="39" spans="2:14" x14ac:dyDescent="0.35">
      <c r="B39" s="21" t="s">
        <v>26</v>
      </c>
      <c r="C39" s="24">
        <v>109479.55111</v>
      </c>
      <c r="D39" s="24">
        <v>118834.39219</v>
      </c>
      <c r="E39" s="24">
        <v>134012.43181844804</v>
      </c>
      <c r="F39" s="24">
        <v>129023.42044398526</v>
      </c>
      <c r="G39" s="25">
        <v>125174.53507000001</v>
      </c>
      <c r="H39" s="21">
        <v>123701.64635</v>
      </c>
      <c r="I39" s="21">
        <v>135023.72499000002</v>
      </c>
      <c r="J39" s="21">
        <v>160687.61664999998</v>
      </c>
      <c r="K39" s="21">
        <v>143269.36799999999</v>
      </c>
      <c r="L39" s="21">
        <v>163405.30763000002</v>
      </c>
      <c r="M39" s="22">
        <f t="shared" si="10"/>
        <v>14.054602118437515</v>
      </c>
      <c r="N39" s="23">
        <f t="shared" si="11"/>
        <v>49.256464767395613</v>
      </c>
    </row>
    <row r="40" spans="2:14" x14ac:dyDescent="0.35">
      <c r="B40" s="3" t="s">
        <v>78</v>
      </c>
      <c r="N40" s="11"/>
    </row>
    <row r="41" spans="2:14" x14ac:dyDescent="0.35">
      <c r="N41" s="11"/>
    </row>
    <row r="55" spans="7:7" x14ac:dyDescent="0.35">
      <c r="G55" s="3" t="s">
        <v>95</v>
      </c>
    </row>
  </sheetData>
  <mergeCells count="1">
    <mergeCell ref="M7:N7"/>
  </mergeCells>
  <phoneticPr fontId="2" type="noConversion"/>
  <printOptions horizontalCentered="1"/>
  <pageMargins left="0.34" right="0.36" top="0.75" bottom="0.43" header="0.5" footer="0.52"/>
  <pageSetup scale="81" fitToHeight="0" orientation="landscape" r:id="rId1"/>
  <headerFooter scaleWithDoc="0" alignWithMargins="0">
    <oddHeader xml:space="preserve">&amp;R
</oddHeader>
    <oddFooter>&amp;L&amp;"Arial,Italic"&amp;10MSDE - LFRO   05/2023&amp;C&amp;"Arial,Regular"&amp;10&amp;P&amp;R&amp;"Arial,Italic"&amp;10Selected Financial Data - Part 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N40"/>
  <sheetViews>
    <sheetView showGridLines="0" view="pageBreakPreview" zoomScaleNormal="100" zoomScaleSheetLayoutView="100" workbookViewId="0">
      <selection activeCell="S23" sqref="S23"/>
    </sheetView>
  </sheetViews>
  <sheetFormatPr defaultColWidth="10" defaultRowHeight="16.5" x14ac:dyDescent="0.35"/>
  <cols>
    <col min="1" max="1" width="2.5" style="3" customWidth="1"/>
    <col min="2" max="2" width="12.875" style="3" customWidth="1"/>
    <col min="3" max="3" width="11.625" style="3" customWidth="1"/>
    <col min="4" max="4" width="11.375" style="3" customWidth="1"/>
    <col min="5" max="6" width="11.75" style="3" customWidth="1"/>
    <col min="7" max="7" width="11.125" style="3" bestFit="1" customWidth="1"/>
    <col min="8" max="9" width="11.375" style="3" bestFit="1" customWidth="1"/>
    <col min="10" max="11" width="11.5" style="3" customWidth="1"/>
    <col min="12" max="12" width="11.125" style="3" bestFit="1" customWidth="1"/>
    <col min="13" max="14" width="6.375" style="9" bestFit="1" customWidth="1"/>
    <col min="15" max="15" width="2.625" style="3" customWidth="1"/>
    <col min="16" max="16" width="10" style="3" customWidth="1"/>
    <col min="17" max="16384" width="10" style="3"/>
  </cols>
  <sheetData>
    <row r="1" spans="2:14" s="27" customFormat="1" x14ac:dyDescent="0.35">
      <c r="B1" s="26" t="s">
        <v>35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2:14" s="27" customFormat="1" x14ac:dyDescent="0.35"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"/>
      <c r="N2" s="2"/>
    </row>
    <row r="3" spans="2:14" s="27" customFormat="1" x14ac:dyDescent="0.35">
      <c r="B3" s="29" t="s">
        <v>60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2:14" s="27" customFormat="1" x14ac:dyDescent="0.35">
      <c r="B4" s="30" t="s">
        <v>103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2:14" x14ac:dyDescent="0.35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"/>
      <c r="N5" s="2"/>
    </row>
    <row r="6" spans="2:14" ht="16.5" customHeight="1" x14ac:dyDescent="0.35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3" t="s">
        <v>27</v>
      </c>
      <c r="N6" s="143"/>
    </row>
    <row r="7" spans="2:14" x14ac:dyDescent="0.35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3"/>
      <c r="N7" s="143"/>
    </row>
    <row r="8" spans="2:14" x14ac:dyDescent="0.3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5" t="s">
        <v>39</v>
      </c>
      <c r="N8" s="15" t="s">
        <v>40</v>
      </c>
    </row>
    <row r="9" spans="2:14" x14ac:dyDescent="0.35">
      <c r="B9" s="14" t="s">
        <v>1</v>
      </c>
      <c r="C9" s="15" t="str">
        <f>'1'!C9</f>
        <v>2012-2013</v>
      </c>
      <c r="D9" s="15" t="str">
        <f>'1'!D9</f>
        <v>2013-2014</v>
      </c>
      <c r="E9" s="15" t="str">
        <f>'1'!E9</f>
        <v>2014-2015</v>
      </c>
      <c r="F9" s="15" t="str">
        <f>'1'!F9</f>
        <v>2015-2016</v>
      </c>
      <c r="G9" s="15" t="str">
        <f>'1'!G9</f>
        <v>2016-2017</v>
      </c>
      <c r="H9" s="15" t="str">
        <f>'1'!H9</f>
        <v>2017-2018</v>
      </c>
      <c r="I9" s="15" t="str">
        <f>'1'!I9</f>
        <v>2018-2019</v>
      </c>
      <c r="J9" s="15" t="str">
        <f>'1'!J9</f>
        <v>2019-2020</v>
      </c>
      <c r="K9" s="15" t="str">
        <f>'1'!K9</f>
        <v>2020-2021</v>
      </c>
      <c r="L9" s="15" t="str">
        <f>'1'!L9</f>
        <v>2021-2022</v>
      </c>
      <c r="M9" s="15" t="s">
        <v>38</v>
      </c>
      <c r="N9" s="15" t="s">
        <v>38</v>
      </c>
    </row>
    <row r="10" spans="2:14" x14ac:dyDescent="0.35">
      <c r="B10" s="17" t="s">
        <v>2</v>
      </c>
      <c r="C10" s="18">
        <f t="shared" ref="C10:K10" si="0">SUM(C12:C39)</f>
        <v>12198615.001790004</v>
      </c>
      <c r="D10" s="18">
        <f t="shared" si="0"/>
        <v>12100614.7696</v>
      </c>
      <c r="E10" s="18">
        <f t="shared" si="0"/>
        <v>12473622.199331651</v>
      </c>
      <c r="F10" s="18">
        <f t="shared" si="0"/>
        <v>12620363.906313984</v>
      </c>
      <c r="G10" s="18">
        <f t="shared" si="0"/>
        <v>13000361.773820002</v>
      </c>
      <c r="H10" s="18">
        <f t="shared" si="0"/>
        <v>13331028.126760002</v>
      </c>
      <c r="I10" s="18">
        <f t="shared" si="0"/>
        <v>13765690.385850001</v>
      </c>
      <c r="J10" s="18">
        <f t="shared" si="0"/>
        <v>14352882.59849</v>
      </c>
      <c r="K10" s="18">
        <f t="shared" si="0"/>
        <v>15078103.331</v>
      </c>
      <c r="L10" s="18">
        <f t="shared" ref="L10" si="1">SUM(L12:L39)</f>
        <v>15921893.856420001</v>
      </c>
      <c r="M10" s="31">
        <f>(L10-K10)*100/K10</f>
        <v>5.5961317341896706</v>
      </c>
      <c r="N10" s="31">
        <f>(L10-C10)*100/C10</f>
        <v>30.522144145738263</v>
      </c>
    </row>
    <row r="11" spans="2:14" x14ac:dyDescent="0.35"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32"/>
      <c r="N11" s="32"/>
    </row>
    <row r="12" spans="2:14" x14ac:dyDescent="0.35">
      <c r="B12" s="21" t="s">
        <v>3</v>
      </c>
      <c r="C12" s="21">
        <v>126299.51486999998</v>
      </c>
      <c r="D12" s="21">
        <v>123222.72230000002</v>
      </c>
      <c r="E12" s="21">
        <v>125311.23670987228</v>
      </c>
      <c r="F12" s="21">
        <v>124321.4228</v>
      </c>
      <c r="G12" s="21">
        <v>125553.11467</v>
      </c>
      <c r="H12" s="21">
        <v>128079.62715</v>
      </c>
      <c r="I12" s="21">
        <v>130177.74506</v>
      </c>
      <c r="J12" s="21">
        <v>135037.40659999999</v>
      </c>
      <c r="K12" s="21">
        <v>141416.56</v>
      </c>
      <c r="L12" s="21">
        <v>148032.61837000004</v>
      </c>
      <c r="M12" s="33">
        <f>(L12-K12)*100/K12</f>
        <v>4.6784184044641179</v>
      </c>
      <c r="N12" s="33">
        <f>(L12-C12)*100/C12</f>
        <v>17.207590640684508</v>
      </c>
    </row>
    <row r="13" spans="2:14" x14ac:dyDescent="0.35">
      <c r="B13" s="21" t="s">
        <v>4</v>
      </c>
      <c r="C13" s="21">
        <v>1022249.0482300001</v>
      </c>
      <c r="D13" s="21">
        <v>1020905.9113699999</v>
      </c>
      <c r="E13" s="21">
        <v>1063276.3170964313</v>
      </c>
      <c r="F13" s="21">
        <v>1065171.67096</v>
      </c>
      <c r="G13" s="21">
        <v>1107685.6345200001</v>
      </c>
      <c r="H13" s="21">
        <v>1145939.5898800001</v>
      </c>
      <c r="I13" s="21">
        <v>1175029.5324899997</v>
      </c>
      <c r="J13" s="21">
        <v>1250633.15252</v>
      </c>
      <c r="K13" s="21">
        <v>1309098.486</v>
      </c>
      <c r="L13" s="21">
        <v>1384618.7506199998</v>
      </c>
      <c r="M13" s="33">
        <f t="shared" ref="M13:M16" si="2">(L13-K13)*100/K13</f>
        <v>5.7688757131447632</v>
      </c>
      <c r="N13" s="33">
        <f t="shared" ref="N13:N16" si="3">(L13-C13)*100/C13</f>
        <v>35.448279753102661</v>
      </c>
    </row>
    <row r="14" spans="2:14" x14ac:dyDescent="0.35">
      <c r="B14" s="21" t="s">
        <v>5</v>
      </c>
      <c r="C14" s="21">
        <v>1356438.2789100003</v>
      </c>
      <c r="D14" s="21">
        <v>1349927.8255600003</v>
      </c>
      <c r="E14" s="21">
        <v>1337952.5855693852</v>
      </c>
      <c r="F14" s="21">
        <v>1304503.2556800002</v>
      </c>
      <c r="G14" s="21">
        <v>1304281.8757199999</v>
      </c>
      <c r="H14" s="21">
        <v>1292705.996</v>
      </c>
      <c r="I14" s="21">
        <v>1313485.5311099999</v>
      </c>
      <c r="J14" s="21">
        <v>1322482.4996399998</v>
      </c>
      <c r="K14" s="21">
        <v>1440276.8529999999</v>
      </c>
      <c r="L14" s="21">
        <v>1483036.5916100002</v>
      </c>
      <c r="M14" s="33">
        <f t="shared" si="2"/>
        <v>2.9688555030884993</v>
      </c>
      <c r="N14" s="33">
        <f t="shared" si="3"/>
        <v>9.3331421464846223</v>
      </c>
    </row>
    <row r="15" spans="2:14" x14ac:dyDescent="0.35">
      <c r="B15" s="21" t="s">
        <v>6</v>
      </c>
      <c r="C15" s="21">
        <v>1457938.9538699999</v>
      </c>
      <c r="D15" s="21">
        <v>1462293.2834899998</v>
      </c>
      <c r="E15" s="21">
        <v>1510087.0708792333</v>
      </c>
      <c r="F15" s="21">
        <v>1553011.9222599999</v>
      </c>
      <c r="G15" s="21">
        <v>1577688.81397</v>
      </c>
      <c r="H15" s="21">
        <v>1638638.8374299998</v>
      </c>
      <c r="I15" s="21">
        <v>1706306.7614099998</v>
      </c>
      <c r="J15" s="21">
        <v>1799202.9903900002</v>
      </c>
      <c r="K15" s="21">
        <v>1852631.8430000001</v>
      </c>
      <c r="L15" s="21">
        <v>1980866.4396100005</v>
      </c>
      <c r="M15" s="33">
        <f t="shared" si="2"/>
        <v>6.9217528077433759</v>
      </c>
      <c r="N15" s="33">
        <f t="shared" si="3"/>
        <v>35.86758446586019</v>
      </c>
    </row>
    <row r="16" spans="2:14" x14ac:dyDescent="0.35">
      <c r="B16" s="21" t="s">
        <v>7</v>
      </c>
      <c r="C16" s="21">
        <v>220095.33184999999</v>
      </c>
      <c r="D16" s="21">
        <v>218601.71907999998</v>
      </c>
      <c r="E16" s="21">
        <v>221943.28805166116</v>
      </c>
      <c r="F16" s="21">
        <v>221744.00755000004</v>
      </c>
      <c r="G16" s="21">
        <v>223965.53771</v>
      </c>
      <c r="H16" s="21">
        <v>229600.05628000002</v>
      </c>
      <c r="I16" s="21">
        <v>233283.52663000001</v>
      </c>
      <c r="J16" s="21">
        <v>246806.09518999999</v>
      </c>
      <c r="K16" s="21">
        <v>256787.7</v>
      </c>
      <c r="L16" s="21">
        <v>259149.63368999999</v>
      </c>
      <c r="M16" s="33">
        <f t="shared" si="2"/>
        <v>0.91980016566213108</v>
      </c>
      <c r="N16" s="33">
        <f t="shared" si="3"/>
        <v>17.744266319385819</v>
      </c>
    </row>
    <row r="17" spans="2:14" x14ac:dyDescent="0.35"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33"/>
      <c r="N17" s="33"/>
    </row>
    <row r="18" spans="2:14" x14ac:dyDescent="0.35">
      <c r="B18" s="21" t="s">
        <v>8</v>
      </c>
      <c r="C18" s="21">
        <v>69617.655879999991</v>
      </c>
      <c r="D18" s="21">
        <v>69314.782500000001</v>
      </c>
      <c r="E18" s="21">
        <v>71361.420740015034</v>
      </c>
      <c r="F18" s="21">
        <v>74530.636939999997</v>
      </c>
      <c r="G18" s="21">
        <v>76560.690439999991</v>
      </c>
      <c r="H18" s="21">
        <v>79515.440189999994</v>
      </c>
      <c r="I18" s="21">
        <v>82766.025319999986</v>
      </c>
      <c r="J18" s="21">
        <v>90075.837990000015</v>
      </c>
      <c r="K18" s="21">
        <v>95717.350999999995</v>
      </c>
      <c r="L18" s="21">
        <v>96668.070350000009</v>
      </c>
      <c r="M18" s="33">
        <f t="shared" ref="M18:M22" si="4">(L18-K18)*100/K18</f>
        <v>0.99325706370625944</v>
      </c>
      <c r="N18" s="33">
        <f t="shared" ref="N18:N22" si="5">(L18-C18)*100/C18</f>
        <v>38.855681260838253</v>
      </c>
    </row>
    <row r="19" spans="2:14" x14ac:dyDescent="0.35">
      <c r="B19" s="21" t="s">
        <v>9</v>
      </c>
      <c r="C19" s="21">
        <v>351339.59956</v>
      </c>
      <c r="D19" s="21">
        <v>339500.24087000004</v>
      </c>
      <c r="E19" s="21">
        <v>342443.18516140856</v>
      </c>
      <c r="F19" s="21">
        <v>344010.66377999994</v>
      </c>
      <c r="G19" s="21">
        <v>354719.68417000002</v>
      </c>
      <c r="H19" s="21">
        <v>355788.79975999997</v>
      </c>
      <c r="I19" s="21">
        <v>365388.82820000005</v>
      </c>
      <c r="J19" s="21">
        <v>376830.67373999994</v>
      </c>
      <c r="K19" s="21">
        <v>392445.52500000002</v>
      </c>
      <c r="L19" s="21">
        <v>404789.34834999999</v>
      </c>
      <c r="M19" s="33">
        <f t="shared" si="4"/>
        <v>3.1453596903672074</v>
      </c>
      <c r="N19" s="33">
        <f t="shared" si="5"/>
        <v>15.213129649187783</v>
      </c>
    </row>
    <row r="20" spans="2:14" x14ac:dyDescent="0.35">
      <c r="B20" s="21" t="s">
        <v>10</v>
      </c>
      <c r="C20" s="21">
        <v>195835.43799999999</v>
      </c>
      <c r="D20" s="21">
        <v>191238.39543</v>
      </c>
      <c r="E20" s="21">
        <v>200621.29519291563</v>
      </c>
      <c r="F20" s="21">
        <v>202146.57261999999</v>
      </c>
      <c r="G20" s="21">
        <v>208663.57763999997</v>
      </c>
      <c r="H20" s="21">
        <v>211532.45791</v>
      </c>
      <c r="I20" s="21">
        <v>216165.35305999996</v>
      </c>
      <c r="J20" s="21">
        <v>221918.09845000002</v>
      </c>
      <c r="K20" s="21">
        <v>234139.54500000001</v>
      </c>
      <c r="L20" s="21">
        <v>248301.49494</v>
      </c>
      <c r="M20" s="33">
        <f t="shared" si="4"/>
        <v>6.0485083542807727</v>
      </c>
      <c r="N20" s="33">
        <f t="shared" si="5"/>
        <v>26.790890083948959</v>
      </c>
    </row>
    <row r="21" spans="2:14" x14ac:dyDescent="0.35">
      <c r="B21" s="21" t="s">
        <v>11</v>
      </c>
      <c r="C21" s="21">
        <v>354891.66591999994</v>
      </c>
      <c r="D21" s="21">
        <v>351541.35343999998</v>
      </c>
      <c r="E21" s="21">
        <v>361532.82069674734</v>
      </c>
      <c r="F21" s="21">
        <v>364924.31389999995</v>
      </c>
      <c r="G21" s="21">
        <v>376361.31265999994</v>
      </c>
      <c r="H21" s="21">
        <v>384370.31760000001</v>
      </c>
      <c r="I21" s="21">
        <v>406764.21640000003</v>
      </c>
      <c r="J21" s="21">
        <v>433043.09799000004</v>
      </c>
      <c r="K21" s="21">
        <v>443895.07400000002</v>
      </c>
      <c r="L21" s="21">
        <v>472530.0073</v>
      </c>
      <c r="M21" s="33">
        <f t="shared" si="4"/>
        <v>6.4508337616740414</v>
      </c>
      <c r="N21" s="33">
        <f t="shared" si="5"/>
        <v>33.147676509968598</v>
      </c>
    </row>
    <row r="22" spans="2:14" x14ac:dyDescent="0.35">
      <c r="B22" s="21" t="s">
        <v>12</v>
      </c>
      <c r="C22" s="21">
        <v>62066.550050000005</v>
      </c>
      <c r="D22" s="21">
        <v>61315.922330000001</v>
      </c>
      <c r="E22" s="21">
        <v>65252.597444583043</v>
      </c>
      <c r="F22" s="21">
        <v>67950.851899999994</v>
      </c>
      <c r="G22" s="21">
        <v>69249.166190000004</v>
      </c>
      <c r="H22" s="21">
        <v>71232.312560000006</v>
      </c>
      <c r="I22" s="21">
        <v>73269.948439999993</v>
      </c>
      <c r="J22" s="21">
        <v>79721.169549999991</v>
      </c>
      <c r="K22" s="21">
        <v>84865.774999999994</v>
      </c>
      <c r="L22" s="21">
        <v>90980.348769999997</v>
      </c>
      <c r="M22" s="33">
        <f t="shared" si="4"/>
        <v>7.2049937327503386</v>
      </c>
      <c r="N22" s="33">
        <f t="shared" si="5"/>
        <v>46.585155283655062</v>
      </c>
    </row>
    <row r="23" spans="2:14" x14ac:dyDescent="0.35"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33"/>
      <c r="N23" s="33"/>
    </row>
    <row r="24" spans="2:14" x14ac:dyDescent="0.35">
      <c r="B24" s="21" t="s">
        <v>13</v>
      </c>
      <c r="C24" s="21">
        <v>517699.07287999999</v>
      </c>
      <c r="D24" s="21">
        <v>525427.66215999995</v>
      </c>
      <c r="E24" s="21">
        <v>532916.10131527367</v>
      </c>
      <c r="F24" s="21">
        <v>531564.11879999994</v>
      </c>
      <c r="G24" s="21">
        <v>541501.8722000001</v>
      </c>
      <c r="H24" s="21">
        <v>552146.57572000008</v>
      </c>
      <c r="I24" s="21">
        <v>576548.46930000011</v>
      </c>
      <c r="J24" s="21">
        <v>609799.50085000007</v>
      </c>
      <c r="K24" s="21">
        <v>646859.50100000005</v>
      </c>
      <c r="L24" s="21">
        <v>704968.10381999996</v>
      </c>
      <c r="M24" s="33">
        <f t="shared" ref="M24:M28" si="6">(L24-K24)*100/K24</f>
        <v>8.9831876520586054</v>
      </c>
      <c r="N24" s="33">
        <f t="shared" ref="N24:N28" si="7">(L24-C24)*100/C24</f>
        <v>36.173337127727088</v>
      </c>
    </row>
    <row r="25" spans="2:14" x14ac:dyDescent="0.35">
      <c r="B25" s="21" t="s">
        <v>14</v>
      </c>
      <c r="C25" s="21">
        <v>57159.101090000004</v>
      </c>
      <c r="D25" s="21">
        <v>53998.478249999993</v>
      </c>
      <c r="E25" s="21">
        <v>55901.815312757273</v>
      </c>
      <c r="F25" s="21">
        <v>57869.134850000002</v>
      </c>
      <c r="G25" s="21">
        <v>56379.938929999989</v>
      </c>
      <c r="H25" s="21">
        <v>54718.834990000003</v>
      </c>
      <c r="I25" s="21">
        <v>55828.705479999997</v>
      </c>
      <c r="J25" s="21">
        <v>58357.392570000004</v>
      </c>
      <c r="K25" s="21">
        <v>61921.834999999999</v>
      </c>
      <c r="L25" s="21">
        <v>67622.316299999977</v>
      </c>
      <c r="M25" s="33">
        <f t="shared" si="6"/>
        <v>9.2059308319916191</v>
      </c>
      <c r="N25" s="33">
        <f t="shared" si="7"/>
        <v>18.305422951849945</v>
      </c>
    </row>
    <row r="26" spans="2:14" x14ac:dyDescent="0.35">
      <c r="B26" s="21" t="s">
        <v>15</v>
      </c>
      <c r="C26" s="21">
        <v>499061.39216000005</v>
      </c>
      <c r="D26" s="21">
        <v>482057.56436999998</v>
      </c>
      <c r="E26" s="21">
        <v>489685.24762869318</v>
      </c>
      <c r="F26" s="21">
        <v>488504.65954000002</v>
      </c>
      <c r="G26" s="21">
        <v>497356.69984999998</v>
      </c>
      <c r="H26" s="21">
        <v>504479.80856000003</v>
      </c>
      <c r="I26" s="21">
        <v>525753.99177000008</v>
      </c>
      <c r="J26" s="21">
        <v>542596.49635000003</v>
      </c>
      <c r="K26" s="21">
        <v>596233.30299999996</v>
      </c>
      <c r="L26" s="21">
        <v>645205.32811</v>
      </c>
      <c r="M26" s="33">
        <f t="shared" si="6"/>
        <v>8.2135675520963058</v>
      </c>
      <c r="N26" s="33">
        <f t="shared" si="7"/>
        <v>29.283759121792759</v>
      </c>
    </row>
    <row r="27" spans="2:14" x14ac:dyDescent="0.35">
      <c r="B27" s="21" t="s">
        <v>16</v>
      </c>
      <c r="C27" s="21">
        <v>789964.92504999996</v>
      </c>
      <c r="D27" s="21">
        <v>795416.71844000008</v>
      </c>
      <c r="E27" s="21">
        <v>839895.71310323023</v>
      </c>
      <c r="F27" s="21">
        <v>857247.31972999999</v>
      </c>
      <c r="G27" s="21">
        <v>885898.17622999998</v>
      </c>
      <c r="H27" s="21">
        <v>904512.88020999997</v>
      </c>
      <c r="I27" s="21">
        <v>948180.25540999998</v>
      </c>
      <c r="J27" s="21">
        <v>982849.66579999996</v>
      </c>
      <c r="K27" s="21">
        <v>1012631.295</v>
      </c>
      <c r="L27" s="21">
        <v>1072766.3207100001</v>
      </c>
      <c r="M27" s="33">
        <f t="shared" si="6"/>
        <v>5.9384917301020286</v>
      </c>
      <c r="N27" s="33">
        <f t="shared" si="7"/>
        <v>35.799234458681887</v>
      </c>
    </row>
    <row r="28" spans="2:14" x14ac:dyDescent="0.35">
      <c r="B28" s="21" t="s">
        <v>17</v>
      </c>
      <c r="C28" s="21">
        <v>32676.285570000004</v>
      </c>
      <c r="D28" s="21">
        <v>31602.539539999998</v>
      </c>
      <c r="E28" s="21">
        <v>31250.066543013461</v>
      </c>
      <c r="F28" s="21">
        <v>30674.359670000002</v>
      </c>
      <c r="G28" s="21">
        <v>30238.520800000002</v>
      </c>
      <c r="H28" s="21">
        <v>30135.46862</v>
      </c>
      <c r="I28" s="21">
        <v>31260.717889999996</v>
      </c>
      <c r="J28" s="21">
        <v>32939.195409999993</v>
      </c>
      <c r="K28" s="21">
        <v>34127.144</v>
      </c>
      <c r="L28" s="21">
        <v>36458.937760000008</v>
      </c>
      <c r="M28" s="33">
        <f t="shared" si="6"/>
        <v>6.832665985761972</v>
      </c>
      <c r="N28" s="33">
        <f t="shared" si="7"/>
        <v>11.576138854266979</v>
      </c>
    </row>
    <row r="29" spans="2:14" x14ac:dyDescent="0.35"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33"/>
      <c r="N29" s="33"/>
    </row>
    <row r="30" spans="2:14" x14ac:dyDescent="0.35">
      <c r="B30" s="21" t="s">
        <v>18</v>
      </c>
      <c r="C30" s="21">
        <v>2284798.2665299997</v>
      </c>
      <c r="D30" s="21">
        <v>2276871.8938199999</v>
      </c>
      <c r="E30" s="21">
        <v>2373647.1643788181</v>
      </c>
      <c r="F30" s="21">
        <v>2379482.96691</v>
      </c>
      <c r="G30" s="21">
        <v>2514137.8089600001</v>
      </c>
      <c r="H30" s="21">
        <v>2596221.7512500002</v>
      </c>
      <c r="I30" s="21">
        <v>2681525.2529700003</v>
      </c>
      <c r="J30" s="21">
        <v>2755650.1227800003</v>
      </c>
      <c r="K30" s="21">
        <v>2864813.0260000001</v>
      </c>
      <c r="L30" s="21">
        <v>3023847.4506100002</v>
      </c>
      <c r="M30" s="33">
        <f t="shared" ref="M30:M34" si="8">(L30-K30)*100/K30</f>
        <v>5.5513020628802492</v>
      </c>
      <c r="N30" s="33">
        <f t="shared" ref="N30:N34" si="9">(L30-C30)*100/C30</f>
        <v>32.346364880713054</v>
      </c>
    </row>
    <row r="31" spans="2:14" x14ac:dyDescent="0.35">
      <c r="B31" s="21" t="s">
        <v>19</v>
      </c>
      <c r="C31" s="21">
        <v>1805949.3248899998</v>
      </c>
      <c r="D31" s="21">
        <v>1763495.7203200001</v>
      </c>
      <c r="E31" s="21">
        <v>1831549.5197842291</v>
      </c>
      <c r="F31" s="21">
        <v>1913838.6523899999</v>
      </c>
      <c r="G31" s="21">
        <v>1992035.0463399997</v>
      </c>
      <c r="H31" s="21">
        <v>2059939.9022800003</v>
      </c>
      <c r="I31" s="21">
        <v>2120900.0415499997</v>
      </c>
      <c r="J31" s="21">
        <v>2224275.1115600001</v>
      </c>
      <c r="K31" s="21">
        <v>2350482.5109999999</v>
      </c>
      <c r="L31" s="21">
        <v>2475248.7352799997</v>
      </c>
      <c r="M31" s="33">
        <f t="shared" si="8"/>
        <v>5.3081111514809196</v>
      </c>
      <c r="N31" s="33">
        <f t="shared" si="9"/>
        <v>37.060807917784011</v>
      </c>
    </row>
    <row r="32" spans="2:14" x14ac:dyDescent="0.35">
      <c r="B32" s="21" t="s">
        <v>20</v>
      </c>
      <c r="C32" s="21">
        <v>90565.317670000019</v>
      </c>
      <c r="D32" s="21">
        <v>91558.314740000016</v>
      </c>
      <c r="E32" s="21">
        <v>96336.335852639721</v>
      </c>
      <c r="F32" s="21">
        <v>97568.785460000014</v>
      </c>
      <c r="G32" s="21">
        <v>99859.962899999984</v>
      </c>
      <c r="H32" s="21">
        <v>102246.68188</v>
      </c>
      <c r="I32" s="21">
        <v>104736.80708000001</v>
      </c>
      <c r="J32" s="21">
        <v>109311.4451</v>
      </c>
      <c r="K32" s="21">
        <v>112475.283</v>
      </c>
      <c r="L32" s="21">
        <v>120396.11232000001</v>
      </c>
      <c r="M32" s="33">
        <f t="shared" si="8"/>
        <v>7.0422844101668272</v>
      </c>
      <c r="N32" s="33">
        <f t="shared" si="9"/>
        <v>32.938430977183579</v>
      </c>
    </row>
    <row r="33" spans="2:14" x14ac:dyDescent="0.35">
      <c r="B33" s="21" t="s">
        <v>21</v>
      </c>
      <c r="C33" s="21">
        <v>215527.37529</v>
      </c>
      <c r="D33" s="21">
        <v>211698.38580999998</v>
      </c>
      <c r="E33" s="21">
        <v>221606.15659199649</v>
      </c>
      <c r="F33" s="21">
        <v>228238.04165</v>
      </c>
      <c r="G33" s="21">
        <v>237396.52166999999</v>
      </c>
      <c r="H33" s="21">
        <v>242161.69800999999</v>
      </c>
      <c r="I33" s="21">
        <v>247804.00939999998</v>
      </c>
      <c r="J33" s="21">
        <v>259935.00815000001</v>
      </c>
      <c r="K33" s="21">
        <v>271922.94</v>
      </c>
      <c r="L33" s="21">
        <v>293543.34967000003</v>
      </c>
      <c r="M33" s="33">
        <f t="shared" si="8"/>
        <v>7.9509325950947796</v>
      </c>
      <c r="N33" s="33">
        <f t="shared" si="9"/>
        <v>36.197710047285952</v>
      </c>
    </row>
    <row r="34" spans="2:14" x14ac:dyDescent="0.35">
      <c r="B34" s="21" t="s">
        <v>22</v>
      </c>
      <c r="C34" s="21">
        <v>41191.902670000003</v>
      </c>
      <c r="D34" s="21">
        <v>42580.314399999996</v>
      </c>
      <c r="E34" s="21">
        <v>44677.561826618905</v>
      </c>
      <c r="F34" s="21">
        <v>44926.45996</v>
      </c>
      <c r="G34" s="21">
        <v>45856.491370000003</v>
      </c>
      <c r="H34" s="21">
        <v>48819.243470000001</v>
      </c>
      <c r="I34" s="21">
        <v>50980.503859999997</v>
      </c>
      <c r="J34" s="21">
        <v>54144.175779999998</v>
      </c>
      <c r="K34" s="21">
        <v>59026.233999999997</v>
      </c>
      <c r="L34" s="21">
        <v>61187.418789999996</v>
      </c>
      <c r="M34" s="33">
        <f t="shared" si="8"/>
        <v>3.6613970493187815</v>
      </c>
      <c r="N34" s="33">
        <f t="shared" si="9"/>
        <v>48.542346490254978</v>
      </c>
    </row>
    <row r="35" spans="2:14" x14ac:dyDescent="0.35"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33"/>
      <c r="N35" s="33"/>
    </row>
    <row r="36" spans="2:14" x14ac:dyDescent="0.35">
      <c r="B36" s="21" t="s">
        <v>23</v>
      </c>
      <c r="C36" s="21">
        <v>54902.155159999995</v>
      </c>
      <c r="D36" s="21">
        <v>54486.129350000003</v>
      </c>
      <c r="E36" s="21">
        <v>55105.297375613736</v>
      </c>
      <c r="F36" s="21">
        <v>56986.744840000007</v>
      </c>
      <c r="G36" s="21">
        <v>57811.479060000005</v>
      </c>
      <c r="H36" s="21">
        <v>59646.902000000002</v>
      </c>
      <c r="I36" s="21">
        <v>63944.176189999998</v>
      </c>
      <c r="J36" s="21">
        <v>67878.469599999997</v>
      </c>
      <c r="K36" s="21">
        <v>71194.322</v>
      </c>
      <c r="L36" s="21">
        <v>74126.489390000002</v>
      </c>
      <c r="M36" s="33">
        <f t="shared" ref="M36:M39" si="10">(L36-K36)*100/K36</f>
        <v>4.1185410684857739</v>
      </c>
      <c r="N36" s="33">
        <f t="shared" ref="N36:N39" si="11">(L36-C36)*100/C36</f>
        <v>35.015627663385899</v>
      </c>
    </row>
    <row r="37" spans="2:14" x14ac:dyDescent="0.35">
      <c r="B37" s="21" t="s">
        <v>24</v>
      </c>
      <c r="C37" s="21">
        <v>290178.81925</v>
      </c>
      <c r="D37" s="21">
        <v>286978.55420999997</v>
      </c>
      <c r="E37" s="21">
        <v>295741.09695010871</v>
      </c>
      <c r="F37" s="21">
        <v>295550.73448999994</v>
      </c>
      <c r="G37" s="21">
        <v>294516.62904999999</v>
      </c>
      <c r="H37" s="21">
        <v>306687.73394000001</v>
      </c>
      <c r="I37" s="21">
        <v>313492.1067</v>
      </c>
      <c r="J37" s="21">
        <v>332768.08275</v>
      </c>
      <c r="K37" s="21">
        <v>360751.48</v>
      </c>
      <c r="L37" s="21">
        <v>372277.24819000001</v>
      </c>
      <c r="M37" s="33">
        <f t="shared" si="10"/>
        <v>3.1949330297965881</v>
      </c>
      <c r="N37" s="33">
        <f t="shared" si="11"/>
        <v>28.292357502933086</v>
      </c>
    </row>
    <row r="38" spans="2:14" x14ac:dyDescent="0.35">
      <c r="B38" s="21" t="s">
        <v>25</v>
      </c>
      <c r="C38" s="21">
        <v>194344.56594999999</v>
      </c>
      <c r="D38" s="21">
        <v>189451.24241000004</v>
      </c>
      <c r="E38" s="21">
        <v>194322.80690795815</v>
      </c>
      <c r="F38" s="21">
        <v>202664.00678</v>
      </c>
      <c r="G38" s="21">
        <v>208426.55646000002</v>
      </c>
      <c r="H38" s="21">
        <v>214551.28630999997</v>
      </c>
      <c r="I38" s="21">
        <v>221276.23911000002</v>
      </c>
      <c r="J38" s="21">
        <v>239900.96911999997</v>
      </c>
      <c r="K38" s="21">
        <v>250562.90400000001</v>
      </c>
      <c r="L38" s="21">
        <v>264950.81631999998</v>
      </c>
      <c r="M38" s="33">
        <f t="shared" si="10"/>
        <v>5.7422356184058172</v>
      </c>
      <c r="N38" s="33">
        <f t="shared" si="11"/>
        <v>36.330447432301874</v>
      </c>
    </row>
    <row r="39" spans="2:14" x14ac:dyDescent="0.35">
      <c r="B39" s="21" t="s">
        <v>26</v>
      </c>
      <c r="C39" s="21">
        <v>107824.46049</v>
      </c>
      <c r="D39" s="21">
        <v>107129.09540999999</v>
      </c>
      <c r="E39" s="21">
        <v>111205.49821844803</v>
      </c>
      <c r="F39" s="21">
        <v>112932.60285398527</v>
      </c>
      <c r="G39" s="21">
        <v>114216.66231</v>
      </c>
      <c r="H39" s="21">
        <v>117355.92476000001</v>
      </c>
      <c r="I39" s="21">
        <v>120821.64102</v>
      </c>
      <c r="J39" s="21">
        <v>126725.94061000001</v>
      </c>
      <c r="K39" s="21">
        <v>133826.84099999999</v>
      </c>
      <c r="L39" s="21">
        <v>140321.92554</v>
      </c>
      <c r="M39" s="33">
        <f t="shared" si="10"/>
        <v>4.8533496654830337</v>
      </c>
      <c r="N39" s="33">
        <f t="shared" si="11"/>
        <v>30.139232695733195</v>
      </c>
    </row>
    <row r="40" spans="2:14" x14ac:dyDescent="0.35">
      <c r="B40" s="3" t="s">
        <v>78</v>
      </c>
    </row>
  </sheetData>
  <mergeCells count="1">
    <mergeCell ref="M6:N7"/>
  </mergeCells>
  <phoneticPr fontId="2" type="noConversion"/>
  <printOptions horizontalCentered="1"/>
  <pageMargins left="0.34" right="0.36" top="0.75" bottom="0.43" header="0.5" footer="0.52"/>
  <pageSetup scale="81" fitToHeight="0" orientation="landscape" r:id="rId1"/>
  <headerFooter scaleWithDoc="0" alignWithMargins="0">
    <oddHeader xml:space="preserve">&amp;R
</oddHeader>
    <oddFooter>&amp;L&amp;"Arial,Italic"&amp;10MSDE - LFRO   05/2023&amp;C&amp;"Arial,Regular"&amp;10&amp;P&amp;R&amp;"Arial,Italic"&amp;10Selected Financial Data - Part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N40"/>
  <sheetViews>
    <sheetView showGridLines="0" view="pageBreakPreview" zoomScaleNormal="100" zoomScaleSheetLayoutView="100" workbookViewId="0">
      <selection activeCell="S23" sqref="S23"/>
    </sheetView>
  </sheetViews>
  <sheetFormatPr defaultColWidth="10" defaultRowHeight="16.5" x14ac:dyDescent="0.35"/>
  <cols>
    <col min="1" max="1" width="2.5" style="3" customWidth="1"/>
    <col min="2" max="2" width="12.875" style="3" customWidth="1"/>
    <col min="3" max="3" width="10.5" style="3" bestFit="1" customWidth="1"/>
    <col min="4" max="4" width="10.875" style="3" customWidth="1"/>
    <col min="5" max="5" width="10.375" style="3" bestFit="1" customWidth="1"/>
    <col min="6" max="6" width="10.125" style="3" bestFit="1" customWidth="1"/>
    <col min="7" max="7" width="10.5" style="3" bestFit="1" customWidth="1"/>
    <col min="8" max="8" width="10.375" style="3" bestFit="1" customWidth="1"/>
    <col min="9" max="9" width="10.5" style="3" bestFit="1" customWidth="1"/>
    <col min="10" max="10" width="10.125" style="3" bestFit="1" customWidth="1"/>
    <col min="11" max="11" width="10.375" style="3" bestFit="1" customWidth="1"/>
    <col min="12" max="12" width="10.5" style="3" bestFit="1" customWidth="1"/>
    <col min="13" max="14" width="6.375" style="3" bestFit="1" customWidth="1"/>
    <col min="15" max="16384" width="10" style="3"/>
  </cols>
  <sheetData>
    <row r="1" spans="2:14" x14ac:dyDescent="0.35">
      <c r="B1" s="26" t="s">
        <v>36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2:14" x14ac:dyDescent="0.3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2:14" x14ac:dyDescent="0.35">
      <c r="B3" s="34" t="s">
        <v>61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2:14" x14ac:dyDescent="0.35">
      <c r="B4" s="35" t="s">
        <v>103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2:14" x14ac:dyDescent="0.3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2:14" ht="16.5" customHeight="1" x14ac:dyDescent="0.35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3" t="s">
        <v>27</v>
      </c>
      <c r="N6" s="143"/>
    </row>
    <row r="7" spans="2:14" x14ac:dyDescent="0.35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3"/>
      <c r="N7" s="143"/>
    </row>
    <row r="8" spans="2:14" x14ac:dyDescent="0.3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5" t="s">
        <v>39</v>
      </c>
      <c r="N8" s="15" t="s">
        <v>40</v>
      </c>
    </row>
    <row r="9" spans="2:14" x14ac:dyDescent="0.35">
      <c r="B9" s="14" t="s">
        <v>1</v>
      </c>
      <c r="C9" s="15" t="str">
        <f>'1'!C9</f>
        <v>2012-2013</v>
      </c>
      <c r="D9" s="15" t="str">
        <f>'1'!D9</f>
        <v>2013-2014</v>
      </c>
      <c r="E9" s="15" t="str">
        <f>'1'!E9</f>
        <v>2014-2015</v>
      </c>
      <c r="F9" s="15" t="str">
        <f>'1'!F9</f>
        <v>2015-2016</v>
      </c>
      <c r="G9" s="15" t="str">
        <f>'1'!G9</f>
        <v>2016-2017</v>
      </c>
      <c r="H9" s="15" t="str">
        <f>'1'!H9</f>
        <v>2017-2018</v>
      </c>
      <c r="I9" s="15" t="str">
        <f>'1'!I9</f>
        <v>2018-2019</v>
      </c>
      <c r="J9" s="15" t="str">
        <f>'1'!J9</f>
        <v>2019-2020</v>
      </c>
      <c r="K9" s="15" t="str">
        <f>'1'!K9</f>
        <v>2020-2021</v>
      </c>
      <c r="L9" s="15" t="str">
        <f>'1'!L9</f>
        <v>2021-2022</v>
      </c>
      <c r="M9" s="15" t="s">
        <v>38</v>
      </c>
      <c r="N9" s="15" t="s">
        <v>38</v>
      </c>
    </row>
    <row r="10" spans="2:14" x14ac:dyDescent="0.35">
      <c r="B10" s="17" t="s">
        <v>2</v>
      </c>
      <c r="C10" s="18">
        <f t="shared" ref="C10:K10" si="0">SUM(C12:C39)</f>
        <v>5788326.3827299997</v>
      </c>
      <c r="D10" s="18">
        <f t="shared" si="0"/>
        <v>5822527.352570002</v>
      </c>
      <c r="E10" s="18">
        <f t="shared" si="0"/>
        <v>6089057.6089216508</v>
      </c>
      <c r="F10" s="18">
        <f t="shared" si="0"/>
        <v>6075344.4113339847</v>
      </c>
      <c r="G10" s="18">
        <f t="shared" si="0"/>
        <v>6204036.61118</v>
      </c>
      <c r="H10" s="18">
        <f t="shared" si="0"/>
        <v>6307857.0181099996</v>
      </c>
      <c r="I10" s="18">
        <f t="shared" si="0"/>
        <v>6465523.8888800004</v>
      </c>
      <c r="J10" s="18">
        <f t="shared" si="0"/>
        <v>6909851.8220499987</v>
      </c>
      <c r="K10" s="18">
        <f t="shared" si="0"/>
        <v>7086719.2800000003</v>
      </c>
      <c r="L10" s="18">
        <f t="shared" ref="L10" si="1">SUM(L12:L39)</f>
        <v>7190996.4517599996</v>
      </c>
      <c r="M10" s="19">
        <f>(L10-K10)*100/K10</f>
        <v>1.4714449329789081</v>
      </c>
      <c r="N10" s="19">
        <f t="shared" ref="N10" si="2">(L10-C10)*100/C10</f>
        <v>24.232739764208773</v>
      </c>
    </row>
    <row r="11" spans="2:14" x14ac:dyDescent="0.35"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2"/>
      <c r="N11" s="22"/>
    </row>
    <row r="12" spans="2:14" x14ac:dyDescent="0.35">
      <c r="B12" s="21" t="s">
        <v>3</v>
      </c>
      <c r="C12" s="21">
        <v>83815.876170000003</v>
      </c>
      <c r="D12" s="21">
        <v>83203.977680000025</v>
      </c>
      <c r="E12" s="21">
        <v>84826.227859872277</v>
      </c>
      <c r="F12" s="21">
        <v>84593.473079999996</v>
      </c>
      <c r="G12" s="21">
        <v>85865.011889999994</v>
      </c>
      <c r="H12" s="21">
        <v>87595.805420000004</v>
      </c>
      <c r="I12" s="21">
        <v>89515.952209999989</v>
      </c>
      <c r="J12" s="21">
        <v>93831.611569999994</v>
      </c>
      <c r="K12" s="21">
        <v>94594.774999999994</v>
      </c>
      <c r="L12" s="21">
        <v>95510.488870000016</v>
      </c>
      <c r="M12" s="22">
        <f t="shared" ref="M12" si="3">(L12-K12)*100/K12</f>
        <v>0.96803853066939638</v>
      </c>
      <c r="N12" s="22">
        <f t="shared" ref="N12" si="4">(L12-C12)*100/C12</f>
        <v>13.952741693328303</v>
      </c>
    </row>
    <row r="13" spans="2:14" x14ac:dyDescent="0.35">
      <c r="B13" s="21" t="s">
        <v>4</v>
      </c>
      <c r="C13" s="21">
        <v>378050.66419000004</v>
      </c>
      <c r="D13" s="21">
        <v>380483.51305999997</v>
      </c>
      <c r="E13" s="21">
        <v>414558.18247643131</v>
      </c>
      <c r="F13" s="21">
        <v>402675.28193</v>
      </c>
      <c r="G13" s="21">
        <v>413641.43352999998</v>
      </c>
      <c r="H13" s="21">
        <v>416604.56583000004</v>
      </c>
      <c r="I13" s="21">
        <v>428790.08944999985</v>
      </c>
      <c r="J13" s="21">
        <v>462166.12478000001</v>
      </c>
      <c r="K13" s="21">
        <v>477298.533</v>
      </c>
      <c r="L13" s="21">
        <v>484555.90622999991</v>
      </c>
      <c r="M13" s="22">
        <f>(L13-K13)*100/K13</f>
        <v>1.5205102735984966</v>
      </c>
      <c r="N13" s="22">
        <f t="shared" ref="N13" si="5">(L13-C13)*100/C13</f>
        <v>28.172213972482972</v>
      </c>
    </row>
    <row r="14" spans="2:14" x14ac:dyDescent="0.35">
      <c r="B14" s="21" t="s">
        <v>5</v>
      </c>
      <c r="C14" s="21">
        <v>935194.18157000013</v>
      </c>
      <c r="D14" s="21">
        <v>968631.9377100002</v>
      </c>
      <c r="E14" s="21">
        <v>978581.35617938521</v>
      </c>
      <c r="F14" s="21">
        <v>946334.27605999995</v>
      </c>
      <c r="G14" s="21">
        <v>932959.58901999996</v>
      </c>
      <c r="H14" s="21">
        <v>918247.00281999994</v>
      </c>
      <c r="I14" s="21">
        <v>917467.59797</v>
      </c>
      <c r="J14" s="21">
        <v>957228.45004999998</v>
      </c>
      <c r="K14" s="21">
        <v>964182.93900000001</v>
      </c>
      <c r="L14" s="21">
        <v>1009236.56349</v>
      </c>
      <c r="M14" s="22">
        <f t="shared" ref="M14:M16" si="6">(L14-K14)*100/K14</f>
        <v>4.6727257523066328</v>
      </c>
      <c r="N14" s="22">
        <f t="shared" ref="N14:N16" si="7">(L14-C14)*100/C14</f>
        <v>7.9173270513400533</v>
      </c>
    </row>
    <row r="15" spans="2:14" x14ac:dyDescent="0.35">
      <c r="B15" s="21" t="s">
        <v>6</v>
      </c>
      <c r="C15" s="21">
        <v>649284.62249999982</v>
      </c>
      <c r="D15" s="21">
        <v>660459.29928999976</v>
      </c>
      <c r="E15" s="21">
        <v>685934.62321923324</v>
      </c>
      <c r="F15" s="21">
        <v>707546.37339999981</v>
      </c>
      <c r="G15" s="21">
        <v>719360.98017000011</v>
      </c>
      <c r="H15" s="21">
        <v>744526.96403999999</v>
      </c>
      <c r="I15" s="21">
        <v>770472.72758999991</v>
      </c>
      <c r="J15" s="21">
        <v>827494.29803000018</v>
      </c>
      <c r="K15" s="21">
        <v>848106.00100000005</v>
      </c>
      <c r="L15" s="21">
        <v>855922.7720400003</v>
      </c>
      <c r="M15" s="22">
        <f t="shared" si="6"/>
        <v>0.92167382742057191</v>
      </c>
      <c r="N15" s="22">
        <f t="shared" si="7"/>
        <v>31.825511090092164</v>
      </c>
    </row>
    <row r="16" spans="2:14" x14ac:dyDescent="0.35">
      <c r="B16" s="21" t="s">
        <v>7</v>
      </c>
      <c r="C16" s="21">
        <v>98554.977880000006</v>
      </c>
      <c r="D16" s="21">
        <v>95016.01737999999</v>
      </c>
      <c r="E16" s="21">
        <v>96370.831011661139</v>
      </c>
      <c r="F16" s="21">
        <v>93897.973160000023</v>
      </c>
      <c r="G16" s="21">
        <v>96504.462360000005</v>
      </c>
      <c r="H16" s="21">
        <v>94862.906140000021</v>
      </c>
      <c r="I16" s="21">
        <v>95200.729849999974</v>
      </c>
      <c r="J16" s="21">
        <v>104743.41997</v>
      </c>
      <c r="K16" s="21">
        <v>106914.825</v>
      </c>
      <c r="L16" s="21">
        <v>107921.83944</v>
      </c>
      <c r="M16" s="22">
        <f t="shared" si="6"/>
        <v>0.94188475732902244</v>
      </c>
      <c r="N16" s="22">
        <f t="shared" si="7"/>
        <v>9.504199342832818</v>
      </c>
    </row>
    <row r="17" spans="2:14" x14ac:dyDescent="0.35"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2"/>
      <c r="N17" s="22"/>
    </row>
    <row r="18" spans="2:14" x14ac:dyDescent="0.35">
      <c r="B18" s="21" t="s">
        <v>8</v>
      </c>
      <c r="C18" s="21">
        <v>49522.77463</v>
      </c>
      <c r="D18" s="21">
        <v>50203.283580000003</v>
      </c>
      <c r="E18" s="21">
        <v>52824.629590015022</v>
      </c>
      <c r="F18" s="21">
        <v>54541.101780000005</v>
      </c>
      <c r="G18" s="21">
        <v>56267.753939999995</v>
      </c>
      <c r="H18" s="21">
        <v>58769.357559999997</v>
      </c>
      <c r="I18" s="21">
        <v>60576.010379999992</v>
      </c>
      <c r="J18" s="21">
        <v>67836.299300000013</v>
      </c>
      <c r="K18" s="21">
        <v>68195.141000000003</v>
      </c>
      <c r="L18" s="21">
        <v>69045.170469999997</v>
      </c>
      <c r="M18" s="22">
        <f t="shared" ref="M18:M22" si="8">(L18-K18)*100/K18</f>
        <v>1.2464663281508488</v>
      </c>
      <c r="N18" s="22">
        <f t="shared" ref="N18:N22" si="9">(L18-C18)*100/C18</f>
        <v>39.421046146662562</v>
      </c>
    </row>
    <row r="19" spans="2:14" x14ac:dyDescent="0.35">
      <c r="B19" s="21" t="s">
        <v>9</v>
      </c>
      <c r="C19" s="21">
        <v>162772.30083999998</v>
      </c>
      <c r="D19" s="21">
        <v>156061.14648</v>
      </c>
      <c r="E19" s="21">
        <v>156090.6393614086</v>
      </c>
      <c r="F19" s="21">
        <v>151588.63529000003</v>
      </c>
      <c r="G19" s="21">
        <v>154927.51574999999</v>
      </c>
      <c r="H19" s="21">
        <v>151526.02670999998</v>
      </c>
      <c r="I19" s="21">
        <v>152944.15924000001</v>
      </c>
      <c r="J19" s="21">
        <v>160903.93192999999</v>
      </c>
      <c r="K19" s="21">
        <v>163240.96299999999</v>
      </c>
      <c r="L19" s="21">
        <v>163936.53078999999</v>
      </c>
      <c r="M19" s="22">
        <f t="shared" si="8"/>
        <v>0.42609880339899797</v>
      </c>
      <c r="N19" s="22">
        <f t="shared" si="9"/>
        <v>0.71525065627990925</v>
      </c>
    </row>
    <row r="20" spans="2:14" x14ac:dyDescent="0.35">
      <c r="B20" s="21" t="s">
        <v>10</v>
      </c>
      <c r="C20" s="21">
        <v>111985.55364</v>
      </c>
      <c r="D20" s="21">
        <v>108635.12673999999</v>
      </c>
      <c r="E20" s="21">
        <v>114431.79606291563</v>
      </c>
      <c r="F20" s="21">
        <v>112741.79430000001</v>
      </c>
      <c r="G20" s="21">
        <v>118189.38849</v>
      </c>
      <c r="H20" s="21">
        <v>119712.10181000001</v>
      </c>
      <c r="I20" s="21">
        <v>120399.00766999999</v>
      </c>
      <c r="J20" s="21">
        <v>124875.23243</v>
      </c>
      <c r="K20" s="21">
        <v>125509.09</v>
      </c>
      <c r="L20" s="21">
        <v>126327.0325</v>
      </c>
      <c r="M20" s="22">
        <f t="shared" si="8"/>
        <v>0.65169980915326908</v>
      </c>
      <c r="N20" s="22">
        <f t="shared" si="9"/>
        <v>12.8065436958981</v>
      </c>
    </row>
    <row r="21" spans="2:14" x14ac:dyDescent="0.35">
      <c r="B21" s="21" t="s">
        <v>11</v>
      </c>
      <c r="C21" s="21">
        <v>178481.90865999996</v>
      </c>
      <c r="D21" s="21">
        <v>179500.29977999994</v>
      </c>
      <c r="E21" s="21">
        <v>184399.77480674739</v>
      </c>
      <c r="F21" s="21">
        <v>183569.02035000001</v>
      </c>
      <c r="G21" s="21">
        <v>188134.55607999998</v>
      </c>
      <c r="H21" s="21">
        <v>192506.06751000002</v>
      </c>
      <c r="I21" s="21">
        <v>205226.57552000001</v>
      </c>
      <c r="J21" s="21">
        <v>221382.12813999999</v>
      </c>
      <c r="K21" s="21">
        <v>224932.644</v>
      </c>
      <c r="L21" s="21">
        <v>227532.0821</v>
      </c>
      <c r="M21" s="22">
        <f t="shared" si="8"/>
        <v>1.1556517781385256</v>
      </c>
      <c r="N21" s="22">
        <f t="shared" si="9"/>
        <v>27.48187410604087</v>
      </c>
    </row>
    <row r="22" spans="2:14" x14ac:dyDescent="0.35">
      <c r="B22" s="21" t="s">
        <v>12</v>
      </c>
      <c r="C22" s="21">
        <v>36656.731250000004</v>
      </c>
      <c r="D22" s="21">
        <v>37602.31828</v>
      </c>
      <c r="E22" s="21">
        <v>40571.980754583048</v>
      </c>
      <c r="F22" s="21">
        <v>42765.467579999997</v>
      </c>
      <c r="G22" s="21">
        <v>43212.40958</v>
      </c>
      <c r="H22" s="21">
        <v>45448.155220000001</v>
      </c>
      <c r="I22" s="21">
        <v>46219.953390000002</v>
      </c>
      <c r="J22" s="21">
        <v>53161.176469999999</v>
      </c>
      <c r="K22" s="21">
        <v>53671.692999999999</v>
      </c>
      <c r="L22" s="21">
        <v>55070.802909999999</v>
      </c>
      <c r="M22" s="22">
        <f t="shared" si="8"/>
        <v>2.6067929513607839</v>
      </c>
      <c r="N22" s="22">
        <f t="shared" si="9"/>
        <v>50.233807085567655</v>
      </c>
    </row>
    <row r="23" spans="2:14" x14ac:dyDescent="0.35"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2"/>
      <c r="N23" s="22"/>
    </row>
    <row r="24" spans="2:14" x14ac:dyDescent="0.35">
      <c r="B24" s="21" t="s">
        <v>13</v>
      </c>
      <c r="C24" s="21">
        <v>256977.79249000002</v>
      </c>
      <c r="D24" s="21">
        <v>258773.33692999999</v>
      </c>
      <c r="E24" s="21">
        <v>265937.32407527365</v>
      </c>
      <c r="F24" s="21">
        <v>263083.18510999996</v>
      </c>
      <c r="G24" s="21">
        <v>263767.29220999999</v>
      </c>
      <c r="H24" s="21">
        <v>271651.58321999997</v>
      </c>
      <c r="I24" s="21">
        <v>279526.38359000004</v>
      </c>
      <c r="J24" s="21">
        <v>300638.11437000002</v>
      </c>
      <c r="K24" s="21">
        <v>311175.43300000002</v>
      </c>
      <c r="L24" s="21">
        <v>315398.28491000005</v>
      </c>
      <c r="M24" s="22">
        <f t="shared" ref="M24:M28" si="10">(L24-K24)*100/K24</f>
        <v>1.3570646851160728</v>
      </c>
      <c r="N24" s="22">
        <f t="shared" ref="N24:N28" si="11">(L24-C24)*100/C24</f>
        <v>22.733673541955337</v>
      </c>
    </row>
    <row r="25" spans="2:14" x14ac:dyDescent="0.35">
      <c r="B25" s="21" t="s">
        <v>14</v>
      </c>
      <c r="C25" s="21">
        <v>25500.583640000001</v>
      </c>
      <c r="D25" s="21">
        <v>24004.388589999995</v>
      </c>
      <c r="E25" s="21">
        <v>24042.878482757271</v>
      </c>
      <c r="F25" s="21">
        <v>23895.546289999998</v>
      </c>
      <c r="G25" s="21">
        <v>25136.352289999999</v>
      </c>
      <c r="H25" s="21">
        <v>24056.926070000001</v>
      </c>
      <c r="I25" s="21">
        <v>24200.40309</v>
      </c>
      <c r="J25" s="21">
        <v>26566.913069999999</v>
      </c>
      <c r="K25" s="21">
        <v>26685.853999999999</v>
      </c>
      <c r="L25" s="21">
        <v>27520.621549999996</v>
      </c>
      <c r="M25" s="22">
        <f t="shared" si="10"/>
        <v>3.1281275465270735</v>
      </c>
      <c r="N25" s="22">
        <f t="shared" si="11"/>
        <v>7.921535987244547</v>
      </c>
    </row>
    <row r="26" spans="2:14" x14ac:dyDescent="0.35">
      <c r="B26" s="21" t="s">
        <v>15</v>
      </c>
      <c r="C26" s="21">
        <v>239203.93312999999</v>
      </c>
      <c r="D26" s="21">
        <v>230419.11125999998</v>
      </c>
      <c r="E26" s="21">
        <v>235617.82001869314</v>
      </c>
      <c r="F26" s="21">
        <v>231123.42165999999</v>
      </c>
      <c r="G26" s="21">
        <v>231193.66581999999</v>
      </c>
      <c r="H26" s="21">
        <v>233647.44016000003</v>
      </c>
      <c r="I26" s="21">
        <v>237769.88417</v>
      </c>
      <c r="J26" s="21">
        <v>254867.49559000001</v>
      </c>
      <c r="K26" s="21">
        <v>260433.098</v>
      </c>
      <c r="L26" s="21">
        <v>263775.7291</v>
      </c>
      <c r="M26" s="22">
        <f t="shared" si="10"/>
        <v>1.283489358944691</v>
      </c>
      <c r="N26" s="22">
        <f t="shared" si="11"/>
        <v>10.272321047767216</v>
      </c>
    </row>
    <row r="27" spans="2:14" x14ac:dyDescent="0.35">
      <c r="B27" s="21" t="s">
        <v>16</v>
      </c>
      <c r="C27" s="21">
        <v>276981.60200000001</v>
      </c>
      <c r="D27" s="21">
        <v>272535.93139000004</v>
      </c>
      <c r="E27" s="21">
        <v>282002.85904323036</v>
      </c>
      <c r="F27" s="21">
        <v>285106.18846000003</v>
      </c>
      <c r="G27" s="21">
        <v>295615.98388000001</v>
      </c>
      <c r="H27" s="21">
        <v>300688.30815</v>
      </c>
      <c r="I27" s="21">
        <v>313905.95500000002</v>
      </c>
      <c r="J27" s="21">
        <v>343842.03399999999</v>
      </c>
      <c r="K27" s="21">
        <v>350839.95600000001</v>
      </c>
      <c r="L27" s="21">
        <v>351621.15665999998</v>
      </c>
      <c r="M27" s="22">
        <f t="shared" si="10"/>
        <v>0.22266581859905749</v>
      </c>
      <c r="N27" s="22">
        <f t="shared" si="11"/>
        <v>26.947477421262064</v>
      </c>
    </row>
    <row r="28" spans="2:14" x14ac:dyDescent="0.35">
      <c r="B28" s="21" t="s">
        <v>17</v>
      </c>
      <c r="C28" s="21">
        <v>11975.4629</v>
      </c>
      <c r="D28" s="21">
        <v>12016.235980000001</v>
      </c>
      <c r="E28" s="21">
        <v>11545.467153013458</v>
      </c>
      <c r="F28" s="21">
        <v>11181.59556</v>
      </c>
      <c r="G28" s="21">
        <v>10983.895850000001</v>
      </c>
      <c r="H28" s="21">
        <v>10787.635040000001</v>
      </c>
      <c r="I28" s="21">
        <v>11317.9494</v>
      </c>
      <c r="J28" s="21">
        <v>11814.97647</v>
      </c>
      <c r="K28" s="21">
        <v>11935.933000000001</v>
      </c>
      <c r="L28" s="21">
        <v>12188.62298</v>
      </c>
      <c r="M28" s="22">
        <f t="shared" si="10"/>
        <v>2.1170526007476682</v>
      </c>
      <c r="N28" s="22">
        <f t="shared" si="11"/>
        <v>1.7799736158841897</v>
      </c>
    </row>
    <row r="29" spans="2:14" x14ac:dyDescent="0.35"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2"/>
      <c r="N29" s="22"/>
    </row>
    <row r="30" spans="2:14" x14ac:dyDescent="0.35">
      <c r="B30" s="21" t="s">
        <v>18</v>
      </c>
      <c r="C30" s="21">
        <v>749252.13098000002</v>
      </c>
      <c r="D30" s="21">
        <v>745395.73517999984</v>
      </c>
      <c r="E30" s="21">
        <v>813336.64463881799</v>
      </c>
      <c r="F30" s="21">
        <v>786647.42925000004</v>
      </c>
      <c r="G30" s="21">
        <v>810105.76087999996</v>
      </c>
      <c r="H30" s="21">
        <v>835548.78797000006</v>
      </c>
      <c r="I30" s="21">
        <v>868138.06571</v>
      </c>
      <c r="J30" s="21">
        <v>925466.41414999997</v>
      </c>
      <c r="K30" s="21">
        <v>957478.37100000004</v>
      </c>
      <c r="L30" s="21">
        <v>966919.00931999995</v>
      </c>
      <c r="M30" s="22">
        <f t="shared" ref="M30:M34" si="12">(L30-K30)*100/K30</f>
        <v>0.98598972111923666</v>
      </c>
      <c r="N30" s="22">
        <f t="shared" ref="N30:N34" si="13">(L30-C30)*100/C30</f>
        <v>29.051219121031796</v>
      </c>
    </row>
    <row r="31" spans="2:14" x14ac:dyDescent="0.35">
      <c r="B31" s="21" t="s">
        <v>19</v>
      </c>
      <c r="C31" s="21">
        <v>1019999.98309</v>
      </c>
      <c r="D31" s="21">
        <v>1033448.3344100001</v>
      </c>
      <c r="E31" s="21">
        <v>1099591.0525642291</v>
      </c>
      <c r="F31" s="21">
        <v>1139295.7293199999</v>
      </c>
      <c r="G31" s="21">
        <v>1193307.7318199999</v>
      </c>
      <c r="H31" s="21">
        <v>1216914.85901</v>
      </c>
      <c r="I31" s="21">
        <v>1248394.7338</v>
      </c>
      <c r="J31" s="21">
        <v>1326925.56794</v>
      </c>
      <c r="K31" s="21">
        <v>1384919.395</v>
      </c>
      <c r="L31" s="21">
        <v>1387610.9389899999</v>
      </c>
      <c r="M31" s="22">
        <f t="shared" si="12"/>
        <v>0.19434661682963275</v>
      </c>
      <c r="N31" s="22">
        <f t="shared" si="13"/>
        <v>36.040290391609126</v>
      </c>
    </row>
    <row r="32" spans="2:14" x14ac:dyDescent="0.35">
      <c r="B32" s="21" t="s">
        <v>20</v>
      </c>
      <c r="C32" s="21">
        <v>38936.489470000008</v>
      </c>
      <c r="D32" s="21">
        <v>38208.772950000006</v>
      </c>
      <c r="E32" s="21">
        <v>39548.047742639712</v>
      </c>
      <c r="F32" s="21">
        <v>39537.754840000001</v>
      </c>
      <c r="G32" s="21">
        <v>40342.789189999996</v>
      </c>
      <c r="H32" s="21">
        <v>41104.540980000005</v>
      </c>
      <c r="I32" s="21">
        <v>41600.45631999999</v>
      </c>
      <c r="J32" s="21">
        <v>44126.345009999997</v>
      </c>
      <c r="K32" s="21">
        <v>44030.423999999999</v>
      </c>
      <c r="L32" s="21">
        <v>45376.902219999996</v>
      </c>
      <c r="M32" s="22">
        <f t="shared" si="12"/>
        <v>3.0580632609851706</v>
      </c>
      <c r="N32" s="22">
        <f t="shared" si="13"/>
        <v>16.54081515222946</v>
      </c>
    </row>
    <row r="33" spans="2:14" x14ac:dyDescent="0.35">
      <c r="B33" s="21" t="s">
        <v>21</v>
      </c>
      <c r="C33" s="21">
        <v>108821.79496000001</v>
      </c>
      <c r="D33" s="21">
        <v>106556.21054999999</v>
      </c>
      <c r="E33" s="21">
        <v>111676.05414199649</v>
      </c>
      <c r="F33" s="21">
        <v>113386.61909000001</v>
      </c>
      <c r="G33" s="21">
        <v>114102.08527</v>
      </c>
      <c r="H33" s="21">
        <v>118380.43625</v>
      </c>
      <c r="I33" s="21">
        <v>119901.38036000001</v>
      </c>
      <c r="J33" s="21">
        <v>128702.79639</v>
      </c>
      <c r="K33" s="21">
        <v>130407.421</v>
      </c>
      <c r="L33" s="21">
        <v>131546.92848</v>
      </c>
      <c r="M33" s="22">
        <f t="shared" si="12"/>
        <v>0.87380570159423687</v>
      </c>
      <c r="N33" s="22">
        <f t="shared" si="13"/>
        <v>20.882887962244276</v>
      </c>
    </row>
    <row r="34" spans="2:14" x14ac:dyDescent="0.35">
      <c r="B34" s="21" t="s">
        <v>22</v>
      </c>
      <c r="C34" s="21">
        <v>26407.769469999999</v>
      </c>
      <c r="D34" s="21">
        <v>29366.367100000003</v>
      </c>
      <c r="E34" s="21">
        <v>31093.970626618902</v>
      </c>
      <c r="F34" s="21">
        <v>31028.784390000001</v>
      </c>
      <c r="G34" s="21">
        <v>31628.138740000002</v>
      </c>
      <c r="H34" s="21">
        <v>34390.013780000001</v>
      </c>
      <c r="I34" s="21">
        <v>34950.385060000001</v>
      </c>
      <c r="J34" s="21">
        <v>38890.246370000001</v>
      </c>
      <c r="K34" s="21">
        <v>39821.881999999998</v>
      </c>
      <c r="L34" s="21">
        <v>41222.501850000001</v>
      </c>
      <c r="M34" s="22">
        <f t="shared" si="12"/>
        <v>3.5172115923602076</v>
      </c>
      <c r="N34" s="22">
        <f t="shared" si="13"/>
        <v>56.099900435854579</v>
      </c>
    </row>
    <row r="35" spans="2:14" x14ac:dyDescent="0.35"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2"/>
      <c r="N35" s="22"/>
    </row>
    <row r="36" spans="2:14" x14ac:dyDescent="0.35">
      <c r="B36" s="21" t="s">
        <v>23</v>
      </c>
      <c r="C36" s="21">
        <v>15650.085939999999</v>
      </c>
      <c r="D36" s="21">
        <v>15344.394070000002</v>
      </c>
      <c r="E36" s="21">
        <v>16269.411615613741</v>
      </c>
      <c r="F36" s="21">
        <v>16701.73749</v>
      </c>
      <c r="G36" s="21">
        <v>16873.930449999996</v>
      </c>
      <c r="H36" s="21">
        <v>16901.679369999998</v>
      </c>
      <c r="I36" s="21">
        <v>18182.568299999995</v>
      </c>
      <c r="J36" s="21">
        <v>19785.483369999998</v>
      </c>
      <c r="K36" s="21">
        <v>21375.312000000002</v>
      </c>
      <c r="L36" s="21">
        <v>21921.399450000001</v>
      </c>
      <c r="M36" s="22">
        <f t="shared" ref="M36:M39" si="14">(L36-K36)*100/K36</f>
        <v>2.5547577972195166</v>
      </c>
      <c r="N36" s="22">
        <f t="shared" ref="N36:N39" si="15">(L36-C36)*100/C36</f>
        <v>40.07207074800256</v>
      </c>
    </row>
    <row r="37" spans="2:14" x14ac:dyDescent="0.35">
      <c r="B37" s="21" t="s">
        <v>24</v>
      </c>
      <c r="C37" s="21">
        <v>175344.36824000001</v>
      </c>
      <c r="D37" s="21">
        <v>176561.13709</v>
      </c>
      <c r="E37" s="21">
        <v>183032.43443010867</v>
      </c>
      <c r="F37" s="21">
        <v>182244.99239</v>
      </c>
      <c r="G37" s="21">
        <v>184034.4037</v>
      </c>
      <c r="H37" s="21">
        <v>190919.11671</v>
      </c>
      <c r="I37" s="21">
        <v>194678.96207000001</v>
      </c>
      <c r="J37" s="21">
        <v>211650.89680999998</v>
      </c>
      <c r="K37" s="21">
        <v>213788.10699999999</v>
      </c>
      <c r="L37" s="21">
        <v>217436.12293000001</v>
      </c>
      <c r="M37" s="22">
        <f t="shared" si="14"/>
        <v>1.706369910464675</v>
      </c>
      <c r="N37" s="22">
        <f t="shared" si="15"/>
        <v>24.005193387441757</v>
      </c>
    </row>
    <row r="38" spans="2:14" x14ac:dyDescent="0.35">
      <c r="B38" s="21" t="s">
        <v>25</v>
      </c>
      <c r="C38" s="21">
        <v>132832.03414</v>
      </c>
      <c r="D38" s="21">
        <v>134679.69989000005</v>
      </c>
      <c r="E38" s="21">
        <v>140933.50706795815</v>
      </c>
      <c r="F38" s="21">
        <v>145735.43294</v>
      </c>
      <c r="G38" s="21">
        <v>151857.79500000001</v>
      </c>
      <c r="H38" s="21">
        <v>156772.05370999998</v>
      </c>
      <c r="I38" s="21">
        <v>159628.31830000001</v>
      </c>
      <c r="J38" s="21">
        <v>174392.58182999998</v>
      </c>
      <c r="K38" s="21">
        <v>177846.97</v>
      </c>
      <c r="L38" s="21">
        <v>183003.77541</v>
      </c>
      <c r="M38" s="22">
        <f t="shared" si="14"/>
        <v>2.899574510603133</v>
      </c>
      <c r="N38" s="22">
        <f t="shared" si="15"/>
        <v>37.770814543968257</v>
      </c>
    </row>
    <row r="39" spans="2:14" x14ac:dyDescent="0.35">
      <c r="B39" s="21" t="s">
        <v>26</v>
      </c>
      <c r="C39" s="21">
        <v>26122.76095</v>
      </c>
      <c r="D39" s="21">
        <v>25420.777200000004</v>
      </c>
      <c r="E39" s="21">
        <v>25840.095998448032</v>
      </c>
      <c r="F39" s="21">
        <v>26122.597613985265</v>
      </c>
      <c r="G39" s="21">
        <v>26023.685269999998</v>
      </c>
      <c r="H39" s="21">
        <v>26294.68463</v>
      </c>
      <c r="I39" s="21">
        <v>26515.640440000003</v>
      </c>
      <c r="J39" s="21">
        <v>28559.284009999999</v>
      </c>
      <c r="K39" s="21">
        <v>29334.52</v>
      </c>
      <c r="L39" s="21">
        <v>30395.269070000002</v>
      </c>
      <c r="M39" s="22">
        <f t="shared" si="14"/>
        <v>3.6160437259583644</v>
      </c>
      <c r="N39" s="22">
        <f t="shared" si="15"/>
        <v>16.355499819401754</v>
      </c>
    </row>
    <row r="40" spans="2:14" x14ac:dyDescent="0.35">
      <c r="B40" s="3" t="s">
        <v>78</v>
      </c>
    </row>
  </sheetData>
  <mergeCells count="1">
    <mergeCell ref="M6:N7"/>
  </mergeCells>
  <phoneticPr fontId="2" type="noConversion"/>
  <printOptions horizontalCentered="1"/>
  <pageMargins left="0.34" right="0.36" top="0.75" bottom="0.43" header="0.5" footer="0.52"/>
  <pageSetup scale="81" fitToHeight="0" orientation="landscape" r:id="rId1"/>
  <headerFooter scaleWithDoc="0" alignWithMargins="0">
    <oddHeader xml:space="preserve">&amp;R
</oddHeader>
    <oddFooter>&amp;L&amp;"Arial,Italic"&amp;10MSDE - LFRO   05/2023&amp;C&amp;"Arial,Regular"&amp;10&amp;P&amp;R&amp;"Arial,Italic"&amp;10Selected Financial Data - Part 4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N39"/>
  <sheetViews>
    <sheetView showGridLines="0" view="pageBreakPreview" zoomScaleNormal="100" zoomScaleSheetLayoutView="100" workbookViewId="0">
      <selection activeCell="S23" sqref="S23"/>
    </sheetView>
  </sheetViews>
  <sheetFormatPr defaultColWidth="10" defaultRowHeight="16.5" x14ac:dyDescent="0.35"/>
  <cols>
    <col min="1" max="1" width="2.5" style="3" customWidth="1"/>
    <col min="2" max="2" width="12.875" style="3" customWidth="1"/>
    <col min="3" max="3" width="10.5" style="3" bestFit="1" customWidth="1"/>
    <col min="4" max="4" width="10.375" style="3" customWidth="1"/>
    <col min="5" max="6" width="10.25" style="3" customWidth="1"/>
    <col min="7" max="8" width="10.125" style="3" bestFit="1" customWidth="1"/>
    <col min="9" max="9" width="10.875" style="3" customWidth="1"/>
    <col min="10" max="10" width="10.125" style="3" bestFit="1" customWidth="1"/>
    <col min="11" max="11" width="10.375" style="3" bestFit="1" customWidth="1"/>
    <col min="12" max="12" width="10.75" style="3" customWidth="1"/>
    <col min="13" max="14" width="6.375" style="9" bestFit="1" customWidth="1"/>
    <col min="15" max="16384" width="10" style="3"/>
  </cols>
  <sheetData>
    <row r="1" spans="2:14" x14ac:dyDescent="0.35">
      <c r="B1" s="37" t="s">
        <v>37</v>
      </c>
      <c r="C1" s="4"/>
      <c r="D1" s="4"/>
      <c r="E1" s="4"/>
      <c r="F1" s="4"/>
      <c r="G1" s="4"/>
      <c r="H1" s="4"/>
      <c r="I1" s="4"/>
      <c r="J1" s="4"/>
      <c r="K1" s="4"/>
      <c r="L1" s="4"/>
      <c r="M1" s="2"/>
      <c r="N1" s="2"/>
    </row>
    <row r="2" spans="2:14" x14ac:dyDescent="0.3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"/>
      <c r="N2" s="2"/>
    </row>
    <row r="3" spans="2:14" s="27" customFormat="1" x14ac:dyDescent="0.35">
      <c r="B3" s="4" t="s">
        <v>28</v>
      </c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</row>
    <row r="4" spans="2:14" x14ac:dyDescent="0.35">
      <c r="B4" s="141"/>
      <c r="C4" s="85" t="s">
        <v>103</v>
      </c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</row>
    <row r="5" spans="2:14" x14ac:dyDescent="0.3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2"/>
      <c r="N5" s="2"/>
    </row>
    <row r="6" spans="2:14" ht="16.5" customHeight="1" x14ac:dyDescent="0.35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3" t="s">
        <v>27</v>
      </c>
      <c r="N6" s="143"/>
    </row>
    <row r="7" spans="2:14" x14ac:dyDescent="0.35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3"/>
      <c r="N7" s="143"/>
    </row>
    <row r="8" spans="2:14" x14ac:dyDescent="0.3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5" t="s">
        <v>39</v>
      </c>
      <c r="N8" s="15" t="s">
        <v>40</v>
      </c>
    </row>
    <row r="9" spans="2:14" x14ac:dyDescent="0.35">
      <c r="B9" s="14" t="s">
        <v>1</v>
      </c>
      <c r="C9" s="15" t="str">
        <f>'1'!C9</f>
        <v>2012-2013</v>
      </c>
      <c r="D9" s="15" t="str">
        <f>'1'!D9</f>
        <v>2013-2014</v>
      </c>
      <c r="E9" s="15" t="str">
        <f>'1'!E9</f>
        <v>2014-2015</v>
      </c>
      <c r="F9" s="15" t="str">
        <f>'1'!F9</f>
        <v>2015-2016</v>
      </c>
      <c r="G9" s="15" t="str">
        <f>'1'!G9</f>
        <v>2016-2017</v>
      </c>
      <c r="H9" s="15" t="str">
        <f>'1'!H9</f>
        <v>2017-2018</v>
      </c>
      <c r="I9" s="15" t="str">
        <f>'1'!I9</f>
        <v>2018-2019</v>
      </c>
      <c r="J9" s="15" t="str">
        <f>'1'!J9</f>
        <v>2019-2020</v>
      </c>
      <c r="K9" s="15" t="str">
        <f>'1'!K9</f>
        <v>2020-2021</v>
      </c>
      <c r="L9" s="15" t="str">
        <f>'1'!L9</f>
        <v>2021-2022</v>
      </c>
      <c r="M9" s="15" t="s">
        <v>38</v>
      </c>
      <c r="N9" s="15" t="s">
        <v>38</v>
      </c>
    </row>
    <row r="10" spans="2:14" x14ac:dyDescent="0.35">
      <c r="B10" s="17" t="s">
        <v>2</v>
      </c>
      <c r="C10" s="40">
        <f t="shared" ref="C10:K10" si="0">SUM(C12:C39)</f>
        <v>5475890.7671499997</v>
      </c>
      <c r="D10" s="40">
        <f t="shared" si="0"/>
        <v>5603816.5450800015</v>
      </c>
      <c r="E10" s="40">
        <f t="shared" si="0"/>
        <v>5722073.8156599998</v>
      </c>
      <c r="F10" s="40">
        <f t="shared" si="0"/>
        <v>5883574.4611999998</v>
      </c>
      <c r="G10" s="40">
        <f t="shared" si="0"/>
        <v>6121015.156560001</v>
      </c>
      <c r="H10" s="40">
        <f t="shared" si="0"/>
        <v>6343171.816060002</v>
      </c>
      <c r="I10" s="40">
        <f t="shared" si="0"/>
        <v>6522279.2739800019</v>
      </c>
      <c r="J10" s="40">
        <f t="shared" si="0"/>
        <v>6705794.8594700005</v>
      </c>
      <c r="K10" s="40">
        <f t="shared" si="0"/>
        <v>6860545.506000001</v>
      </c>
      <c r="L10" s="40">
        <f t="shared" ref="L10" si="1">SUM(L12:L39)</f>
        <v>7010873.0529200006</v>
      </c>
      <c r="M10" s="31">
        <f>(L10-K10)*100/K10</f>
        <v>2.1911894147269813</v>
      </c>
      <c r="N10" s="31">
        <f>(L10-C10)*100/C10</f>
        <v>28.031645462659636</v>
      </c>
    </row>
    <row r="11" spans="2:14" x14ac:dyDescent="0.35"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33"/>
      <c r="N11" s="33"/>
    </row>
    <row r="12" spans="2:14" x14ac:dyDescent="0.35">
      <c r="B12" s="21" t="s">
        <v>3</v>
      </c>
      <c r="C12" s="21">
        <v>29391.957999999999</v>
      </c>
      <c r="D12" s="21">
        <v>29770.044999999998</v>
      </c>
      <c r="E12" s="21">
        <v>29418.144</v>
      </c>
      <c r="F12" s="21">
        <v>29837.544999999998</v>
      </c>
      <c r="G12" s="21">
        <v>30169.985000000001</v>
      </c>
      <c r="H12" s="21">
        <v>30424.308000000001</v>
      </c>
      <c r="I12" s="21">
        <v>30424.308000000001</v>
      </c>
      <c r="J12" s="21">
        <v>30734.334999999999</v>
      </c>
      <c r="K12" s="21">
        <v>31138.67</v>
      </c>
      <c r="L12" s="21">
        <v>31854.912</v>
      </c>
      <c r="M12" s="33">
        <f>(L12-K12)*100/K12</f>
        <v>2.3001688896796235</v>
      </c>
      <c r="N12" s="33">
        <f>(L12-C12)*100/C12</f>
        <v>8.3796867156655619</v>
      </c>
    </row>
    <row r="13" spans="2:14" x14ac:dyDescent="0.35">
      <c r="B13" s="21" t="s">
        <v>4</v>
      </c>
      <c r="C13" s="21">
        <v>584579.69999999995</v>
      </c>
      <c r="D13" s="21">
        <v>596454.6</v>
      </c>
      <c r="E13" s="21">
        <v>603483.25</v>
      </c>
      <c r="F13" s="21">
        <v>620581.41799999995</v>
      </c>
      <c r="G13" s="21">
        <v>648224.5</v>
      </c>
      <c r="H13" s="21">
        <v>681724.49899999995</v>
      </c>
      <c r="I13" s="21">
        <v>687809.3</v>
      </c>
      <c r="J13" s="21">
        <v>733315.8</v>
      </c>
      <c r="K13" s="21">
        <v>749579.9</v>
      </c>
      <c r="L13" s="21">
        <v>784741</v>
      </c>
      <c r="M13" s="33">
        <f t="shared" ref="M13:M16" si="2">(L13-K13)*100/K13</f>
        <v>4.6907741256135571</v>
      </c>
      <c r="N13" s="33">
        <f t="shared" ref="N13:N16" si="3">(L13-C13)*100/C13</f>
        <v>34.240207109483968</v>
      </c>
    </row>
    <row r="14" spans="2:14" x14ac:dyDescent="0.35">
      <c r="B14" s="21" t="s">
        <v>5</v>
      </c>
      <c r="C14" s="21">
        <v>232551.11104000002</v>
      </c>
      <c r="D14" s="21">
        <v>264557.19900000002</v>
      </c>
      <c r="E14" s="21">
        <v>254684.80799</v>
      </c>
      <c r="F14" s="21">
        <v>258212.18100000001</v>
      </c>
      <c r="G14" s="21">
        <v>265412.08100000001</v>
      </c>
      <c r="H14" s="21">
        <v>278412.18108000001</v>
      </c>
      <c r="I14" s="21">
        <v>278412.18108000001</v>
      </c>
      <c r="J14" s="21">
        <v>280520.28807999997</v>
      </c>
      <c r="K14" s="21">
        <v>287346.7</v>
      </c>
      <c r="L14" s="21">
        <v>275513.75812000001</v>
      </c>
      <c r="M14" s="33">
        <f t="shared" si="2"/>
        <v>-4.1180016614076296</v>
      </c>
      <c r="N14" s="33">
        <f t="shared" si="3"/>
        <v>18.474496590390487</v>
      </c>
    </row>
    <row r="15" spans="2:14" x14ac:dyDescent="0.35">
      <c r="B15" s="21" t="s">
        <v>6</v>
      </c>
      <c r="C15" s="21">
        <v>689746.18700000003</v>
      </c>
      <c r="D15" s="21">
        <v>712086.09100000001</v>
      </c>
      <c r="E15" s="21">
        <v>738074.68700000003</v>
      </c>
      <c r="F15" s="21">
        <v>748863.78107999999</v>
      </c>
      <c r="G15" s="21">
        <v>757557.08303999994</v>
      </c>
      <c r="H15" s="21">
        <v>790073.77327999996</v>
      </c>
      <c r="I15" s="21">
        <v>816975.61399999994</v>
      </c>
      <c r="J15" s="21">
        <v>851564.33195000002</v>
      </c>
      <c r="K15" s="21">
        <v>861085.777</v>
      </c>
      <c r="L15" s="21">
        <v>889311.61899999995</v>
      </c>
      <c r="M15" s="33">
        <f t="shared" si="2"/>
        <v>3.2779361538565914</v>
      </c>
      <c r="N15" s="33">
        <f t="shared" si="3"/>
        <v>28.9331692963748</v>
      </c>
    </row>
    <row r="16" spans="2:14" x14ac:dyDescent="0.35">
      <c r="B16" s="21" t="s">
        <v>7</v>
      </c>
      <c r="C16" s="21">
        <v>110284.424</v>
      </c>
      <c r="D16" s="21">
        <v>113394.429</v>
      </c>
      <c r="E16" s="21">
        <v>115808.239</v>
      </c>
      <c r="F16" s="21">
        <v>114876.122</v>
      </c>
      <c r="G16" s="21">
        <v>114693.838</v>
      </c>
      <c r="H16" s="21">
        <v>121267.489</v>
      </c>
      <c r="I16" s="21">
        <v>126367.666</v>
      </c>
      <c r="J16" s="21">
        <v>130589.034</v>
      </c>
      <c r="K16" s="21">
        <v>134705.24900000001</v>
      </c>
      <c r="L16" s="21">
        <v>136005.25</v>
      </c>
      <c r="M16" s="33">
        <f t="shared" si="2"/>
        <v>0.96507078205986552</v>
      </c>
      <c r="N16" s="33">
        <f t="shared" si="3"/>
        <v>23.322265345467098</v>
      </c>
    </row>
    <row r="17" spans="2:14" x14ac:dyDescent="0.35"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33"/>
      <c r="N17" s="33"/>
    </row>
    <row r="18" spans="2:14" x14ac:dyDescent="0.35">
      <c r="B18" s="21" t="s">
        <v>8</v>
      </c>
      <c r="C18" s="21">
        <v>13206.3045</v>
      </c>
      <c r="D18" s="21">
        <v>13416.326999999999</v>
      </c>
      <c r="E18" s="21">
        <v>13437.486000000001</v>
      </c>
      <c r="F18" s="21">
        <v>13765.18</v>
      </c>
      <c r="G18" s="21">
        <v>13983.228999999999</v>
      </c>
      <c r="H18" s="21">
        <v>14207.361000000001</v>
      </c>
      <c r="I18" s="21">
        <v>14436.087</v>
      </c>
      <c r="J18" s="21">
        <v>15220.217000000001</v>
      </c>
      <c r="K18" s="21">
        <v>15575.972</v>
      </c>
      <c r="L18" s="21">
        <v>15965.380999999999</v>
      </c>
      <c r="M18" s="33">
        <f t="shared" ref="M18:M22" si="4">(L18-K18)*100/K18</f>
        <v>2.5000622754072723</v>
      </c>
      <c r="N18" s="33">
        <f t="shared" ref="N18:N22" si="5">(L18-C18)*100/C18</f>
        <v>20.892116337314494</v>
      </c>
    </row>
    <row r="19" spans="2:14" x14ac:dyDescent="0.35">
      <c r="B19" s="21" t="s">
        <v>9</v>
      </c>
      <c r="C19" s="21">
        <v>170799.56400000001</v>
      </c>
      <c r="D19" s="21">
        <v>170412.791</v>
      </c>
      <c r="E19" s="21">
        <v>172875.13500000001</v>
      </c>
      <c r="F19" s="21">
        <v>178028.87299999999</v>
      </c>
      <c r="G19" s="21">
        <v>183671.424</v>
      </c>
      <c r="H19" s="21">
        <v>188649.046</v>
      </c>
      <c r="I19" s="21">
        <v>193440.53700000001</v>
      </c>
      <c r="J19" s="21">
        <v>197959.421</v>
      </c>
      <c r="K19" s="21">
        <v>198924.58600000001</v>
      </c>
      <c r="L19" s="21">
        <v>207407.073</v>
      </c>
      <c r="M19" s="33">
        <f t="shared" si="4"/>
        <v>4.2641722526947943</v>
      </c>
      <c r="N19" s="33">
        <f t="shared" si="5"/>
        <v>21.433022510525838</v>
      </c>
    </row>
    <row r="20" spans="2:14" x14ac:dyDescent="0.35">
      <c r="B20" s="21" t="s">
        <v>10</v>
      </c>
      <c r="C20" s="21">
        <v>69615.832999999999</v>
      </c>
      <c r="D20" s="21">
        <v>72848.292000000001</v>
      </c>
      <c r="E20" s="21">
        <v>75523.845000000001</v>
      </c>
      <c r="F20" s="21">
        <v>79750.778000000006</v>
      </c>
      <c r="G20" s="21">
        <v>80610.437999999995</v>
      </c>
      <c r="H20" s="21">
        <v>81688.528000000006</v>
      </c>
      <c r="I20" s="21">
        <v>82463.528000000006</v>
      </c>
      <c r="J20" s="21">
        <v>84905.672999999995</v>
      </c>
      <c r="K20" s="21">
        <v>86367.865000000005</v>
      </c>
      <c r="L20" s="21">
        <v>88527.025999999998</v>
      </c>
      <c r="M20" s="33">
        <f t="shared" si="4"/>
        <v>2.4999587520196229</v>
      </c>
      <c r="N20" s="33">
        <f t="shared" si="5"/>
        <v>27.165074646165618</v>
      </c>
    </row>
    <row r="21" spans="2:14" x14ac:dyDescent="0.35">
      <c r="B21" s="21" t="s">
        <v>11</v>
      </c>
      <c r="C21" s="21">
        <v>153957.20000000001</v>
      </c>
      <c r="D21" s="21">
        <v>156862</v>
      </c>
      <c r="E21" s="21">
        <v>161921.60000000001</v>
      </c>
      <c r="F21" s="21">
        <v>166121.1</v>
      </c>
      <c r="G21" s="21">
        <v>170604.5</v>
      </c>
      <c r="H21" s="21">
        <v>175509.06</v>
      </c>
      <c r="I21" s="21">
        <v>184143.21393</v>
      </c>
      <c r="J21" s="21">
        <v>192074</v>
      </c>
      <c r="K21" s="21">
        <v>195747.166</v>
      </c>
      <c r="L21" s="21">
        <v>200796.65740999999</v>
      </c>
      <c r="M21" s="33">
        <f t="shared" si="4"/>
        <v>2.5795987309466271</v>
      </c>
      <c r="N21" s="33">
        <f t="shared" si="5"/>
        <v>30.423687498863302</v>
      </c>
    </row>
    <row r="22" spans="2:14" x14ac:dyDescent="0.35">
      <c r="B22" s="21" t="s">
        <v>12</v>
      </c>
      <c r="C22" s="21">
        <v>17963.317999999999</v>
      </c>
      <c r="D22" s="21">
        <v>18359.68</v>
      </c>
      <c r="E22" s="21">
        <v>18531.906999999999</v>
      </c>
      <c r="F22" s="21">
        <v>18963.335999999999</v>
      </c>
      <c r="G22" s="21">
        <v>18938.559000000001</v>
      </c>
      <c r="H22" s="21">
        <v>19120.528999999999</v>
      </c>
      <c r="I22" s="21">
        <v>19252.162</v>
      </c>
      <c r="J22" s="21">
        <v>20077.482</v>
      </c>
      <c r="K22" s="21">
        <v>20289.815999999999</v>
      </c>
      <c r="L22" s="21">
        <v>20812.142</v>
      </c>
      <c r="M22" s="33">
        <f t="shared" si="4"/>
        <v>2.5743259574162769</v>
      </c>
      <c r="N22" s="33">
        <f t="shared" si="5"/>
        <v>15.859119122647611</v>
      </c>
    </row>
    <row r="23" spans="2:14" x14ac:dyDescent="0.35"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33"/>
      <c r="N23" s="33"/>
    </row>
    <row r="24" spans="2:14" x14ac:dyDescent="0.35">
      <c r="B24" s="21" t="s">
        <v>13</v>
      </c>
      <c r="C24" s="21">
        <v>224522.58799999999</v>
      </c>
      <c r="D24" s="21">
        <v>227713.1</v>
      </c>
      <c r="E24" s="21">
        <v>229533.83199999999</v>
      </c>
      <c r="F24" s="21">
        <v>249364.41247000001</v>
      </c>
      <c r="G24" s="21">
        <v>257432.72700000001</v>
      </c>
      <c r="H24" s="21">
        <v>260826.62299999999</v>
      </c>
      <c r="I24" s="21">
        <v>272586.44193000003</v>
      </c>
      <c r="J24" s="21">
        <v>283465.005</v>
      </c>
      <c r="K24" s="21">
        <v>296598.01199999999</v>
      </c>
      <c r="L24" s="21">
        <v>316598.011</v>
      </c>
      <c r="M24" s="33">
        <f t="shared" ref="M24:M28" si="6">(L24-K24)*100/K24</f>
        <v>6.7431331940282906</v>
      </c>
      <c r="N24" s="33">
        <f t="shared" ref="N24:N28" si="7">(L24-C24)*100/C24</f>
        <v>41.009425296665476</v>
      </c>
    </row>
    <row r="25" spans="2:14" x14ac:dyDescent="0.35">
      <c r="B25" s="21" t="s">
        <v>14</v>
      </c>
      <c r="C25" s="21">
        <v>26042.36492</v>
      </c>
      <c r="D25" s="21">
        <v>26201.544000000002</v>
      </c>
      <c r="E25" s="21">
        <v>26724.278999999999</v>
      </c>
      <c r="F25" s="21">
        <v>26639.95089</v>
      </c>
      <c r="G25" s="21">
        <v>27424.902999999998</v>
      </c>
      <c r="H25" s="21">
        <v>27314.472000000002</v>
      </c>
      <c r="I25" s="21">
        <v>27598.775000000001</v>
      </c>
      <c r="J25" s="21">
        <v>27887.538</v>
      </c>
      <c r="K25" s="21">
        <v>28318.894</v>
      </c>
      <c r="L25" s="21">
        <v>28854.113000000001</v>
      </c>
      <c r="M25" s="33">
        <f t="shared" si="6"/>
        <v>1.889971409194162</v>
      </c>
      <c r="N25" s="33">
        <f t="shared" si="7"/>
        <v>10.796823132758718</v>
      </c>
    </row>
    <row r="26" spans="2:14" x14ac:dyDescent="0.35">
      <c r="B26" s="21" t="s">
        <v>15</v>
      </c>
      <c r="C26" s="21">
        <v>219821.36799999999</v>
      </c>
      <c r="D26" s="21">
        <v>221300.72899999999</v>
      </c>
      <c r="E26" s="21">
        <v>223667.302</v>
      </c>
      <c r="F26" s="21">
        <v>228208.97099999999</v>
      </c>
      <c r="G26" s="21">
        <v>233534.50399999999</v>
      </c>
      <c r="H26" s="21">
        <v>238715.64499999999</v>
      </c>
      <c r="I26" s="21">
        <v>245815.64499999999</v>
      </c>
      <c r="J26" s="21">
        <v>256465.64499999999</v>
      </c>
      <c r="K26" s="21">
        <v>276927.77799999999</v>
      </c>
      <c r="L26" s="21">
        <v>293812.984</v>
      </c>
      <c r="M26" s="33">
        <f t="shared" si="6"/>
        <v>6.0973319910146415</v>
      </c>
      <c r="N26" s="33">
        <f t="shared" si="7"/>
        <v>33.659883328539749</v>
      </c>
    </row>
    <row r="27" spans="2:14" x14ac:dyDescent="0.35">
      <c r="B27" s="21" t="s">
        <v>16</v>
      </c>
      <c r="C27" s="21">
        <v>482384.81800000003</v>
      </c>
      <c r="D27" s="21">
        <v>497485.71899999998</v>
      </c>
      <c r="E27" s="21">
        <v>530439.86100000003</v>
      </c>
      <c r="F27" s="21">
        <v>544144.62800000003</v>
      </c>
      <c r="G27" s="21">
        <v>562260.25300000003</v>
      </c>
      <c r="H27" s="21">
        <v>572871.65500000003</v>
      </c>
      <c r="I27" s="21">
        <v>600053.88100000005</v>
      </c>
      <c r="J27" s="21">
        <v>607200</v>
      </c>
      <c r="K27" s="21">
        <v>620300</v>
      </c>
      <c r="L27" s="21">
        <v>640800.00399999996</v>
      </c>
      <c r="M27" s="33">
        <f t="shared" si="6"/>
        <v>3.3048531355795512</v>
      </c>
      <c r="N27" s="33">
        <f t="shared" si="7"/>
        <v>32.840002439711924</v>
      </c>
    </row>
    <row r="28" spans="2:14" x14ac:dyDescent="0.35">
      <c r="B28" s="21" t="s">
        <v>17</v>
      </c>
      <c r="C28" s="21">
        <v>17362.758000000002</v>
      </c>
      <c r="D28" s="21">
        <v>17196.312000000002</v>
      </c>
      <c r="E28" s="21">
        <v>17208.276999999998</v>
      </c>
      <c r="F28" s="21">
        <v>17432.02</v>
      </c>
      <c r="G28" s="21">
        <v>17112.378000000001</v>
      </c>
      <c r="H28" s="21">
        <v>17225.280649999997</v>
      </c>
      <c r="I28" s="21">
        <v>17247.213</v>
      </c>
      <c r="J28" s="21">
        <v>18511.969410000002</v>
      </c>
      <c r="K28" s="21">
        <v>18812.278999999999</v>
      </c>
      <c r="L28" s="21">
        <v>18910.163530000002</v>
      </c>
      <c r="M28" s="33">
        <f t="shared" si="6"/>
        <v>0.52032255103171177</v>
      </c>
      <c r="N28" s="33">
        <f t="shared" si="7"/>
        <v>8.9122104333885197</v>
      </c>
    </row>
    <row r="29" spans="2:14" x14ac:dyDescent="0.35"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33"/>
      <c r="N29" s="33"/>
    </row>
    <row r="30" spans="2:14" x14ac:dyDescent="0.35">
      <c r="B30" s="21" t="s">
        <v>18</v>
      </c>
      <c r="C30" s="21">
        <v>1419639.4509999999</v>
      </c>
      <c r="D30" s="21">
        <v>1448376.344</v>
      </c>
      <c r="E30" s="21">
        <v>1476981.0589999999</v>
      </c>
      <c r="F30" s="21">
        <v>1507704.5819999999</v>
      </c>
      <c r="G30" s="21">
        <v>1619171.5126800002</v>
      </c>
      <c r="H30" s="21">
        <v>1672464.5828800001</v>
      </c>
      <c r="I30" s="21">
        <v>1719976.4720000001</v>
      </c>
      <c r="J30" s="21">
        <v>1732658.9040000001</v>
      </c>
      <c r="K30" s="21">
        <v>1753569.13</v>
      </c>
      <c r="L30" s="21">
        <v>1761547.2141400001</v>
      </c>
      <c r="M30" s="33">
        <f t="shared" ref="M30:M34" si="8">(L30-K30)*100/K30</f>
        <v>0.45496262471272902</v>
      </c>
      <c r="N30" s="33">
        <f t="shared" ref="N30:N34" si="9">(L30-C30)*100/C30</f>
        <v>24.084126635052225</v>
      </c>
    </row>
    <row r="31" spans="2:14" x14ac:dyDescent="0.35">
      <c r="B31" s="21" t="s">
        <v>19</v>
      </c>
      <c r="C31" s="21">
        <v>633292.01912999991</v>
      </c>
      <c r="D31" s="21">
        <v>624259.95156000007</v>
      </c>
      <c r="E31" s="21">
        <v>630744.52812000003</v>
      </c>
      <c r="F31" s="21">
        <v>669733.02475999983</v>
      </c>
      <c r="G31" s="21">
        <v>698930.22383999988</v>
      </c>
      <c r="H31" s="21">
        <v>740509.64033000008</v>
      </c>
      <c r="I31" s="21">
        <v>764182.53275000001</v>
      </c>
      <c r="J31" s="21">
        <v>786783.50910000002</v>
      </c>
      <c r="K31" s="21">
        <v>815984.82400000002</v>
      </c>
      <c r="L31" s="21">
        <v>817193.83372</v>
      </c>
      <c r="M31" s="33">
        <f t="shared" si="8"/>
        <v>0.14816571147406202</v>
      </c>
      <c r="N31" s="33">
        <f t="shared" si="9"/>
        <v>29.039022920680349</v>
      </c>
    </row>
    <row r="32" spans="2:14" x14ac:dyDescent="0.35">
      <c r="B32" s="21" t="s">
        <v>20</v>
      </c>
      <c r="C32" s="21">
        <v>44860.050999999999</v>
      </c>
      <c r="D32" s="21">
        <v>48131.684000000001</v>
      </c>
      <c r="E32" s="21">
        <v>51228.247000000003</v>
      </c>
      <c r="F32" s="21">
        <v>52850.292999999998</v>
      </c>
      <c r="G32" s="21">
        <v>54187.292999999998</v>
      </c>
      <c r="H32" s="21">
        <v>55495.260999999999</v>
      </c>
      <c r="I32" s="21">
        <v>56884.381000000001</v>
      </c>
      <c r="J32" s="21">
        <v>59491.381000000001</v>
      </c>
      <c r="K32" s="21">
        <v>61033.559000000001</v>
      </c>
      <c r="L32" s="21">
        <v>62229.351999999999</v>
      </c>
      <c r="M32" s="33">
        <f t="shared" si="8"/>
        <v>1.9592385231868878</v>
      </c>
      <c r="N32" s="33">
        <f t="shared" si="9"/>
        <v>38.718861465404927</v>
      </c>
    </row>
    <row r="33" spans="2:14" x14ac:dyDescent="0.35">
      <c r="B33" s="21" t="s">
        <v>21</v>
      </c>
      <c r="C33" s="21">
        <v>85757.054439999993</v>
      </c>
      <c r="D33" s="21">
        <v>89910.98</v>
      </c>
      <c r="E33" s="21">
        <v>93910.979000000007</v>
      </c>
      <c r="F33" s="21">
        <v>98015.001000000004</v>
      </c>
      <c r="G33" s="21">
        <v>102690.393</v>
      </c>
      <c r="H33" s="21">
        <v>102189.94</v>
      </c>
      <c r="I33" s="21">
        <v>104017.52499999999</v>
      </c>
      <c r="J33" s="21">
        <v>106242.921</v>
      </c>
      <c r="K33" s="21">
        <v>109542.921</v>
      </c>
      <c r="L33" s="21">
        <v>114540.492</v>
      </c>
      <c r="M33" s="33">
        <f t="shared" si="8"/>
        <v>4.5622035220331547</v>
      </c>
      <c r="N33" s="33">
        <f t="shared" si="9"/>
        <v>33.563929810740369</v>
      </c>
    </row>
    <row r="34" spans="2:14" x14ac:dyDescent="0.35">
      <c r="B34" s="21" t="s">
        <v>22</v>
      </c>
      <c r="C34" s="21">
        <v>9104.4481199999991</v>
      </c>
      <c r="D34" s="21">
        <v>9463.4872899999991</v>
      </c>
      <c r="E34" s="21">
        <v>9620.4022199999999</v>
      </c>
      <c r="F34" s="21">
        <v>9395.0879999999997</v>
      </c>
      <c r="G34" s="21">
        <v>9603.9760000000006</v>
      </c>
      <c r="H34" s="21">
        <v>9741.6200000000008</v>
      </c>
      <c r="I34" s="21">
        <v>9881.6200000000008</v>
      </c>
      <c r="J34" s="21">
        <v>10088.825000000001</v>
      </c>
      <c r="K34" s="21">
        <v>10189.253000000001</v>
      </c>
      <c r="L34" s="21">
        <v>10443.965</v>
      </c>
      <c r="M34" s="33">
        <f t="shared" si="8"/>
        <v>2.4998103393840503</v>
      </c>
      <c r="N34" s="33">
        <f t="shared" si="9"/>
        <v>14.712774045660675</v>
      </c>
    </row>
    <row r="35" spans="2:14" x14ac:dyDescent="0.35"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33"/>
      <c r="N35" s="33"/>
    </row>
    <row r="36" spans="2:14" x14ac:dyDescent="0.35">
      <c r="B36" s="21" t="s">
        <v>23</v>
      </c>
      <c r="C36" s="21">
        <v>34960.006999999998</v>
      </c>
      <c r="D36" s="21">
        <v>35169.86148</v>
      </c>
      <c r="E36" s="21">
        <v>35338.851999999999</v>
      </c>
      <c r="F36" s="21">
        <v>36216.54</v>
      </c>
      <c r="G36" s="21">
        <v>36830.230000000003</v>
      </c>
      <c r="H36" s="21">
        <v>38004.244500000001</v>
      </c>
      <c r="I36" s="21">
        <v>40668.75</v>
      </c>
      <c r="J36" s="21">
        <v>42062.224999999999</v>
      </c>
      <c r="K36" s="21">
        <v>43624.398000000001</v>
      </c>
      <c r="L36" s="21">
        <v>43949.870999999999</v>
      </c>
      <c r="M36" s="33">
        <f t="shared" ref="M36:M39" si="10">(L36-K36)*100/K36</f>
        <v>0.74608020951944853</v>
      </c>
      <c r="N36" s="33">
        <f t="shared" ref="N36:N39" si="11">(L36-C36)*100/C36</f>
        <v>25.714708809983939</v>
      </c>
    </row>
    <row r="37" spans="2:14" x14ac:dyDescent="0.35">
      <c r="B37" s="21" t="s">
        <v>24</v>
      </c>
      <c r="C37" s="21">
        <v>92951.603000000003</v>
      </c>
      <c r="D37" s="21">
        <v>94453.58</v>
      </c>
      <c r="E37" s="21">
        <v>94845.452000000005</v>
      </c>
      <c r="F37" s="21">
        <v>94844.03</v>
      </c>
      <c r="G37" s="21">
        <v>94844.03</v>
      </c>
      <c r="H37" s="21">
        <v>99260.95034000001</v>
      </c>
      <c r="I37" s="21">
        <v>98530.76</v>
      </c>
      <c r="J37" s="21">
        <v>100515.61</v>
      </c>
      <c r="K37" s="21">
        <v>103208.1</v>
      </c>
      <c r="L37" s="21">
        <v>105841.71</v>
      </c>
      <c r="M37" s="33">
        <f t="shared" si="10"/>
        <v>2.5517473919198208</v>
      </c>
      <c r="N37" s="33">
        <f t="shared" si="11"/>
        <v>13.867546749032401</v>
      </c>
    </row>
    <row r="38" spans="2:14" x14ac:dyDescent="0.35">
      <c r="B38" s="21" t="s">
        <v>25</v>
      </c>
      <c r="C38" s="21">
        <v>39173.593000000001</v>
      </c>
      <c r="D38" s="21">
        <v>40520.465039999995</v>
      </c>
      <c r="E38" s="21">
        <v>40396.118999999999</v>
      </c>
      <c r="F38" s="21">
        <v>41306.646000000001</v>
      </c>
      <c r="G38" s="21">
        <v>41933.294000000002</v>
      </c>
      <c r="H38" s="21">
        <v>43605.002</v>
      </c>
      <c r="I38" s="21">
        <v>44164.012000000002</v>
      </c>
      <c r="J38" s="21">
        <v>46432.322930000002</v>
      </c>
      <c r="K38" s="21">
        <v>47682.517999999996</v>
      </c>
      <c r="L38" s="21">
        <v>48874.553</v>
      </c>
      <c r="M38" s="33">
        <f t="shared" si="10"/>
        <v>2.499941383129145</v>
      </c>
      <c r="N38" s="33">
        <f t="shared" si="11"/>
        <v>24.764029176491416</v>
      </c>
    </row>
    <row r="39" spans="2:14" x14ac:dyDescent="0.35">
      <c r="B39" s="21" t="s">
        <v>26</v>
      </c>
      <c r="C39" s="21">
        <v>73923.043999999994</v>
      </c>
      <c r="D39" s="21">
        <v>75471.333709999992</v>
      </c>
      <c r="E39" s="21">
        <v>77675.525330000004</v>
      </c>
      <c r="F39" s="21">
        <v>78718.960000000006</v>
      </c>
      <c r="G39" s="21">
        <v>81193.801999999996</v>
      </c>
      <c r="H39" s="21">
        <v>83870.125</v>
      </c>
      <c r="I39" s="21">
        <v>86946.668290000001</v>
      </c>
      <c r="J39" s="21">
        <v>91028.422000000006</v>
      </c>
      <c r="K39" s="21">
        <v>93992.138999999996</v>
      </c>
      <c r="L39" s="21">
        <v>96341.967999999993</v>
      </c>
      <c r="M39" s="33">
        <f t="shared" si="10"/>
        <v>2.5000271565263539</v>
      </c>
      <c r="N39" s="33">
        <f t="shared" si="11"/>
        <v>30.327382081289834</v>
      </c>
    </row>
  </sheetData>
  <mergeCells count="1">
    <mergeCell ref="M6:N7"/>
  </mergeCells>
  <phoneticPr fontId="2" type="noConversion"/>
  <printOptions horizontalCentered="1"/>
  <pageMargins left="0.34" right="0.36" top="0.75" bottom="0.43" header="0.5" footer="0.52"/>
  <pageSetup scale="81" fitToHeight="0" orientation="landscape" r:id="rId1"/>
  <headerFooter scaleWithDoc="0" alignWithMargins="0">
    <oddHeader xml:space="preserve">&amp;R
</oddHeader>
    <oddFooter>&amp;L&amp;"Arial,Italic"&amp;10MSDE - LFRO   05/2023&amp;C&amp;"Arial,Regular"&amp;10&amp;P&amp;R&amp;"Arial,Italic"&amp;10Selected Financial Data - Part 4</oddFooter>
  </headerFooter>
  <rowBreaks count="1" manualBreakCount="1">
    <brk id="41" min="1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N40"/>
  <sheetViews>
    <sheetView showGridLines="0" view="pageBreakPreview" zoomScaleNormal="100" zoomScaleSheetLayoutView="100" workbookViewId="0">
      <selection activeCell="S23" sqref="S23"/>
    </sheetView>
  </sheetViews>
  <sheetFormatPr defaultColWidth="10" defaultRowHeight="16.5" x14ac:dyDescent="0.35"/>
  <cols>
    <col min="1" max="1" width="2.5" style="3" customWidth="1"/>
    <col min="2" max="2" width="12.875" style="3" customWidth="1"/>
    <col min="3" max="12" width="9.625" style="3" customWidth="1"/>
    <col min="13" max="14" width="6.375" style="9" bestFit="1" customWidth="1"/>
    <col min="15" max="15" width="3.875" style="3" customWidth="1"/>
    <col min="16" max="16" width="10" style="3" customWidth="1"/>
    <col min="17" max="16384" width="10" style="3"/>
  </cols>
  <sheetData>
    <row r="1" spans="2:14" s="27" customFormat="1" ht="15.75" customHeight="1" x14ac:dyDescent="0.35">
      <c r="B1" s="4" t="s">
        <v>47</v>
      </c>
      <c r="C1" s="4"/>
      <c r="D1" s="4"/>
      <c r="E1" s="4"/>
      <c r="F1" s="4"/>
      <c r="G1" s="4"/>
      <c r="H1" s="4"/>
      <c r="I1" s="4"/>
      <c r="J1" s="4"/>
      <c r="K1" s="4"/>
      <c r="L1" s="4"/>
      <c r="M1" s="2"/>
      <c r="N1" s="2"/>
    </row>
    <row r="2" spans="2:14" s="27" customFormat="1" x14ac:dyDescent="0.3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"/>
      <c r="N2" s="2"/>
    </row>
    <row r="3" spans="2:14" s="27" customFormat="1" x14ac:dyDescent="0.35">
      <c r="B3" s="4" t="s">
        <v>97</v>
      </c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</row>
    <row r="4" spans="2:14" x14ac:dyDescent="0.35">
      <c r="B4" s="41" t="str">
        <f>'1'!B4:M4</f>
        <v xml:space="preserve">                          Maryland Public Schools:  2012-2013 to 2021-2022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6" spans="2:14" ht="16.5" customHeight="1" x14ac:dyDescent="0.35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3" t="s">
        <v>27</v>
      </c>
      <c r="N6" s="143"/>
    </row>
    <row r="7" spans="2:14" x14ac:dyDescent="0.35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3"/>
      <c r="N7" s="143"/>
    </row>
    <row r="8" spans="2:14" x14ac:dyDescent="0.3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5" t="s">
        <v>39</v>
      </c>
      <c r="N8" s="15" t="s">
        <v>40</v>
      </c>
    </row>
    <row r="9" spans="2:14" x14ac:dyDescent="0.35">
      <c r="B9" s="14" t="s">
        <v>1</v>
      </c>
      <c r="C9" s="15" t="str">
        <f>'1'!C9</f>
        <v>2012-2013</v>
      </c>
      <c r="D9" s="15" t="str">
        <f>'1'!D9</f>
        <v>2013-2014</v>
      </c>
      <c r="E9" s="15" t="str">
        <f>'1'!E9</f>
        <v>2014-2015</v>
      </c>
      <c r="F9" s="15" t="str">
        <f>'1'!F9</f>
        <v>2015-2016</v>
      </c>
      <c r="G9" s="15" t="str">
        <f>'1'!G9</f>
        <v>2016-2017</v>
      </c>
      <c r="H9" s="15" t="str">
        <f>'1'!H9</f>
        <v>2017-2018</v>
      </c>
      <c r="I9" s="15" t="str">
        <f>'1'!I9</f>
        <v>2018-2019</v>
      </c>
      <c r="J9" s="15" t="str">
        <f>'1'!J9</f>
        <v>2019-2020</v>
      </c>
      <c r="K9" s="15" t="str">
        <f>'1'!K9</f>
        <v>2020-2021</v>
      </c>
      <c r="L9" s="15" t="str">
        <f>'1'!L9</f>
        <v>2021-2022</v>
      </c>
      <c r="M9" s="15" t="s">
        <v>38</v>
      </c>
      <c r="N9" s="15" t="s">
        <v>38</v>
      </c>
    </row>
    <row r="10" spans="2:14" x14ac:dyDescent="0.35">
      <c r="B10" s="17" t="s">
        <v>2</v>
      </c>
      <c r="C10" s="42">
        <f t="shared" ref="C10:L10" si="0">SUM(C12:C39)</f>
        <v>786389.34017999982</v>
      </c>
      <c r="D10" s="42">
        <f t="shared" si="0"/>
        <v>793901.07101000007</v>
      </c>
      <c r="E10" s="42">
        <f t="shared" si="0"/>
        <v>796270.83375000022</v>
      </c>
      <c r="F10" s="42">
        <f t="shared" si="0"/>
        <v>816844.98711999995</v>
      </c>
      <c r="G10" s="42">
        <f t="shared" si="0"/>
        <v>832040.72512000008</v>
      </c>
      <c r="H10" s="42">
        <f t="shared" si="0"/>
        <v>828274.45408999978</v>
      </c>
      <c r="I10" s="42">
        <f t="shared" si="0"/>
        <v>886553.95582999976</v>
      </c>
      <c r="J10" s="42">
        <f t="shared" si="0"/>
        <v>870512.32183999999</v>
      </c>
      <c r="K10" s="42">
        <f t="shared" si="0"/>
        <v>972751.97120000003</v>
      </c>
      <c r="L10" s="42">
        <f t="shared" si="0"/>
        <v>1493906.8943700001</v>
      </c>
      <c r="M10" s="31">
        <f>(L10-K10)*100/K10</f>
        <v>53.575314016284779</v>
      </c>
      <c r="N10" s="31">
        <f>(L10-C10)*100/C10</f>
        <v>89.970389734435329</v>
      </c>
    </row>
    <row r="11" spans="2:14" x14ac:dyDescent="0.35"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32"/>
      <c r="N11" s="32"/>
    </row>
    <row r="12" spans="2:14" x14ac:dyDescent="0.35">
      <c r="B12" s="21" t="s">
        <v>3</v>
      </c>
      <c r="C12" s="21">
        <v>12072.862399999998</v>
      </c>
      <c r="D12" s="21">
        <v>12352.08181</v>
      </c>
      <c r="E12" s="21">
        <v>13387.443649999999</v>
      </c>
      <c r="F12" s="21">
        <v>12165.672279999999</v>
      </c>
      <c r="G12" s="21">
        <v>11618.19411</v>
      </c>
      <c r="H12" s="21">
        <v>11518.49883</v>
      </c>
      <c r="I12" s="21">
        <v>11881.474920000001</v>
      </c>
      <c r="J12" s="21">
        <v>12809.72294</v>
      </c>
      <c r="K12" s="21">
        <v>13835.147010000001</v>
      </c>
      <c r="L12" s="21">
        <v>17464.647310000004</v>
      </c>
      <c r="M12" s="33">
        <f t="shared" ref="M12:M16" si="1">(L12-K12)*100/K12</f>
        <v>26.233912060179858</v>
      </c>
      <c r="N12" s="33">
        <f>(L12-C12)*100/C12</f>
        <v>44.660369110145801</v>
      </c>
    </row>
    <row r="13" spans="2:14" x14ac:dyDescent="0.35">
      <c r="B13" s="21" t="s">
        <v>4</v>
      </c>
      <c r="C13" s="21">
        <v>55995.790110000002</v>
      </c>
      <c r="D13" s="21">
        <v>54732.877549999997</v>
      </c>
      <c r="E13" s="21">
        <v>57418.021370000002</v>
      </c>
      <c r="F13" s="21">
        <v>54805.297930000008</v>
      </c>
      <c r="G13" s="21">
        <v>56549.188370000011</v>
      </c>
      <c r="H13" s="21">
        <v>56964.18793</v>
      </c>
      <c r="I13" s="21">
        <v>65257.098509999989</v>
      </c>
      <c r="J13" s="21">
        <v>63067.497589999992</v>
      </c>
      <c r="K13" s="21">
        <v>70068.231</v>
      </c>
      <c r="L13" s="21">
        <v>91662.820710000015</v>
      </c>
      <c r="M13" s="33">
        <f t="shared" si="1"/>
        <v>30.819373347673089</v>
      </c>
      <c r="N13" s="33">
        <f t="shared" ref="N13:N16" si="2">(L13-C13)*100/C13</f>
        <v>63.695914514170632</v>
      </c>
    </row>
    <row r="14" spans="2:14" x14ac:dyDescent="0.35">
      <c r="B14" s="21" t="s">
        <v>5</v>
      </c>
      <c r="C14" s="21">
        <v>178832.83212000001</v>
      </c>
      <c r="D14" s="21">
        <v>171690.14365999997</v>
      </c>
      <c r="E14" s="21">
        <v>160111.448</v>
      </c>
      <c r="F14" s="21">
        <v>159395.19583000001</v>
      </c>
      <c r="G14" s="21">
        <v>162252.22441999995</v>
      </c>
      <c r="H14" s="21">
        <v>154853.51195999995</v>
      </c>
      <c r="I14" s="21">
        <v>162921.06001999998</v>
      </c>
      <c r="J14" s="21">
        <v>152825.89604999998</v>
      </c>
      <c r="K14" s="21">
        <v>204437.62700000001</v>
      </c>
      <c r="L14" s="21">
        <v>234240.00631</v>
      </c>
      <c r="M14" s="33">
        <f t="shared" si="1"/>
        <v>14.577736861522066</v>
      </c>
      <c r="N14" s="33">
        <f t="shared" si="2"/>
        <v>30.982663268912944</v>
      </c>
    </row>
    <row r="15" spans="2:14" x14ac:dyDescent="0.35">
      <c r="B15" s="21" t="s">
        <v>6</v>
      </c>
      <c r="C15" s="21">
        <v>91798.619049999994</v>
      </c>
      <c r="D15" s="21">
        <v>93662.532009999995</v>
      </c>
      <c r="E15" s="21">
        <v>93238.375019999992</v>
      </c>
      <c r="F15" s="21">
        <v>101314.92556000003</v>
      </c>
      <c r="G15" s="21">
        <v>102741.34403000004</v>
      </c>
      <c r="H15" s="21">
        <v>101444.73596000002</v>
      </c>
      <c r="I15" s="21">
        <v>110325.02051999995</v>
      </c>
      <c r="J15" s="21">
        <v>110093.01861000003</v>
      </c>
      <c r="K15" s="21">
        <v>105871.724</v>
      </c>
      <c r="L15" s="21">
        <v>186367.97908999992</v>
      </c>
      <c r="M15" s="33">
        <f t="shared" si="1"/>
        <v>76.031873335698137</v>
      </c>
      <c r="N15" s="33">
        <f t="shared" si="2"/>
        <v>103.0182817766472</v>
      </c>
    </row>
    <row r="16" spans="2:14" x14ac:dyDescent="0.35">
      <c r="B16" s="21" t="s">
        <v>7</v>
      </c>
      <c r="C16" s="21">
        <v>8885.8235299999997</v>
      </c>
      <c r="D16" s="21">
        <v>9820.4474399999999</v>
      </c>
      <c r="E16" s="21">
        <v>10143.589349999998</v>
      </c>
      <c r="F16" s="21">
        <v>10086.354369999999</v>
      </c>
      <c r="G16" s="21">
        <v>10726.800499999998</v>
      </c>
      <c r="H16" s="21">
        <v>10128.696699999997</v>
      </c>
      <c r="I16" s="21">
        <v>10717.245390000004</v>
      </c>
      <c r="J16" s="21">
        <v>10326.678189999999</v>
      </c>
      <c r="K16" s="21">
        <v>11813.928</v>
      </c>
      <c r="L16" s="21">
        <v>11901.108460000003</v>
      </c>
      <c r="M16" s="33">
        <f t="shared" si="1"/>
        <v>0.73794643068760213</v>
      </c>
      <c r="N16" s="33">
        <f t="shared" si="2"/>
        <v>33.933657581876417</v>
      </c>
    </row>
    <row r="17" spans="2:14" x14ac:dyDescent="0.35"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33"/>
      <c r="N17" s="33"/>
    </row>
    <row r="18" spans="2:14" x14ac:dyDescent="0.35">
      <c r="B18" s="21" t="s">
        <v>8</v>
      </c>
      <c r="C18" s="21">
        <v>6315.2649299999994</v>
      </c>
      <c r="D18" s="21">
        <v>7126.8574500000004</v>
      </c>
      <c r="E18" s="21">
        <v>6743.895379999999</v>
      </c>
      <c r="F18" s="21">
        <v>7751.5879000000004</v>
      </c>
      <c r="G18" s="21">
        <v>8062.3138900000004</v>
      </c>
      <c r="H18" s="21">
        <v>8216.3325100000002</v>
      </c>
      <c r="I18" s="21">
        <v>9199.6235399999969</v>
      </c>
      <c r="J18" s="21">
        <v>8482.6282900000006</v>
      </c>
      <c r="K18" s="21">
        <v>10861.509</v>
      </c>
      <c r="L18" s="21">
        <v>10204.382170000003</v>
      </c>
      <c r="M18" s="33">
        <f t="shared" ref="M18:M22" si="3">(L18-K18)*100/K18</f>
        <v>-6.0500509643733427</v>
      </c>
      <c r="N18" s="33">
        <f t="shared" ref="N18:N39" si="4">(L18-C18)*100/C18</f>
        <v>61.58280425457945</v>
      </c>
    </row>
    <row r="19" spans="2:14" x14ac:dyDescent="0.35">
      <c r="B19" s="21" t="s">
        <v>9</v>
      </c>
      <c r="C19" s="21">
        <v>14093.135870000002</v>
      </c>
      <c r="D19" s="21">
        <v>12935.138270000003</v>
      </c>
      <c r="E19" s="21">
        <v>13663.30761</v>
      </c>
      <c r="F19" s="21">
        <v>13297.740200000002</v>
      </c>
      <c r="G19" s="21">
        <v>13350.311089999999</v>
      </c>
      <c r="H19" s="21">
        <v>13568.526509999996</v>
      </c>
      <c r="I19" s="21">
        <v>14932.475990000003</v>
      </c>
      <c r="J19" s="21">
        <v>15106.829609999997</v>
      </c>
      <c r="K19" s="21">
        <v>22047.62011</v>
      </c>
      <c r="L19" s="21">
        <v>22862.819349999998</v>
      </c>
      <c r="M19" s="33">
        <f t="shared" si="3"/>
        <v>3.6974477786391708</v>
      </c>
      <c r="N19" s="33">
        <f t="shared" si="4"/>
        <v>62.226629764266903</v>
      </c>
    </row>
    <row r="20" spans="2:14" x14ac:dyDescent="0.35">
      <c r="B20" s="21" t="s">
        <v>10</v>
      </c>
      <c r="C20" s="21">
        <v>13152.714969999999</v>
      </c>
      <c r="D20" s="21">
        <v>12826.638129999999</v>
      </c>
      <c r="E20" s="21">
        <v>14127.31653</v>
      </c>
      <c r="F20" s="21">
        <v>13151.32</v>
      </c>
      <c r="G20" s="21">
        <v>13292.362809999999</v>
      </c>
      <c r="H20" s="21">
        <v>13311.347080000001</v>
      </c>
      <c r="I20" s="21">
        <v>16367.491550000002</v>
      </c>
      <c r="J20" s="21">
        <v>15101.91021</v>
      </c>
      <c r="K20" s="21">
        <v>17288.961879999999</v>
      </c>
      <c r="L20" s="21">
        <v>28172.62369</v>
      </c>
      <c r="M20" s="33">
        <f t="shared" si="3"/>
        <v>62.951505622730899</v>
      </c>
      <c r="N20" s="33">
        <f t="shared" si="4"/>
        <v>114.19626103248555</v>
      </c>
    </row>
    <row r="21" spans="2:14" x14ac:dyDescent="0.35">
      <c r="B21" s="21" t="s">
        <v>11</v>
      </c>
      <c r="C21" s="21">
        <v>17905.12932</v>
      </c>
      <c r="D21" s="21">
        <v>18099.426090000004</v>
      </c>
      <c r="E21" s="21">
        <v>18087.499240000001</v>
      </c>
      <c r="F21" s="21">
        <v>18425.288420000004</v>
      </c>
      <c r="G21" s="21">
        <v>19730.375749999999</v>
      </c>
      <c r="H21" s="21">
        <v>19296.093690000005</v>
      </c>
      <c r="I21" s="21">
        <v>20883.954899999997</v>
      </c>
      <c r="J21" s="21">
        <v>22070.714610000006</v>
      </c>
      <c r="K21" s="21">
        <v>17287.918460000001</v>
      </c>
      <c r="L21" s="21">
        <v>35756.616219999989</v>
      </c>
      <c r="M21" s="33">
        <f t="shared" si="3"/>
        <v>106.83008369533916</v>
      </c>
      <c r="N21" s="33">
        <f t="shared" si="4"/>
        <v>99.700407525456455</v>
      </c>
    </row>
    <row r="22" spans="2:14" x14ac:dyDescent="0.35">
      <c r="B22" s="21" t="s">
        <v>12</v>
      </c>
      <c r="C22" s="21">
        <v>6570.5594699999992</v>
      </c>
      <c r="D22" s="21">
        <v>6456.5789399999994</v>
      </c>
      <c r="E22" s="21">
        <v>7449.7961500000001</v>
      </c>
      <c r="F22" s="21">
        <v>7597.5501099999983</v>
      </c>
      <c r="G22" s="21">
        <v>8621.8177300000007</v>
      </c>
      <c r="H22" s="21">
        <v>8639.0976900000005</v>
      </c>
      <c r="I22" s="21">
        <v>9852.9924399999982</v>
      </c>
      <c r="J22" s="21">
        <v>8232.0918399999991</v>
      </c>
      <c r="K22" s="21">
        <v>9698.8279999999995</v>
      </c>
      <c r="L22" s="21">
        <v>13243.655470000002</v>
      </c>
      <c r="M22" s="33">
        <f t="shared" si="3"/>
        <v>36.549029119807074</v>
      </c>
      <c r="N22" s="33">
        <f t="shared" si="4"/>
        <v>101.56054488918586</v>
      </c>
    </row>
    <row r="23" spans="2:14" x14ac:dyDescent="0.35"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33"/>
      <c r="N23" s="33"/>
    </row>
    <row r="24" spans="2:14" x14ac:dyDescent="0.35">
      <c r="B24" s="21" t="s">
        <v>13</v>
      </c>
      <c r="C24" s="21">
        <v>11005.34375</v>
      </c>
      <c r="D24" s="21">
        <v>16329.332999999997</v>
      </c>
      <c r="E24" s="21">
        <v>16497.261730000002</v>
      </c>
      <c r="F24" s="21">
        <v>16017.647189999998</v>
      </c>
      <c r="G24" s="21">
        <v>22667.992420000006</v>
      </c>
      <c r="H24" s="21">
        <v>22776.937220000007</v>
      </c>
      <c r="I24" s="21">
        <v>25287.404459999998</v>
      </c>
      <c r="J24" s="21">
        <v>24078.090860000004</v>
      </c>
      <c r="K24" s="21">
        <v>32580.539000000001</v>
      </c>
      <c r="L24" s="21">
        <v>61971.425959999979</v>
      </c>
      <c r="M24" s="33">
        <f t="shared" ref="M24:M28" si="5">(L24-K24)*100/K24</f>
        <v>90.209946987064811</v>
      </c>
      <c r="N24" s="33">
        <f t="shared" ref="N24" si="6">(L24-C24)*100/C24</f>
        <v>463.10304673581851</v>
      </c>
    </row>
    <row r="25" spans="2:14" x14ac:dyDescent="0.35">
      <c r="B25" s="21" t="s">
        <v>14</v>
      </c>
      <c r="C25" s="21">
        <v>5312.7033700000002</v>
      </c>
      <c r="D25" s="21">
        <v>4628.3538500000004</v>
      </c>
      <c r="E25" s="21">
        <v>5169.2549900000004</v>
      </c>
      <c r="F25" s="21">
        <v>5200.3885899999996</v>
      </c>
      <c r="G25" s="21">
        <v>4909.251870000001</v>
      </c>
      <c r="H25" s="21">
        <v>4545.5585599999986</v>
      </c>
      <c r="I25" s="21">
        <v>5037.4912300000005</v>
      </c>
      <c r="J25" s="21">
        <v>4698.8959199999999</v>
      </c>
      <c r="K25" s="21">
        <v>5715.7643099999996</v>
      </c>
      <c r="L25" s="21">
        <v>7746.3030799999997</v>
      </c>
      <c r="M25" s="33">
        <f t="shared" si="5"/>
        <v>35.52523616915898</v>
      </c>
      <c r="N25" s="33">
        <f t="shared" si="4"/>
        <v>45.807182154045229</v>
      </c>
    </row>
    <row r="26" spans="2:14" x14ac:dyDescent="0.35">
      <c r="B26" s="21" t="s">
        <v>15</v>
      </c>
      <c r="C26" s="21">
        <v>26409.228599999999</v>
      </c>
      <c r="D26" s="21">
        <v>26466.01136</v>
      </c>
      <c r="E26" s="21">
        <v>26757.72927</v>
      </c>
      <c r="F26" s="21">
        <v>27357.461660000004</v>
      </c>
      <c r="G26" s="21">
        <v>29724.734569999997</v>
      </c>
      <c r="H26" s="21">
        <v>29390.312740000001</v>
      </c>
      <c r="I26" s="21">
        <v>30962.365490000004</v>
      </c>
      <c r="J26" s="21">
        <v>29139.685469999997</v>
      </c>
      <c r="K26" s="21">
        <v>35341.903729999998</v>
      </c>
      <c r="L26" s="21">
        <v>58985.677140000014</v>
      </c>
      <c r="M26" s="33">
        <f t="shared" si="5"/>
        <v>66.900112655589581</v>
      </c>
      <c r="N26" s="33">
        <f t="shared" si="4"/>
        <v>123.35251829354841</v>
      </c>
    </row>
    <row r="27" spans="2:14" x14ac:dyDescent="0.35">
      <c r="B27" s="21" t="s">
        <v>16</v>
      </c>
      <c r="C27" s="21">
        <v>22108.684050000003</v>
      </c>
      <c r="D27" s="21">
        <v>23291.494050000001</v>
      </c>
      <c r="E27" s="21">
        <v>25400.14906</v>
      </c>
      <c r="F27" s="21">
        <v>27071.151269999995</v>
      </c>
      <c r="G27" s="21">
        <v>28159.172349999993</v>
      </c>
      <c r="H27" s="21">
        <v>28153.362059999999</v>
      </c>
      <c r="I27" s="21">
        <v>29418.452410000002</v>
      </c>
      <c r="J27" s="21">
        <v>33370.784799999994</v>
      </c>
      <c r="K27" s="21">
        <v>27011.582999999999</v>
      </c>
      <c r="L27" s="21">
        <v>64558.448050000014</v>
      </c>
      <c r="M27" s="33">
        <f t="shared" si="5"/>
        <v>139.00283093367764</v>
      </c>
      <c r="N27" s="33">
        <f t="shared" si="4"/>
        <v>192.00493301183164</v>
      </c>
    </row>
    <row r="28" spans="2:14" x14ac:dyDescent="0.35">
      <c r="B28" s="21" t="s">
        <v>17</v>
      </c>
      <c r="C28" s="21">
        <v>3070.0810499999998</v>
      </c>
      <c r="D28" s="21">
        <v>2147.5700599999996</v>
      </c>
      <c r="E28" s="21">
        <v>2175.348</v>
      </c>
      <c r="F28" s="21">
        <v>1866.1846100000002</v>
      </c>
      <c r="G28" s="21">
        <v>1903.1108200000003</v>
      </c>
      <c r="H28" s="21">
        <v>1748.8009399999999</v>
      </c>
      <c r="I28" s="21">
        <v>3121.9436600000008</v>
      </c>
      <c r="J28" s="21">
        <v>3224.6311700000001</v>
      </c>
      <c r="K28" s="21">
        <v>2946.0830000000001</v>
      </c>
      <c r="L28" s="21">
        <v>4922.5624400000033</v>
      </c>
      <c r="M28" s="33">
        <f t="shared" si="5"/>
        <v>67.088382778082064</v>
      </c>
      <c r="N28" s="33">
        <f t="shared" si="4"/>
        <v>60.339820344482554</v>
      </c>
    </row>
    <row r="29" spans="2:14" x14ac:dyDescent="0.35"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33"/>
      <c r="N29" s="33"/>
    </row>
    <row r="30" spans="2:14" x14ac:dyDescent="0.35">
      <c r="B30" s="21" t="s">
        <v>18</v>
      </c>
      <c r="C30" s="21">
        <v>99954.347849999991</v>
      </c>
      <c r="D30" s="21">
        <v>105629.06367</v>
      </c>
      <c r="E30" s="21">
        <v>105678.51321999999</v>
      </c>
      <c r="F30" s="21">
        <v>111579.79001000001</v>
      </c>
      <c r="G30" s="21">
        <v>113030.43639</v>
      </c>
      <c r="H30" s="21">
        <v>116884.26157999998</v>
      </c>
      <c r="I30" s="21">
        <v>118948.22049999995</v>
      </c>
      <c r="J30" s="21">
        <v>124953.75822999999</v>
      </c>
      <c r="K30" s="21">
        <v>133993.37</v>
      </c>
      <c r="L30" s="21">
        <v>263182.30398000003</v>
      </c>
      <c r="M30" s="33">
        <f t="shared" ref="M30:M34" si="7">(L30-K30)*100/K30</f>
        <v>96.414422579266457</v>
      </c>
      <c r="N30" s="33">
        <f t="shared" ref="N30" si="8">(L30-C30)*100/C30</f>
        <v>163.30250723555699</v>
      </c>
    </row>
    <row r="31" spans="2:14" x14ac:dyDescent="0.35">
      <c r="B31" s="21" t="s">
        <v>19</v>
      </c>
      <c r="C31" s="21">
        <v>134909.54275999998</v>
      </c>
      <c r="D31" s="21">
        <v>138619.25252000001</v>
      </c>
      <c r="E31" s="21">
        <v>137731.97946999999</v>
      </c>
      <c r="F31" s="21">
        <v>144969.78446000002</v>
      </c>
      <c r="G31" s="21">
        <v>141537.36811999997</v>
      </c>
      <c r="H31" s="21">
        <v>140840.69944000003</v>
      </c>
      <c r="I31" s="21">
        <v>147712.15406999996</v>
      </c>
      <c r="J31" s="21">
        <v>139671.24919999999</v>
      </c>
      <c r="K31" s="21">
        <v>137410.84299999999</v>
      </c>
      <c r="L31" s="21">
        <v>245259.97283000001</v>
      </c>
      <c r="M31" s="33">
        <f t="shared" si="7"/>
        <v>78.48662265320651</v>
      </c>
      <c r="N31" s="33">
        <f t="shared" si="4"/>
        <v>81.795866928635377</v>
      </c>
    </row>
    <row r="32" spans="2:14" x14ac:dyDescent="0.35">
      <c r="B32" s="21" t="s">
        <v>20</v>
      </c>
      <c r="C32" s="21">
        <v>5789.6581499999993</v>
      </c>
      <c r="D32" s="21">
        <v>5291.1122700000005</v>
      </c>
      <c r="E32" s="21">
        <v>5732.9980700000006</v>
      </c>
      <c r="F32" s="21">
        <v>5437.7518799999998</v>
      </c>
      <c r="G32" s="21">
        <v>5458.050470000001</v>
      </c>
      <c r="H32" s="21">
        <v>5758.608610000002</v>
      </c>
      <c r="I32" s="21">
        <v>6380.4241600000041</v>
      </c>
      <c r="J32" s="21">
        <v>5696.4643100000003</v>
      </c>
      <c r="K32" s="21">
        <v>6003.5069999999996</v>
      </c>
      <c r="L32" s="21">
        <v>9425.6410200000046</v>
      </c>
      <c r="M32" s="33">
        <f t="shared" si="7"/>
        <v>57.002249185351246</v>
      </c>
      <c r="N32" s="33">
        <f t="shared" si="4"/>
        <v>62.801339488411863</v>
      </c>
    </row>
    <row r="33" spans="2:14" x14ac:dyDescent="0.35">
      <c r="B33" s="21" t="s">
        <v>21</v>
      </c>
      <c r="C33" s="21">
        <v>15638.114509999999</v>
      </c>
      <c r="D33" s="21">
        <v>16420.633229999999</v>
      </c>
      <c r="E33" s="21">
        <v>17526.360479999999</v>
      </c>
      <c r="F33" s="21">
        <v>17413.927760000002</v>
      </c>
      <c r="G33" s="21">
        <v>18238.401010000001</v>
      </c>
      <c r="H33" s="21">
        <v>17861.660799999998</v>
      </c>
      <c r="I33" s="21">
        <v>18541.067159999995</v>
      </c>
      <c r="J33" s="21">
        <v>18819.411730000003</v>
      </c>
      <c r="K33" s="21">
        <v>21615.073</v>
      </c>
      <c r="L33" s="21">
        <v>27963.985420000012</v>
      </c>
      <c r="M33" s="33">
        <f t="shared" si="7"/>
        <v>29.372616136896745</v>
      </c>
      <c r="N33" s="33">
        <f t="shared" si="4"/>
        <v>78.819418428724703</v>
      </c>
    </row>
    <row r="34" spans="2:14" x14ac:dyDescent="0.35">
      <c r="B34" s="21" t="s">
        <v>22</v>
      </c>
      <c r="C34" s="21">
        <v>5372.74467</v>
      </c>
      <c r="D34" s="21">
        <v>4861.0689599999996</v>
      </c>
      <c r="E34" s="21">
        <v>5338.3399299999992</v>
      </c>
      <c r="F34" s="21">
        <v>6224.6424500000003</v>
      </c>
      <c r="G34" s="21">
        <v>6272.4627699999974</v>
      </c>
      <c r="H34" s="21">
        <v>6473.7326600000006</v>
      </c>
      <c r="I34" s="21">
        <v>7662.0481700000009</v>
      </c>
      <c r="J34" s="21">
        <v>6534.1229200000007</v>
      </c>
      <c r="K34" s="21">
        <v>8576.0949999999993</v>
      </c>
      <c r="L34" s="21">
        <v>8643.2229399999997</v>
      </c>
      <c r="M34" s="33">
        <f t="shared" si="7"/>
        <v>0.78273316701832607</v>
      </c>
      <c r="N34" s="33">
        <f t="shared" si="4"/>
        <v>60.871648866202293</v>
      </c>
    </row>
    <row r="35" spans="2:14" x14ac:dyDescent="0.35"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33"/>
      <c r="N35" s="33"/>
    </row>
    <row r="36" spans="2:14" x14ac:dyDescent="0.35">
      <c r="B36" s="21" t="s">
        <v>23</v>
      </c>
      <c r="C36" s="21">
        <v>3778.4197299999996</v>
      </c>
      <c r="D36" s="21">
        <v>4233.5653200000006</v>
      </c>
      <c r="E36" s="21">
        <v>3921.2470199999993</v>
      </c>
      <c r="F36" s="21">
        <v>4581.084859999999</v>
      </c>
      <c r="G36" s="21">
        <v>4425.00072</v>
      </c>
      <c r="H36" s="21">
        <v>5302.0094599999993</v>
      </c>
      <c r="I36" s="21">
        <v>5752.5122100000017</v>
      </c>
      <c r="J36" s="21">
        <v>6151.031649999999</v>
      </c>
      <c r="K36" s="21">
        <v>4817.5248300000003</v>
      </c>
      <c r="L36" s="21">
        <v>5765.6423500000037</v>
      </c>
      <c r="M36" s="33">
        <f t="shared" ref="M36:M39" si="9">(L36-K36)*100/K36</f>
        <v>19.680594360320161</v>
      </c>
      <c r="N36" s="33">
        <f t="shared" ref="N36" si="10">(L36-C36)*100/C36</f>
        <v>52.594014482345614</v>
      </c>
    </row>
    <row r="37" spans="2:14" x14ac:dyDescent="0.35">
      <c r="B37" s="21" t="s">
        <v>24</v>
      </c>
      <c r="C37" s="21">
        <v>20031.888629999994</v>
      </c>
      <c r="D37" s="21">
        <v>21824.204879999994</v>
      </c>
      <c r="E37" s="21">
        <v>23809.106939999998</v>
      </c>
      <c r="F37" s="21">
        <v>23482.993050000001</v>
      </c>
      <c r="G37" s="21">
        <v>22333.825399999998</v>
      </c>
      <c r="H37" s="21">
        <v>23421.337190000002</v>
      </c>
      <c r="I37" s="21">
        <v>25440.288479999999</v>
      </c>
      <c r="J37" s="21">
        <v>24762.221650000007</v>
      </c>
      <c r="K37" s="21">
        <v>40738.407420000003</v>
      </c>
      <c r="L37" s="21">
        <v>42374.111069999977</v>
      </c>
      <c r="M37" s="33">
        <f t="shared" si="9"/>
        <v>4.0151389158058892</v>
      </c>
      <c r="N37" s="33">
        <f t="shared" si="4"/>
        <v>111.53328002502971</v>
      </c>
    </row>
    <row r="38" spans="2:14" x14ac:dyDescent="0.35">
      <c r="B38" s="21" t="s">
        <v>25</v>
      </c>
      <c r="C38" s="21">
        <v>19892.423990000003</v>
      </c>
      <c r="D38" s="21">
        <v>16840.927810000001</v>
      </c>
      <c r="E38" s="21">
        <v>17389.861059999999</v>
      </c>
      <c r="F38" s="21">
        <v>18497.036059999999</v>
      </c>
      <c r="G38" s="21">
        <v>18039.18561</v>
      </c>
      <c r="H38" s="21">
        <v>18741.954279999998</v>
      </c>
      <c r="I38" s="21">
        <v>21475.018599999999</v>
      </c>
      <c r="J38" s="21">
        <v>22926.031020000006</v>
      </c>
      <c r="K38" s="21">
        <v>24048.688449999998</v>
      </c>
      <c r="L38" s="21">
        <v>30648.015080000008</v>
      </c>
      <c r="M38" s="33">
        <f t="shared" si="9"/>
        <v>27.4415240719708</v>
      </c>
      <c r="N38" s="33">
        <f t="shared" si="4"/>
        <v>54.068780634310244</v>
      </c>
    </row>
    <row r="39" spans="2:14" x14ac:dyDescent="0.35">
      <c r="B39" s="21" t="s">
        <v>26</v>
      </c>
      <c r="C39" s="21">
        <v>7493.4272999999985</v>
      </c>
      <c r="D39" s="21">
        <v>7615.7586799999999</v>
      </c>
      <c r="E39" s="21">
        <v>8771.9922099999985</v>
      </c>
      <c r="F39" s="21">
        <v>9154.2106700000004</v>
      </c>
      <c r="G39" s="21">
        <v>8396.7999</v>
      </c>
      <c r="H39" s="21">
        <v>8434.1896900000011</v>
      </c>
      <c r="I39" s="21">
        <v>8476.12745</v>
      </c>
      <c r="J39" s="21">
        <v>8368.9549699999952</v>
      </c>
      <c r="K39" s="21">
        <v>8741.0949999999993</v>
      </c>
      <c r="L39" s="21">
        <v>10582.924230000001</v>
      </c>
      <c r="M39" s="33">
        <f t="shared" si="9"/>
        <v>21.070921091693904</v>
      </c>
      <c r="N39" s="33">
        <f t="shared" si="4"/>
        <v>41.229424218207903</v>
      </c>
    </row>
    <row r="40" spans="2:14" x14ac:dyDescent="0.35">
      <c r="B40" s="3" t="s">
        <v>79</v>
      </c>
    </row>
  </sheetData>
  <mergeCells count="1">
    <mergeCell ref="M6:N7"/>
  </mergeCells>
  <phoneticPr fontId="2" type="noConversion"/>
  <printOptions horizontalCentered="1"/>
  <pageMargins left="0.34" right="0.36" top="0.75" bottom="0.43" header="0.5" footer="0.52"/>
  <pageSetup scale="81" fitToHeight="0" orientation="landscape" r:id="rId1"/>
  <headerFooter scaleWithDoc="0" alignWithMargins="0">
    <oddHeader xml:space="preserve">&amp;R
</oddHeader>
    <oddFooter>&amp;L&amp;"Arial,Italic"&amp;10MSDE - LFRO   05/2023&amp;C&amp;"Arial,Regular"&amp;10&amp;P&amp;R&amp;"Arial,Italic"&amp;10Selected Financial Data - Part 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41"/>
  <sheetViews>
    <sheetView showGridLines="0" view="pageBreakPreview" zoomScaleNormal="100" zoomScaleSheetLayoutView="100" workbookViewId="0">
      <selection activeCell="S23" sqref="S23"/>
    </sheetView>
  </sheetViews>
  <sheetFormatPr defaultColWidth="12.875" defaultRowHeight="16.5" x14ac:dyDescent="0.35"/>
  <cols>
    <col min="1" max="1" width="2.5" style="3" customWidth="1"/>
    <col min="2" max="2" width="12.875" style="3" customWidth="1"/>
    <col min="3" max="12" width="11.625" style="3" customWidth="1"/>
    <col min="13" max="14" width="6.375" style="9" bestFit="1" customWidth="1"/>
    <col min="15" max="16384" width="12.875" style="3"/>
  </cols>
  <sheetData>
    <row r="1" spans="2:14" ht="15.75" customHeight="1" x14ac:dyDescent="0.35">
      <c r="B1" s="4" t="s">
        <v>46</v>
      </c>
      <c r="C1" s="4"/>
      <c r="D1" s="4"/>
      <c r="E1" s="4"/>
      <c r="F1" s="4"/>
      <c r="G1" s="4"/>
      <c r="H1" s="4"/>
      <c r="I1" s="4"/>
      <c r="J1" s="4"/>
      <c r="K1" s="4"/>
      <c r="L1" s="4"/>
      <c r="M1" s="2"/>
      <c r="N1" s="2"/>
    </row>
    <row r="2" spans="2:14" x14ac:dyDescent="0.3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"/>
      <c r="N2" s="2"/>
    </row>
    <row r="3" spans="2:14" s="2" customFormat="1" x14ac:dyDescent="0.25">
      <c r="B3" s="43" t="s">
        <v>58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4"/>
      <c r="N3" s="44"/>
    </row>
    <row r="4" spans="2:14" x14ac:dyDescent="0.35">
      <c r="B4" s="45" t="str">
        <f>'1'!B4:M4</f>
        <v xml:space="preserve">                          Maryland Public Schools:  2012-2013 to 2021-2022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2:14" x14ac:dyDescent="0.35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2:14" ht="16.5" customHeight="1" x14ac:dyDescent="0.35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3" t="s">
        <v>27</v>
      </c>
      <c r="N6" s="143"/>
    </row>
    <row r="7" spans="2:14" x14ac:dyDescent="0.35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3"/>
      <c r="N7" s="143"/>
    </row>
    <row r="8" spans="2:14" x14ac:dyDescent="0.3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5" t="s">
        <v>39</v>
      </c>
      <c r="N8" s="15" t="s">
        <v>40</v>
      </c>
    </row>
    <row r="9" spans="2:14" x14ac:dyDescent="0.35">
      <c r="B9" s="14" t="s">
        <v>1</v>
      </c>
      <c r="C9" s="15" t="str">
        <f>'1'!C9</f>
        <v>2012-2013</v>
      </c>
      <c r="D9" s="15" t="str">
        <f>'1'!D9</f>
        <v>2013-2014</v>
      </c>
      <c r="E9" s="15" t="str">
        <f>'1'!E9</f>
        <v>2014-2015</v>
      </c>
      <c r="F9" s="15" t="str">
        <f>'1'!F9</f>
        <v>2015-2016</v>
      </c>
      <c r="G9" s="15" t="str">
        <f>'1'!G9</f>
        <v>2016-2017</v>
      </c>
      <c r="H9" s="15" t="str">
        <f>'1'!H9</f>
        <v>2017-2018</v>
      </c>
      <c r="I9" s="15" t="str">
        <f>'1'!I9</f>
        <v>2018-2019</v>
      </c>
      <c r="J9" s="15" t="str">
        <f>'1'!J9</f>
        <v>2019-2020</v>
      </c>
      <c r="K9" s="15" t="str">
        <f>'1'!K9</f>
        <v>2020-2021</v>
      </c>
      <c r="L9" s="15" t="str">
        <f>'1'!L9</f>
        <v>2021-2022</v>
      </c>
      <c r="M9" s="15" t="s">
        <v>38</v>
      </c>
      <c r="N9" s="15" t="s">
        <v>38</v>
      </c>
    </row>
    <row r="10" spans="2:14" x14ac:dyDescent="0.35">
      <c r="B10" s="17" t="s">
        <v>2</v>
      </c>
      <c r="C10" s="18">
        <f t="shared" ref="C10:L10" si="0">SUM(C12:C39)</f>
        <v>13460804.936470002</v>
      </c>
      <c r="D10" s="18">
        <f t="shared" si="0"/>
        <v>13797236.75194584</v>
      </c>
      <c r="E10" s="18">
        <f t="shared" si="0"/>
        <v>13578031.31484</v>
      </c>
      <c r="F10" s="18">
        <f t="shared" si="0"/>
        <v>13450883.902460001</v>
      </c>
      <c r="G10" s="18">
        <f t="shared" si="0"/>
        <v>13954354.055679999</v>
      </c>
      <c r="H10" s="18">
        <f t="shared" si="0"/>
        <v>14869011.231460001</v>
      </c>
      <c r="I10" s="18">
        <f t="shared" si="0"/>
        <v>15067590.024669997</v>
      </c>
      <c r="J10" s="18">
        <f t="shared" si="0"/>
        <v>15715410.108340001</v>
      </c>
      <c r="K10" s="18">
        <f t="shared" si="0"/>
        <v>16122131.910999998</v>
      </c>
      <c r="L10" s="18">
        <f t="shared" si="0"/>
        <v>17435507.547040001</v>
      </c>
      <c r="M10" s="31">
        <f>(L10-K10)*100/K10</f>
        <v>8.1464141547179416</v>
      </c>
      <c r="N10" s="31">
        <f>(L10-C10)*100/C10</f>
        <v>29.527971241906545</v>
      </c>
    </row>
    <row r="11" spans="2:14" x14ac:dyDescent="0.35"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32"/>
      <c r="N11" s="32"/>
    </row>
    <row r="12" spans="2:14" x14ac:dyDescent="0.35">
      <c r="B12" s="21" t="s">
        <v>3</v>
      </c>
      <c r="C12" s="21">
        <v>132501.28327999997</v>
      </c>
      <c r="D12" s="21">
        <v>133659.07076911448</v>
      </c>
      <c r="E12" s="21">
        <v>127400.63424000001</v>
      </c>
      <c r="F12" s="21">
        <v>125829.81676999995</v>
      </c>
      <c r="G12" s="21">
        <v>141532.90266000002</v>
      </c>
      <c r="H12" s="21">
        <v>147363.87955000001</v>
      </c>
      <c r="I12" s="21">
        <v>124262.41810000001</v>
      </c>
      <c r="J12" s="21">
        <v>128448.85374999998</v>
      </c>
      <c r="K12" s="21">
        <v>134623.291</v>
      </c>
      <c r="L12" s="21">
        <v>149180.03057999996</v>
      </c>
      <c r="M12" s="33">
        <f>(L12-K12)*100/K12</f>
        <v>10.812942895594466</v>
      </c>
      <c r="N12" s="33">
        <f>(L12-C12)*100/C12</f>
        <v>12.587611898636995</v>
      </c>
    </row>
    <row r="13" spans="2:14" x14ac:dyDescent="0.35">
      <c r="B13" s="21" t="s">
        <v>4</v>
      </c>
      <c r="C13" s="21">
        <v>1157155.2487300001</v>
      </c>
      <c r="D13" s="21">
        <v>1201633.9459206923</v>
      </c>
      <c r="E13" s="21">
        <v>1186776.7243599999</v>
      </c>
      <c r="F13" s="21">
        <v>1205439.9837499997</v>
      </c>
      <c r="G13" s="21">
        <v>1220005.1391500002</v>
      </c>
      <c r="H13" s="21">
        <v>1329073.64717</v>
      </c>
      <c r="I13" s="21">
        <v>1421559.3555899996</v>
      </c>
      <c r="J13" s="21">
        <v>1437623.2315399998</v>
      </c>
      <c r="K13" s="21">
        <v>1403360.537</v>
      </c>
      <c r="L13" s="21">
        <v>1644916.3833300001</v>
      </c>
      <c r="M13" s="33">
        <f t="shared" ref="M13:M16" si="1">(L13-K13)*100/K13</f>
        <v>17.212672008461933</v>
      </c>
      <c r="N13" s="33">
        <f t="shared" ref="N13:N16" si="2">(L13-C13)*100/C13</f>
        <v>42.151745423557223</v>
      </c>
    </row>
    <row r="14" spans="2:14" x14ac:dyDescent="0.35">
      <c r="B14" s="21" t="s">
        <v>5</v>
      </c>
      <c r="C14" s="21">
        <v>1426977.2701099999</v>
      </c>
      <c r="D14" s="21">
        <v>1449111.2733224109</v>
      </c>
      <c r="E14" s="21">
        <v>1350783.6447199997</v>
      </c>
      <c r="F14" s="21">
        <v>1319815.2617699995</v>
      </c>
      <c r="G14" s="21">
        <v>1355200.4253999994</v>
      </c>
      <c r="H14" s="21">
        <v>1450979.6420699996</v>
      </c>
      <c r="I14" s="21">
        <v>1577342.8072199998</v>
      </c>
      <c r="J14" s="21">
        <v>1585424.1067000001</v>
      </c>
      <c r="K14" s="21">
        <v>1550090.1969999999</v>
      </c>
      <c r="L14" s="21">
        <v>1851957.5442599996</v>
      </c>
      <c r="M14" s="33">
        <f t="shared" si="1"/>
        <v>19.474179492536958</v>
      </c>
      <c r="N14" s="33">
        <f t="shared" si="2"/>
        <v>29.781853085665457</v>
      </c>
    </row>
    <row r="15" spans="2:14" x14ac:dyDescent="0.35">
      <c r="B15" s="21" t="s">
        <v>6</v>
      </c>
      <c r="C15" s="21">
        <v>1562071.6755200003</v>
      </c>
      <c r="D15" s="21">
        <v>1597946.4488707222</v>
      </c>
      <c r="E15" s="21">
        <v>1582903.5237100003</v>
      </c>
      <c r="F15" s="21">
        <v>1654655.7894899999</v>
      </c>
      <c r="G15" s="21">
        <v>1742358.4195700001</v>
      </c>
      <c r="H15" s="21">
        <v>1827708.2047300001</v>
      </c>
      <c r="I15" s="21">
        <v>1767971.53079</v>
      </c>
      <c r="J15" s="21">
        <v>1858449.00352</v>
      </c>
      <c r="K15" s="21">
        <v>1845050.4739999999</v>
      </c>
      <c r="L15" s="21">
        <v>1964403.01455</v>
      </c>
      <c r="M15" s="33">
        <f t="shared" si="1"/>
        <v>6.4687954195230351</v>
      </c>
      <c r="N15" s="33">
        <f t="shared" si="2"/>
        <v>25.756266203090011</v>
      </c>
    </row>
    <row r="16" spans="2:14" x14ac:dyDescent="0.35">
      <c r="B16" s="21" t="s">
        <v>7</v>
      </c>
      <c r="C16" s="21">
        <v>235147.79907000001</v>
      </c>
      <c r="D16" s="21">
        <v>237873.05953628363</v>
      </c>
      <c r="E16" s="21">
        <v>216913.37578000009</v>
      </c>
      <c r="F16" s="21">
        <v>215162.05172000002</v>
      </c>
      <c r="G16" s="21">
        <v>231347.27924999999</v>
      </c>
      <c r="H16" s="21">
        <v>254040.26184000005</v>
      </c>
      <c r="I16" s="21">
        <v>248957.69504999998</v>
      </c>
      <c r="J16" s="21">
        <v>254058.71494999997</v>
      </c>
      <c r="K16" s="21">
        <v>245344.514</v>
      </c>
      <c r="L16" s="21">
        <v>274610.76642</v>
      </c>
      <c r="M16" s="33">
        <f t="shared" si="1"/>
        <v>11.928635347436384</v>
      </c>
      <c r="N16" s="33">
        <f t="shared" si="2"/>
        <v>16.782197199410085</v>
      </c>
    </row>
    <row r="17" spans="2:14" x14ac:dyDescent="0.35"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33"/>
      <c r="N17" s="33"/>
    </row>
    <row r="18" spans="2:14" x14ac:dyDescent="0.35">
      <c r="B18" s="21" t="s">
        <v>8</v>
      </c>
      <c r="C18" s="21">
        <v>71009.700580000019</v>
      </c>
      <c r="D18" s="21">
        <v>89890.533646494427</v>
      </c>
      <c r="E18" s="21">
        <v>71236.391019999995</v>
      </c>
      <c r="F18" s="21">
        <v>73560.869609999994</v>
      </c>
      <c r="G18" s="21">
        <v>77630.991599999994</v>
      </c>
      <c r="H18" s="21">
        <v>80700.713539999997</v>
      </c>
      <c r="I18" s="21">
        <v>85894.007839999991</v>
      </c>
      <c r="J18" s="21">
        <v>140975.94000000003</v>
      </c>
      <c r="K18" s="21">
        <v>88114.323000000004</v>
      </c>
      <c r="L18" s="21">
        <v>98929.081839999999</v>
      </c>
      <c r="M18" s="33">
        <f t="shared" ref="M18:M22" si="3">(L18-K18)*100/K18</f>
        <v>12.273553801236146</v>
      </c>
      <c r="N18" s="33">
        <f t="shared" ref="N18:N22" si="4">(L18-C18)*100/C18</f>
        <v>39.317700302856245</v>
      </c>
    </row>
    <row r="19" spans="2:14" x14ac:dyDescent="0.35">
      <c r="B19" s="21" t="s">
        <v>9</v>
      </c>
      <c r="C19" s="21">
        <v>367829.13487999991</v>
      </c>
      <c r="D19" s="21">
        <v>373440.07355529245</v>
      </c>
      <c r="E19" s="21">
        <v>341876.19790999999</v>
      </c>
      <c r="F19" s="21">
        <v>335393.58671</v>
      </c>
      <c r="G19" s="21">
        <v>347648.27817999996</v>
      </c>
      <c r="H19" s="21">
        <v>353103.06080000009</v>
      </c>
      <c r="I19" s="21">
        <v>372424.16393000016</v>
      </c>
      <c r="J19" s="21">
        <v>372274.74060000008</v>
      </c>
      <c r="K19" s="21">
        <v>462808.54399999999</v>
      </c>
      <c r="L19" s="21">
        <v>465394.39886999986</v>
      </c>
      <c r="M19" s="33">
        <f t="shared" si="3"/>
        <v>0.55873101383363066</v>
      </c>
      <c r="N19" s="33">
        <f t="shared" si="4"/>
        <v>26.524615572344345</v>
      </c>
    </row>
    <row r="20" spans="2:14" x14ac:dyDescent="0.35">
      <c r="B20" s="21" t="s">
        <v>10</v>
      </c>
      <c r="C20" s="21">
        <v>208503.53912999999</v>
      </c>
      <c r="D20" s="21">
        <v>213864.93881833542</v>
      </c>
      <c r="E20" s="21">
        <v>219933.67240000004</v>
      </c>
      <c r="F20" s="21">
        <v>208652.45303</v>
      </c>
      <c r="G20" s="21">
        <v>211181.37391000002</v>
      </c>
      <c r="H20" s="21">
        <v>222176.27317000006</v>
      </c>
      <c r="I20" s="21">
        <v>232735.66523999997</v>
      </c>
      <c r="J20" s="21">
        <v>230346.41878000007</v>
      </c>
      <c r="K20" s="21">
        <v>239990.12899999999</v>
      </c>
      <c r="L20" s="21">
        <v>249094.76245999988</v>
      </c>
      <c r="M20" s="33">
        <f t="shared" si="3"/>
        <v>3.7937533089120912</v>
      </c>
      <c r="N20" s="33">
        <f t="shared" si="4"/>
        <v>19.467882175703334</v>
      </c>
    </row>
    <row r="21" spans="2:14" x14ac:dyDescent="0.35">
      <c r="B21" s="21" t="s">
        <v>11</v>
      </c>
      <c r="C21" s="21">
        <v>393997.48215999996</v>
      </c>
      <c r="D21" s="21">
        <v>416235.01728284877</v>
      </c>
      <c r="E21" s="21">
        <v>364350.32503000001</v>
      </c>
      <c r="F21" s="21">
        <v>381730.39358999993</v>
      </c>
      <c r="G21" s="21">
        <v>388250.13405999995</v>
      </c>
      <c r="H21" s="21">
        <v>438906.13287999999</v>
      </c>
      <c r="I21" s="21">
        <v>413029.3026</v>
      </c>
      <c r="J21" s="21">
        <v>463665.25921000016</v>
      </c>
      <c r="K21" s="21">
        <v>466712.58600000001</v>
      </c>
      <c r="L21" s="21">
        <v>519887.94405999995</v>
      </c>
      <c r="M21" s="33">
        <f t="shared" si="3"/>
        <v>11.393598470472776</v>
      </c>
      <c r="N21" s="33">
        <f t="shared" si="4"/>
        <v>31.952098071752818</v>
      </c>
    </row>
    <row r="22" spans="2:14" x14ac:dyDescent="0.35">
      <c r="B22" s="21" t="s">
        <v>12</v>
      </c>
      <c r="C22" s="21">
        <v>65664.774340000004</v>
      </c>
      <c r="D22" s="21">
        <v>68131.311214812304</v>
      </c>
      <c r="E22" s="21">
        <v>66104.695370000001</v>
      </c>
      <c r="F22" s="21">
        <v>69290.521500000003</v>
      </c>
      <c r="G22" s="21">
        <v>72957.019790000006</v>
      </c>
      <c r="H22" s="21">
        <v>91659.770329999999</v>
      </c>
      <c r="I22" s="21">
        <v>89399.79376</v>
      </c>
      <c r="J22" s="21">
        <v>82149.66369999999</v>
      </c>
      <c r="K22" s="21">
        <v>85633.683999999994</v>
      </c>
      <c r="L22" s="21">
        <v>92196.755599999975</v>
      </c>
      <c r="M22" s="33">
        <f t="shared" si="3"/>
        <v>7.6641238510770844</v>
      </c>
      <c r="N22" s="33">
        <f t="shared" si="4"/>
        <v>40.405196738547069</v>
      </c>
    </row>
    <row r="23" spans="2:14" x14ac:dyDescent="0.35"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33"/>
      <c r="N23" s="33"/>
    </row>
    <row r="24" spans="2:14" x14ac:dyDescent="0.35">
      <c r="B24" s="21" t="s">
        <v>13</v>
      </c>
      <c r="C24" s="21">
        <v>562546.97921999975</v>
      </c>
      <c r="D24" s="21">
        <v>583206.30979051511</v>
      </c>
      <c r="E24" s="21">
        <v>546654.72803</v>
      </c>
      <c r="F24" s="21">
        <v>581658.79784999986</v>
      </c>
      <c r="G24" s="21">
        <v>611462.17337999982</v>
      </c>
      <c r="H24" s="21">
        <v>651954.86525999976</v>
      </c>
      <c r="I24" s="21">
        <v>618049.82947000023</v>
      </c>
      <c r="J24" s="21">
        <v>677770.50771000003</v>
      </c>
      <c r="K24" s="21">
        <v>739898.66200000001</v>
      </c>
      <c r="L24" s="21">
        <v>757492.51781999972</v>
      </c>
      <c r="M24" s="33">
        <f t="shared" ref="M24:M28" si="5">(L24-K24)*100/K24</f>
        <v>2.3778737175226445</v>
      </c>
      <c r="N24" s="33">
        <f t="shared" ref="N24:N28" si="6">(L24-C24)*100/C24</f>
        <v>34.654090378425273</v>
      </c>
    </row>
    <row r="25" spans="2:14" x14ac:dyDescent="0.35">
      <c r="B25" s="21" t="s">
        <v>14</v>
      </c>
      <c r="C25" s="21">
        <v>59744.771609999996</v>
      </c>
      <c r="D25" s="21">
        <v>57033.797501209709</v>
      </c>
      <c r="E25" s="21">
        <v>55571.310140000023</v>
      </c>
      <c r="F25" s="21">
        <v>57581.554490000002</v>
      </c>
      <c r="G25" s="21">
        <v>55068.813719999984</v>
      </c>
      <c r="H25" s="21">
        <v>54235.348829999995</v>
      </c>
      <c r="I25" s="21">
        <v>55153.935700000009</v>
      </c>
      <c r="J25" s="21">
        <v>60631.037490000002</v>
      </c>
      <c r="K25" s="21">
        <v>66439.990999999995</v>
      </c>
      <c r="L25" s="21">
        <v>70954.990499999985</v>
      </c>
      <c r="M25" s="33">
        <f t="shared" si="5"/>
        <v>6.7956052251722783</v>
      </c>
      <c r="N25" s="33">
        <f t="shared" si="6"/>
        <v>18.763514509985406</v>
      </c>
    </row>
    <row r="26" spans="2:14" x14ac:dyDescent="0.35">
      <c r="B26" s="21" t="s">
        <v>15</v>
      </c>
      <c r="C26" s="21">
        <v>550763.80455000012</v>
      </c>
      <c r="D26" s="21">
        <v>538573.99720724125</v>
      </c>
      <c r="E26" s="21">
        <v>513926.86736000009</v>
      </c>
      <c r="F26" s="21">
        <v>515413.92664999998</v>
      </c>
      <c r="G26" s="21">
        <v>514460.93381000013</v>
      </c>
      <c r="H26" s="21">
        <v>532040.5814599999</v>
      </c>
      <c r="I26" s="21">
        <v>563997.32688000007</v>
      </c>
      <c r="J26" s="21">
        <v>589278.71372</v>
      </c>
      <c r="K26" s="21">
        <v>610403.10600000003</v>
      </c>
      <c r="L26" s="21">
        <v>645034.75971999997</v>
      </c>
      <c r="M26" s="33">
        <f t="shared" si="5"/>
        <v>5.673571018821117</v>
      </c>
      <c r="N26" s="33">
        <f t="shared" si="6"/>
        <v>17.116403509308977</v>
      </c>
    </row>
    <row r="27" spans="2:14" x14ac:dyDescent="0.35">
      <c r="B27" s="21" t="s">
        <v>16</v>
      </c>
      <c r="C27" s="21">
        <v>901452.28768999979</v>
      </c>
      <c r="D27" s="21">
        <v>922678.15469265613</v>
      </c>
      <c r="E27" s="21">
        <v>895140.6974399999</v>
      </c>
      <c r="F27" s="21">
        <v>895091.12109999999</v>
      </c>
      <c r="G27" s="21">
        <v>926196.80054999981</v>
      </c>
      <c r="H27" s="21">
        <v>938870.9300000004</v>
      </c>
      <c r="I27" s="21">
        <v>955161.46515000006</v>
      </c>
      <c r="J27" s="21">
        <v>1005331.08144</v>
      </c>
      <c r="K27" s="21">
        <v>1048823.8330000001</v>
      </c>
      <c r="L27" s="21">
        <v>1185701.7937100001</v>
      </c>
      <c r="M27" s="33">
        <f t="shared" si="5"/>
        <v>13.050615022589787</v>
      </c>
      <c r="N27" s="33">
        <f t="shared" si="6"/>
        <v>31.532396101450775</v>
      </c>
    </row>
    <row r="28" spans="2:14" x14ac:dyDescent="0.35">
      <c r="B28" s="21" t="s">
        <v>17</v>
      </c>
      <c r="C28" s="21">
        <v>32941.07355999999</v>
      </c>
      <c r="D28" s="21">
        <v>31823.137100044773</v>
      </c>
      <c r="E28" s="21">
        <v>29773.701519999995</v>
      </c>
      <c r="F28" s="21">
        <v>30319.481240000012</v>
      </c>
      <c r="G28" s="21">
        <v>30504.256249999999</v>
      </c>
      <c r="H28" s="21">
        <v>30200.824149999993</v>
      </c>
      <c r="I28" s="21">
        <v>31743.437969999995</v>
      </c>
      <c r="J28" s="21">
        <v>34435.163879999993</v>
      </c>
      <c r="K28" s="21">
        <v>36550.877999999997</v>
      </c>
      <c r="L28" s="21">
        <v>35549.191679999996</v>
      </c>
      <c r="M28" s="33">
        <f t="shared" si="5"/>
        <v>-2.740526014176734</v>
      </c>
      <c r="N28" s="33">
        <f t="shared" si="6"/>
        <v>7.9175261706316027</v>
      </c>
    </row>
    <row r="29" spans="2:14" x14ac:dyDescent="0.35"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33"/>
      <c r="N29" s="33"/>
    </row>
    <row r="30" spans="2:14" x14ac:dyDescent="0.35">
      <c r="B30" s="21" t="s">
        <v>18</v>
      </c>
      <c r="C30" s="21">
        <v>2684252.1363499998</v>
      </c>
      <c r="D30" s="21">
        <v>2773021.5630338942</v>
      </c>
      <c r="E30" s="21">
        <v>2919042.7177300006</v>
      </c>
      <c r="F30" s="21">
        <v>2664529.3689800007</v>
      </c>
      <c r="G30" s="21">
        <v>2853337.4823500006</v>
      </c>
      <c r="H30" s="21">
        <v>3189580.0175200016</v>
      </c>
      <c r="I30" s="21">
        <v>3093462.0488700001</v>
      </c>
      <c r="J30" s="21">
        <v>3232654.5693900003</v>
      </c>
      <c r="K30" s="21">
        <v>3368257.26</v>
      </c>
      <c r="L30" s="21">
        <v>3427934.799600001</v>
      </c>
      <c r="M30" s="33">
        <f t="shared" ref="M30:M34" si="7">(L30-K30)*100/K30</f>
        <v>1.7717631105173119</v>
      </c>
      <c r="N30" s="33">
        <f t="shared" ref="N30:N34" si="8">(L30-C30)*100/C30</f>
        <v>27.705395226442775</v>
      </c>
    </row>
    <row r="31" spans="2:14" x14ac:dyDescent="0.35">
      <c r="B31" s="21" t="s">
        <v>19</v>
      </c>
      <c r="C31" s="21">
        <v>2004034.5841900001</v>
      </c>
      <c r="D31" s="21">
        <v>1979430.911854106</v>
      </c>
      <c r="E31" s="21">
        <v>1993795.4136399999</v>
      </c>
      <c r="F31" s="21">
        <v>2042039.4875500002</v>
      </c>
      <c r="G31" s="21">
        <v>2105883.9400499999</v>
      </c>
      <c r="H31" s="21">
        <v>2146625.2247600001</v>
      </c>
      <c r="I31" s="21">
        <v>2225661.7786099995</v>
      </c>
      <c r="J31" s="21">
        <v>2279380.7319699996</v>
      </c>
      <c r="K31" s="21">
        <v>2466551.1869999999</v>
      </c>
      <c r="L31" s="21">
        <v>2638935.3058399996</v>
      </c>
      <c r="M31" s="33">
        <f t="shared" si="7"/>
        <v>6.9888725500023314</v>
      </c>
      <c r="N31" s="33">
        <f t="shared" si="8"/>
        <v>31.681125997464587</v>
      </c>
    </row>
    <row r="32" spans="2:14" x14ac:dyDescent="0.35">
      <c r="B32" s="21" t="s">
        <v>20</v>
      </c>
      <c r="C32" s="21">
        <v>101253.98652999999</v>
      </c>
      <c r="D32" s="21">
        <v>100259.08418772441</v>
      </c>
      <c r="E32" s="21">
        <v>114409.83927000003</v>
      </c>
      <c r="F32" s="21">
        <v>99314.973590000009</v>
      </c>
      <c r="G32" s="21">
        <v>98992.500500000009</v>
      </c>
      <c r="H32" s="21">
        <v>104236.53056000001</v>
      </c>
      <c r="I32" s="21">
        <v>105027.44394000003</v>
      </c>
      <c r="J32" s="21">
        <v>111392.12150000004</v>
      </c>
      <c r="K32" s="21">
        <v>108514.253</v>
      </c>
      <c r="L32" s="21">
        <v>119169.44929999995</v>
      </c>
      <c r="M32" s="33">
        <f t="shared" si="7"/>
        <v>9.8191675336879047</v>
      </c>
      <c r="N32" s="33">
        <f t="shared" si="8"/>
        <v>17.693587565257868</v>
      </c>
    </row>
    <row r="33" spans="2:14" x14ac:dyDescent="0.35">
      <c r="B33" s="21" t="s">
        <v>21</v>
      </c>
      <c r="C33" s="21">
        <v>224882.65705000007</v>
      </c>
      <c r="D33" s="21">
        <v>240898.64939055959</v>
      </c>
      <c r="E33" s="21">
        <v>240884.08234000005</v>
      </c>
      <c r="F33" s="21">
        <v>230258.12128000002</v>
      </c>
      <c r="G33" s="21">
        <v>233495.43716</v>
      </c>
      <c r="H33" s="21">
        <v>234140.75727</v>
      </c>
      <c r="I33" s="21">
        <v>238797.92264</v>
      </c>
      <c r="J33" s="21">
        <v>261938.74998999998</v>
      </c>
      <c r="K33" s="21">
        <v>267229.66800000001</v>
      </c>
      <c r="L33" s="21">
        <v>301904.27808999998</v>
      </c>
      <c r="M33" s="33">
        <f t="shared" si="7"/>
        <v>12.975584017115933</v>
      </c>
      <c r="N33" s="33">
        <f t="shared" si="8"/>
        <v>34.249693618158844</v>
      </c>
    </row>
    <row r="34" spans="2:14" x14ac:dyDescent="0.35">
      <c r="B34" s="21" t="s">
        <v>22</v>
      </c>
      <c r="C34" s="21">
        <v>42023.987950000002</v>
      </c>
      <c r="D34" s="21">
        <v>44170.758942414264</v>
      </c>
      <c r="E34" s="21">
        <v>44852.651520000007</v>
      </c>
      <c r="F34" s="21">
        <v>47390.807830000005</v>
      </c>
      <c r="G34" s="21">
        <v>48331.937070000007</v>
      </c>
      <c r="H34" s="21">
        <v>59628.376630000006</v>
      </c>
      <c r="I34" s="21">
        <v>74631.725250000003</v>
      </c>
      <c r="J34" s="21">
        <v>60857.068009999995</v>
      </c>
      <c r="K34" s="21">
        <v>60023.178999999996</v>
      </c>
      <c r="L34" s="21">
        <v>60253.200040000003</v>
      </c>
      <c r="M34" s="33">
        <f t="shared" si="7"/>
        <v>0.38322035558964135</v>
      </c>
      <c r="N34" s="33">
        <f t="shared" si="8"/>
        <v>43.378110882025418</v>
      </c>
    </row>
    <row r="35" spans="2:14" x14ac:dyDescent="0.35"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33"/>
      <c r="N35" s="33"/>
    </row>
    <row r="36" spans="2:14" x14ac:dyDescent="0.35">
      <c r="B36" s="21" t="s">
        <v>23</v>
      </c>
      <c r="C36" s="21">
        <v>57978.511340000005</v>
      </c>
      <c r="D36" s="21">
        <v>58668.054730844327</v>
      </c>
      <c r="E36" s="21">
        <v>54533.016920000002</v>
      </c>
      <c r="F36" s="21">
        <v>57181.487499999996</v>
      </c>
      <c r="G36" s="21">
        <v>56928.878480000007</v>
      </c>
      <c r="H36" s="21">
        <v>60819.779110000018</v>
      </c>
      <c r="I36" s="21">
        <v>79121.568090000001</v>
      </c>
      <c r="J36" s="21">
        <v>91757.977490000005</v>
      </c>
      <c r="K36" s="21">
        <v>73045.498000000007</v>
      </c>
      <c r="L36" s="21">
        <v>79413.38241999998</v>
      </c>
      <c r="M36" s="33">
        <f t="shared" ref="M36:M39" si="9">(L36-K36)*100/K36</f>
        <v>8.7176959489001931</v>
      </c>
      <c r="N36" s="33">
        <f t="shared" ref="N36:N39" si="10">(L36-C36)*100/C36</f>
        <v>36.97037158181022</v>
      </c>
    </row>
    <row r="37" spans="2:14" x14ac:dyDescent="0.35">
      <c r="B37" s="21" t="s">
        <v>24</v>
      </c>
      <c r="C37" s="21">
        <v>304048.91123999993</v>
      </c>
      <c r="D37" s="21">
        <v>322856.33622058865</v>
      </c>
      <c r="E37" s="21">
        <v>299777.72042999999</v>
      </c>
      <c r="F37" s="21">
        <v>303990.99505999993</v>
      </c>
      <c r="G37" s="21">
        <v>293808.45104000001</v>
      </c>
      <c r="H37" s="21">
        <v>309078.16585999995</v>
      </c>
      <c r="I37" s="21">
        <v>323463.27615000005</v>
      </c>
      <c r="J37" s="21">
        <v>356369.78441000014</v>
      </c>
      <c r="K37" s="21">
        <v>351735.19500000001</v>
      </c>
      <c r="L37" s="21">
        <v>375933.03549000004</v>
      </c>
      <c r="M37" s="33">
        <f t="shared" si="9"/>
        <v>6.8795619073604604</v>
      </c>
      <c r="N37" s="33">
        <f t="shared" si="10"/>
        <v>23.642289642424878</v>
      </c>
    </row>
    <row r="38" spans="2:14" x14ac:dyDescent="0.35">
      <c r="B38" s="21" t="s">
        <v>25</v>
      </c>
      <c r="C38" s="21">
        <v>204783.37682999996</v>
      </c>
      <c r="D38" s="21">
        <v>239341.11534996654</v>
      </c>
      <c r="E38" s="21">
        <v>214208.47592999993</v>
      </c>
      <c r="F38" s="21">
        <v>214124.80461000005</v>
      </c>
      <c r="G38" s="21">
        <v>219242.55128000001</v>
      </c>
      <c r="H38" s="21">
        <v>244838.28594</v>
      </c>
      <c r="I38" s="21">
        <v>241395.41874000002</v>
      </c>
      <c r="J38" s="21">
        <v>246890.20672000002</v>
      </c>
      <c r="K38" s="21">
        <v>268605.174</v>
      </c>
      <c r="L38" s="21">
        <v>280960.46781</v>
      </c>
      <c r="M38" s="33">
        <f t="shared" si="9"/>
        <v>4.5997974000307247</v>
      </c>
      <c r="N38" s="33">
        <f t="shared" si="10"/>
        <v>37.198864555904905</v>
      </c>
    </row>
    <row r="39" spans="2:14" x14ac:dyDescent="0.35">
      <c r="B39" s="21" t="s">
        <v>26</v>
      </c>
      <c r="C39" s="21">
        <v>109239.96055999999</v>
      </c>
      <c r="D39" s="21">
        <v>123489.20900706708</v>
      </c>
      <c r="E39" s="21">
        <v>127180.90802999999</v>
      </c>
      <c r="F39" s="21">
        <v>122458.24679000002</v>
      </c>
      <c r="G39" s="21">
        <v>118527.93647000004</v>
      </c>
      <c r="H39" s="21">
        <v>117049.95802999998</v>
      </c>
      <c r="I39" s="21">
        <v>128346.10709000003</v>
      </c>
      <c r="J39" s="21">
        <v>153306.46187000003</v>
      </c>
      <c r="K39" s="21">
        <v>134325.74799999999</v>
      </c>
      <c r="L39" s="21">
        <v>145699.69305</v>
      </c>
      <c r="M39" s="33">
        <f t="shared" si="9"/>
        <v>8.4674347393174454</v>
      </c>
      <c r="N39" s="33">
        <f t="shared" si="10"/>
        <v>33.375819895114773</v>
      </c>
    </row>
    <row r="40" spans="2:14" x14ac:dyDescent="0.35">
      <c r="B40" s="3" t="s">
        <v>78</v>
      </c>
    </row>
    <row r="41" spans="2:14" x14ac:dyDescent="0.35">
      <c r="B41" s="3" t="s">
        <v>62</v>
      </c>
    </row>
  </sheetData>
  <mergeCells count="1">
    <mergeCell ref="M6:N7"/>
  </mergeCells>
  <phoneticPr fontId="2" type="noConversion"/>
  <printOptions horizontalCentered="1"/>
  <pageMargins left="0.34" right="0.36" top="0.75" bottom="0.43" header="0.5" footer="0.52"/>
  <pageSetup scale="80" fitToHeight="0" orientation="landscape" r:id="rId1"/>
  <headerFooter scaleWithDoc="0" alignWithMargins="0">
    <oddHeader xml:space="preserve">&amp;R
</oddHeader>
    <oddFooter>&amp;L&amp;"Arial,Italic"&amp;10MSDE - LFRO   05/2023&amp;C&amp;"Arial,Regular"&amp;10&amp;P&amp;R&amp;"Arial,Italic"&amp;10Selected Financial Data - Part 4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1:N72"/>
  <sheetViews>
    <sheetView showGridLines="0" view="pageBreakPreview" zoomScaleNormal="100" zoomScaleSheetLayoutView="100" workbookViewId="0">
      <selection activeCell="S23" sqref="S23"/>
    </sheetView>
  </sheetViews>
  <sheetFormatPr defaultColWidth="10" defaultRowHeight="16.5" x14ac:dyDescent="0.35"/>
  <cols>
    <col min="1" max="1" width="2.5" style="3" customWidth="1"/>
    <col min="2" max="2" width="12.875" style="3" customWidth="1"/>
    <col min="3" max="12" width="11.625" style="3" customWidth="1"/>
    <col min="13" max="14" width="6.375" style="9" bestFit="1" customWidth="1"/>
    <col min="15" max="15" width="4.75" style="3" customWidth="1"/>
    <col min="16" max="16384" width="10" style="3"/>
  </cols>
  <sheetData>
    <row r="1" spans="2:14" ht="15.75" customHeight="1" x14ac:dyDescent="0.35">
      <c r="B1" s="144" t="s">
        <v>45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</row>
    <row r="2" spans="2:14" x14ac:dyDescent="0.3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"/>
      <c r="N2" s="2"/>
    </row>
    <row r="3" spans="2:14" x14ac:dyDescent="0.35">
      <c r="B3" s="47" t="s">
        <v>29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2:14" x14ac:dyDescent="0.35">
      <c r="B4" s="29" t="str">
        <f>'1'!B4:M4</f>
        <v xml:space="preserve">                          Maryland Public Schools:  2012-2013 to 2021-2022</v>
      </c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</row>
    <row r="5" spans="2:14" x14ac:dyDescent="0.3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2"/>
      <c r="N5" s="2"/>
    </row>
    <row r="6" spans="2:14" ht="16.5" customHeight="1" x14ac:dyDescent="0.35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3" t="s">
        <v>27</v>
      </c>
      <c r="N6" s="143"/>
    </row>
    <row r="7" spans="2:14" x14ac:dyDescent="0.35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3"/>
      <c r="N7" s="143"/>
    </row>
    <row r="8" spans="2:14" x14ac:dyDescent="0.3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5" t="s">
        <v>39</v>
      </c>
      <c r="N8" s="15" t="s">
        <v>40</v>
      </c>
    </row>
    <row r="9" spans="2:14" x14ac:dyDescent="0.35">
      <c r="B9" s="14" t="s">
        <v>1</v>
      </c>
      <c r="C9" s="15" t="str">
        <f>'1'!C9</f>
        <v>2012-2013</v>
      </c>
      <c r="D9" s="15" t="str">
        <f>'1'!D9</f>
        <v>2013-2014</v>
      </c>
      <c r="E9" s="15" t="str">
        <f>'1'!E9</f>
        <v>2014-2015</v>
      </c>
      <c r="F9" s="15" t="str">
        <f>'1'!F9</f>
        <v>2015-2016</v>
      </c>
      <c r="G9" s="15" t="str">
        <f>'1'!G9</f>
        <v>2016-2017</v>
      </c>
      <c r="H9" s="15" t="str">
        <f>'1'!H9</f>
        <v>2017-2018</v>
      </c>
      <c r="I9" s="15" t="str">
        <f>'1'!I9</f>
        <v>2018-2019</v>
      </c>
      <c r="J9" s="15" t="str">
        <f>'1'!J9</f>
        <v>2019-2020</v>
      </c>
      <c r="K9" s="15" t="str">
        <f>'1'!K9</f>
        <v>2020-2021</v>
      </c>
      <c r="L9" s="15" t="str">
        <f>'1'!L9</f>
        <v>2021-2022</v>
      </c>
      <c r="M9" s="15" t="s">
        <v>38</v>
      </c>
      <c r="N9" s="15" t="s">
        <v>38</v>
      </c>
    </row>
    <row r="10" spans="2:14" x14ac:dyDescent="0.35">
      <c r="B10" s="17" t="s">
        <v>2</v>
      </c>
      <c r="C10" s="18">
        <f t="shared" ref="C10:K10" si="0">SUM(C12:C39)</f>
        <v>11159884.35798</v>
      </c>
      <c r="D10" s="18">
        <f t="shared" si="0"/>
        <v>11410718.597600002</v>
      </c>
      <c r="E10" s="18">
        <f t="shared" si="0"/>
        <v>11660692.801669998</v>
      </c>
      <c r="F10" s="18">
        <f t="shared" si="0"/>
        <v>11812484.894710002</v>
      </c>
      <c r="G10" s="18">
        <f t="shared" si="0"/>
        <v>12226668.82175</v>
      </c>
      <c r="H10" s="18">
        <f t="shared" si="0"/>
        <v>11792670.5141</v>
      </c>
      <c r="I10" s="18">
        <f t="shared" si="0"/>
        <v>12179570.0252</v>
      </c>
      <c r="J10" s="18">
        <f t="shared" si="0"/>
        <v>12686525.75429</v>
      </c>
      <c r="K10" s="18">
        <f t="shared" si="0"/>
        <v>14299062.630399998</v>
      </c>
      <c r="L10" s="18">
        <f t="shared" ref="L10" si="1">SUM(L12:L39)</f>
        <v>14300245.536319999</v>
      </c>
      <c r="M10" s="31">
        <f>(L10-K10)*100/K10</f>
        <v>8.2726116429889113E-3</v>
      </c>
      <c r="N10" s="31">
        <f>(L10-C10)*100/C10</f>
        <v>28.139728671063235</v>
      </c>
    </row>
    <row r="11" spans="2:14" x14ac:dyDescent="0.35">
      <c r="B11" s="21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32"/>
      <c r="N11" s="32"/>
    </row>
    <row r="12" spans="2:14" x14ac:dyDescent="0.35">
      <c r="B12" s="21" t="s">
        <v>3</v>
      </c>
      <c r="C12" s="21">
        <v>116455.58770999999</v>
      </c>
      <c r="D12" s="21">
        <v>116786.36945999999</v>
      </c>
      <c r="E12" s="21">
        <v>116288.76005000001</v>
      </c>
      <c r="F12" s="21">
        <v>117848.35111999995</v>
      </c>
      <c r="G12" s="21">
        <v>113733.33326000001</v>
      </c>
      <c r="H12" s="21">
        <v>107966.67051</v>
      </c>
      <c r="I12" s="21">
        <v>109051.47335000001</v>
      </c>
      <c r="J12" s="21">
        <v>114513.58001999998</v>
      </c>
      <c r="K12" s="21">
        <v>130661.02211999995</v>
      </c>
      <c r="L12" s="21">
        <v>130661.02211999995</v>
      </c>
      <c r="M12" s="33">
        <f>(L12-K12)*100/K12</f>
        <v>0</v>
      </c>
      <c r="N12" s="33">
        <f>(L12-C12)*100/C12</f>
        <v>12.198156129162829</v>
      </c>
    </row>
    <row r="13" spans="2:14" x14ac:dyDescent="0.35">
      <c r="B13" s="21" t="s">
        <v>4</v>
      </c>
      <c r="C13" s="21">
        <v>942441.69924999983</v>
      </c>
      <c r="D13" s="21">
        <v>973836.36977999995</v>
      </c>
      <c r="E13" s="21">
        <v>990253.01056999993</v>
      </c>
      <c r="F13" s="21">
        <v>1002188.4299799998</v>
      </c>
      <c r="G13" s="21">
        <v>1040470.39115</v>
      </c>
      <c r="H13" s="21">
        <v>1032314.9851700001</v>
      </c>
      <c r="I13" s="21">
        <v>1055847.1555899996</v>
      </c>
      <c r="J13" s="21">
        <v>1126565.4685399998</v>
      </c>
      <c r="K13" s="21">
        <v>1253380.78443</v>
      </c>
      <c r="L13" s="21">
        <v>1253380.78443</v>
      </c>
      <c r="M13" s="33">
        <f t="shared" ref="M13:M16" si="2">(L13-K13)*100/K13</f>
        <v>0</v>
      </c>
      <c r="N13" s="33">
        <f t="shared" ref="N13:N16" si="3">(L13-C13)*100/C13</f>
        <v>32.992925231072348</v>
      </c>
    </row>
    <row r="14" spans="2:14" x14ac:dyDescent="0.35">
      <c r="B14" s="21" t="s">
        <v>5</v>
      </c>
      <c r="C14" s="21">
        <v>1236934.2842299999</v>
      </c>
      <c r="D14" s="21">
        <v>1264987.6987600003</v>
      </c>
      <c r="E14" s="21">
        <v>1255423.4208199999</v>
      </c>
      <c r="F14" s="21">
        <v>1220314.5384999996</v>
      </c>
      <c r="G14" s="21">
        <v>1254953.7760899994</v>
      </c>
      <c r="H14" s="21">
        <v>1154832.6601299997</v>
      </c>
      <c r="I14" s="21">
        <v>1148671.1376099999</v>
      </c>
      <c r="J14" s="21">
        <v>1170045.55819</v>
      </c>
      <c r="K14" s="21">
        <v>1371337.6105299999</v>
      </c>
      <c r="L14" s="21">
        <v>1371337.6105299999</v>
      </c>
      <c r="M14" s="33">
        <f t="shared" si="2"/>
        <v>0</v>
      </c>
      <c r="N14" s="33">
        <f t="shared" si="3"/>
        <v>10.865842107664358</v>
      </c>
    </row>
    <row r="15" spans="2:14" x14ac:dyDescent="0.35">
      <c r="B15" s="21" t="s">
        <v>6</v>
      </c>
      <c r="C15" s="21">
        <v>1331168.8582600001</v>
      </c>
      <c r="D15" s="21">
        <v>1365843.6700199998</v>
      </c>
      <c r="E15" s="21">
        <v>1401261.7957100002</v>
      </c>
      <c r="F15" s="21">
        <v>1431159.2843199996</v>
      </c>
      <c r="G15" s="21">
        <v>1486673.8228100003</v>
      </c>
      <c r="H15" s="21">
        <v>1447537.2077299999</v>
      </c>
      <c r="I15" s="21">
        <v>1499556.8327899999</v>
      </c>
      <c r="J15" s="21">
        <v>1575970.1955200001</v>
      </c>
      <c r="K15" s="21">
        <v>1719587.04122</v>
      </c>
      <c r="L15" s="21">
        <v>1719725.52122</v>
      </c>
      <c r="M15" s="33">
        <f t="shared" si="2"/>
        <v>8.0530962772162786E-3</v>
      </c>
      <c r="N15" s="33">
        <f t="shared" si="3"/>
        <v>29.189134086857379</v>
      </c>
    </row>
    <row r="16" spans="2:14" x14ac:dyDescent="0.35">
      <c r="B16" s="21" t="s">
        <v>7</v>
      </c>
      <c r="C16" s="21">
        <v>200837.66912000001</v>
      </c>
      <c r="D16" s="21">
        <v>205681.95504000003</v>
      </c>
      <c r="E16" s="21">
        <v>208089.12946000008</v>
      </c>
      <c r="F16" s="21">
        <v>206810.15101000003</v>
      </c>
      <c r="G16" s="21">
        <v>208104.76275999998</v>
      </c>
      <c r="H16" s="21">
        <v>203523.83707000007</v>
      </c>
      <c r="I16" s="21">
        <v>208242.03107999999</v>
      </c>
      <c r="J16" s="21">
        <v>219971.37579999998</v>
      </c>
      <c r="K16" s="21">
        <v>236738.30541999999</v>
      </c>
      <c r="L16" s="21">
        <v>236738.30541999999</v>
      </c>
      <c r="M16" s="33">
        <f t="shared" si="2"/>
        <v>0</v>
      </c>
      <c r="N16" s="33">
        <f t="shared" si="3"/>
        <v>17.875449589364354</v>
      </c>
    </row>
    <row r="17" spans="2:14" x14ac:dyDescent="0.35"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33"/>
      <c r="N17" s="33"/>
    </row>
    <row r="18" spans="2:14" x14ac:dyDescent="0.35">
      <c r="B18" s="21" t="s">
        <v>8</v>
      </c>
      <c r="C18" s="21">
        <v>62637.827030000008</v>
      </c>
      <c r="D18" s="21">
        <v>65228.684210000007</v>
      </c>
      <c r="E18" s="21">
        <v>66166.613069999992</v>
      </c>
      <c r="F18" s="21">
        <v>69524.894809999998</v>
      </c>
      <c r="G18" s="21">
        <v>72025.186629999997</v>
      </c>
      <c r="H18" s="21">
        <v>71856.622909999991</v>
      </c>
      <c r="I18" s="21">
        <v>74155.357080000002</v>
      </c>
      <c r="J18" s="21">
        <v>79550.40214000002</v>
      </c>
      <c r="K18" s="21">
        <v>85052.03873</v>
      </c>
      <c r="L18" s="21">
        <v>85052.03873</v>
      </c>
      <c r="M18" s="33">
        <f t="shared" ref="M18:M22" si="4">(L18-K18)*100/K18</f>
        <v>0</v>
      </c>
      <c r="N18" s="33">
        <f t="shared" ref="N18:N22" si="5">(L18-C18)*100/C18</f>
        <v>35.783827062303494</v>
      </c>
    </row>
    <row r="19" spans="2:14" x14ac:dyDescent="0.35">
      <c r="B19" s="21" t="s">
        <v>9</v>
      </c>
      <c r="C19" s="21">
        <v>322765.14721999993</v>
      </c>
      <c r="D19" s="21">
        <v>323593.76615999994</v>
      </c>
      <c r="E19" s="21">
        <v>327497.17147999996</v>
      </c>
      <c r="F19" s="21">
        <v>318500.87699999998</v>
      </c>
      <c r="G19" s="21">
        <v>329264.82213999995</v>
      </c>
      <c r="H19" s="21">
        <v>316918.10583000013</v>
      </c>
      <c r="I19" s="21">
        <v>323546.78883000009</v>
      </c>
      <c r="J19" s="21">
        <v>329115.18845000007</v>
      </c>
      <c r="K19" s="21">
        <v>369511.28309999988</v>
      </c>
      <c r="L19" s="21">
        <v>369556.37443999993</v>
      </c>
      <c r="M19" s="33">
        <f t="shared" si="4"/>
        <v>1.220296701679871E-2</v>
      </c>
      <c r="N19" s="33">
        <f t="shared" si="5"/>
        <v>14.496988792940099</v>
      </c>
    </row>
    <row r="20" spans="2:14" x14ac:dyDescent="0.35">
      <c r="B20" s="21" t="s">
        <v>10</v>
      </c>
      <c r="C20" s="21">
        <v>180663.97920999999</v>
      </c>
      <c r="D20" s="21">
        <v>184465.55116999999</v>
      </c>
      <c r="E20" s="21">
        <v>185597.77018000005</v>
      </c>
      <c r="F20" s="21">
        <v>186200.45969000002</v>
      </c>
      <c r="G20" s="21">
        <v>191733.75768000004</v>
      </c>
      <c r="H20" s="21">
        <v>184891.57149000003</v>
      </c>
      <c r="I20" s="21">
        <v>194967.69489999997</v>
      </c>
      <c r="J20" s="21">
        <v>198093.05088000005</v>
      </c>
      <c r="K20" s="21">
        <v>218737.51338999989</v>
      </c>
      <c r="L20" s="21">
        <v>218737.51338999989</v>
      </c>
      <c r="M20" s="33">
        <f t="shared" si="4"/>
        <v>0</v>
      </c>
      <c r="N20" s="33">
        <f t="shared" si="5"/>
        <v>21.074225391517604</v>
      </c>
    </row>
    <row r="21" spans="2:14" x14ac:dyDescent="0.35">
      <c r="B21" s="21" t="s">
        <v>11</v>
      </c>
      <c r="C21" s="21">
        <v>322367.76267999999</v>
      </c>
      <c r="D21" s="21">
        <v>331519.79194999998</v>
      </c>
      <c r="E21" s="21">
        <v>341969.14600999997</v>
      </c>
      <c r="F21" s="21">
        <v>347729.52141999995</v>
      </c>
      <c r="G21" s="21">
        <v>353864.66719999997</v>
      </c>
      <c r="H21" s="21">
        <v>343517.08403000003</v>
      </c>
      <c r="I21" s="21">
        <v>359990.04789000005</v>
      </c>
      <c r="J21" s="21">
        <v>378857.13577000017</v>
      </c>
      <c r="K21" s="21">
        <v>428181.55674999993</v>
      </c>
      <c r="L21" s="21">
        <v>428181.55674999993</v>
      </c>
      <c r="M21" s="33">
        <f t="shared" si="4"/>
        <v>0</v>
      </c>
      <c r="N21" s="33">
        <f t="shared" si="5"/>
        <v>32.823937849839083</v>
      </c>
    </row>
    <row r="22" spans="2:14" x14ac:dyDescent="0.35">
      <c r="B22" s="21" t="s">
        <v>12</v>
      </c>
      <c r="C22" s="21">
        <v>56464.009230000003</v>
      </c>
      <c r="D22" s="21">
        <v>56679.053909999995</v>
      </c>
      <c r="E22" s="21">
        <v>61219.493370000004</v>
      </c>
      <c r="F22" s="21">
        <v>63894.273500000003</v>
      </c>
      <c r="G22" s="21">
        <v>64937.679710000011</v>
      </c>
      <c r="H22" s="21">
        <v>63396.939330000001</v>
      </c>
      <c r="I22" s="21">
        <v>65175.555760000003</v>
      </c>
      <c r="J22" s="21">
        <v>69774.544699999984</v>
      </c>
      <c r="K22" s="21">
        <v>82756.590599999981</v>
      </c>
      <c r="L22" s="21">
        <v>82756.590599999981</v>
      </c>
      <c r="M22" s="33">
        <f t="shared" si="4"/>
        <v>0</v>
      </c>
      <c r="N22" s="33">
        <f t="shared" si="5"/>
        <v>46.565204505581612</v>
      </c>
    </row>
    <row r="23" spans="2:14" x14ac:dyDescent="0.35"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33"/>
      <c r="N23" s="33"/>
    </row>
    <row r="24" spans="2:14" x14ac:dyDescent="0.35">
      <c r="B24" s="21" t="s">
        <v>13</v>
      </c>
      <c r="C24" s="21">
        <v>478413.76167999982</v>
      </c>
      <c r="D24" s="21">
        <v>482881.28068000008</v>
      </c>
      <c r="E24" s="21">
        <v>495176.6010299999</v>
      </c>
      <c r="F24" s="21">
        <v>496844.18678999989</v>
      </c>
      <c r="G24" s="21">
        <v>506437.75061999989</v>
      </c>
      <c r="H24" s="21">
        <v>487989.38917999971</v>
      </c>
      <c r="I24" s="21">
        <v>516864.89098000026</v>
      </c>
      <c r="J24" s="21">
        <v>538554.66498999996</v>
      </c>
      <c r="K24" s="21">
        <v>638987.16241999972</v>
      </c>
      <c r="L24" s="21">
        <v>639002.43941999972</v>
      </c>
      <c r="M24" s="33">
        <f t="shared" ref="M24:M28" si="6">(L24-K24)*100/K24</f>
        <v>2.3908148548938213E-3</v>
      </c>
      <c r="N24" s="33">
        <f t="shared" ref="N24:N28" si="7">(L24-C24)*100/C24</f>
        <v>33.566901833274194</v>
      </c>
    </row>
    <row r="25" spans="2:14" x14ac:dyDescent="0.35">
      <c r="B25" s="21" t="s">
        <v>14</v>
      </c>
      <c r="C25" s="21">
        <v>53413.524460000001</v>
      </c>
      <c r="D25" s="21">
        <v>50791.514420000007</v>
      </c>
      <c r="E25" s="21">
        <v>52112.350610000023</v>
      </c>
      <c r="F25" s="21">
        <v>54113.108690000008</v>
      </c>
      <c r="G25" s="21">
        <v>51276.451729999979</v>
      </c>
      <c r="H25" s="21">
        <v>46694.534179999995</v>
      </c>
      <c r="I25" s="21">
        <v>49378.896550000012</v>
      </c>
      <c r="J25" s="21">
        <v>52799.721790000003</v>
      </c>
      <c r="K25" s="21">
        <v>59412.420469999983</v>
      </c>
      <c r="L25" s="21">
        <v>59412.420469999983</v>
      </c>
      <c r="M25" s="33">
        <f t="shared" si="6"/>
        <v>0</v>
      </c>
      <c r="N25" s="33">
        <f t="shared" si="7"/>
        <v>11.231043206093615</v>
      </c>
    </row>
    <row r="26" spans="2:14" x14ac:dyDescent="0.35">
      <c r="B26" s="21" t="s">
        <v>15</v>
      </c>
      <c r="C26" s="21">
        <v>454911.30856000003</v>
      </c>
      <c r="D26" s="21">
        <v>452004.40674000006</v>
      </c>
      <c r="E26" s="21">
        <v>452145.39649000007</v>
      </c>
      <c r="F26" s="21">
        <v>454411.14254999993</v>
      </c>
      <c r="G26" s="21">
        <v>463493.08042000013</v>
      </c>
      <c r="H26" s="21">
        <v>446328.28934999986</v>
      </c>
      <c r="I26" s="21">
        <v>465015.21259000007</v>
      </c>
      <c r="J26" s="21">
        <v>477361.68118999992</v>
      </c>
      <c r="K26" s="21">
        <v>553659.99806000001</v>
      </c>
      <c r="L26" s="21">
        <v>553659.99806000001</v>
      </c>
      <c r="M26" s="33">
        <f t="shared" si="6"/>
        <v>0</v>
      </c>
      <c r="N26" s="33">
        <f t="shared" si="7"/>
        <v>21.707239992029265</v>
      </c>
    </row>
    <row r="27" spans="2:14" x14ac:dyDescent="0.35">
      <c r="B27" s="21" t="s">
        <v>16</v>
      </c>
      <c r="C27" s="21">
        <v>721240.39381999976</v>
      </c>
      <c r="D27" s="21">
        <v>753721.25865999993</v>
      </c>
      <c r="E27" s="21">
        <v>783972.9154399999</v>
      </c>
      <c r="F27" s="21">
        <v>802180.75759000005</v>
      </c>
      <c r="G27" s="21">
        <v>827802.13717999985</v>
      </c>
      <c r="H27" s="21">
        <v>789485.29600000032</v>
      </c>
      <c r="I27" s="21">
        <v>827237.21415000013</v>
      </c>
      <c r="J27" s="21">
        <v>868656.12943999993</v>
      </c>
      <c r="K27" s="21">
        <v>969143.91271000018</v>
      </c>
      <c r="L27" s="21">
        <v>969143.91271000018</v>
      </c>
      <c r="M27" s="33">
        <f t="shared" si="6"/>
        <v>0</v>
      </c>
      <c r="N27" s="33">
        <f t="shared" si="7"/>
        <v>34.371829561153199</v>
      </c>
    </row>
    <row r="28" spans="2:14" x14ac:dyDescent="0.35">
      <c r="B28" s="21" t="s">
        <v>17</v>
      </c>
      <c r="C28" s="21">
        <v>29581.260019999991</v>
      </c>
      <c r="D28" s="21">
        <v>28527.341929999999</v>
      </c>
      <c r="E28" s="21">
        <v>27991.930569999997</v>
      </c>
      <c r="F28" s="21">
        <v>28173.198240000012</v>
      </c>
      <c r="G28" s="21">
        <v>29344.614309999997</v>
      </c>
      <c r="H28" s="21">
        <v>27318.039389999994</v>
      </c>
      <c r="I28" s="21">
        <v>28105.008969999995</v>
      </c>
      <c r="J28" s="21">
        <v>28184.270349999992</v>
      </c>
      <c r="K28" s="21">
        <v>31601.430820000001</v>
      </c>
      <c r="L28" s="21">
        <v>31601.430820000001</v>
      </c>
      <c r="M28" s="33">
        <f t="shared" si="6"/>
        <v>0</v>
      </c>
      <c r="N28" s="33">
        <f t="shared" si="7"/>
        <v>6.829224984446796</v>
      </c>
    </row>
    <row r="29" spans="2:14" x14ac:dyDescent="0.35"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33"/>
      <c r="N29" s="33"/>
    </row>
    <row r="30" spans="2:14" x14ac:dyDescent="0.35">
      <c r="B30" s="21" t="s">
        <v>18</v>
      </c>
      <c r="C30" s="21">
        <v>2097120.0014</v>
      </c>
      <c r="D30" s="21">
        <v>2161935.7520099999</v>
      </c>
      <c r="E30" s="21">
        <v>2193573.8387300004</v>
      </c>
      <c r="F30" s="21">
        <v>2230786.4149800004</v>
      </c>
      <c r="G30" s="21">
        <v>2378038.8353500008</v>
      </c>
      <c r="H30" s="21">
        <v>2292725.7805200014</v>
      </c>
      <c r="I30" s="21">
        <v>2384289.6558699999</v>
      </c>
      <c r="J30" s="21">
        <v>2452611.9413900003</v>
      </c>
      <c r="K30" s="21">
        <v>2724346.7096000006</v>
      </c>
      <c r="L30" s="21">
        <v>2724346.7096000006</v>
      </c>
      <c r="M30" s="33">
        <f t="shared" ref="M30:M34" si="8">(L30-K30)*100/K30</f>
        <v>0</v>
      </c>
      <c r="N30" s="33">
        <f t="shared" ref="N30:N34" si="9">(L30-C30)*100/C30</f>
        <v>29.908956463210274</v>
      </c>
    </row>
    <row r="31" spans="2:14" x14ac:dyDescent="0.35">
      <c r="B31" s="21" t="s">
        <v>19</v>
      </c>
      <c r="C31" s="21">
        <v>1649119.6755700002</v>
      </c>
      <c r="D31" s="21">
        <v>1656088.90102</v>
      </c>
      <c r="E31" s="21">
        <v>1758093.94151</v>
      </c>
      <c r="F31" s="21">
        <v>1811891.8598100003</v>
      </c>
      <c r="G31" s="21">
        <v>1866683.51351</v>
      </c>
      <c r="H31" s="21">
        <v>1810681.8777600001</v>
      </c>
      <c r="I31" s="21">
        <v>1875719.5666099999</v>
      </c>
      <c r="J31" s="21">
        <v>1961233.7229799998</v>
      </c>
      <c r="K31" s="21">
        <v>2243315.3618399994</v>
      </c>
      <c r="L31" s="21">
        <v>2243672.7638399997</v>
      </c>
      <c r="M31" s="33">
        <f t="shared" si="8"/>
        <v>1.5931866115653417E-2</v>
      </c>
      <c r="N31" s="33">
        <f t="shared" si="9"/>
        <v>36.052755726445305</v>
      </c>
    </row>
    <row r="32" spans="2:14" x14ac:dyDescent="0.35">
      <c r="B32" s="21" t="s">
        <v>20</v>
      </c>
      <c r="C32" s="21">
        <v>83064.4372</v>
      </c>
      <c r="D32" s="21">
        <v>85445.222610000012</v>
      </c>
      <c r="E32" s="21">
        <v>90068.887780000034</v>
      </c>
      <c r="F32" s="21">
        <v>90462.06498000001</v>
      </c>
      <c r="G32" s="21">
        <v>93015.607310000021</v>
      </c>
      <c r="H32" s="21">
        <v>89465.050900000002</v>
      </c>
      <c r="I32" s="21">
        <v>92468.327100000039</v>
      </c>
      <c r="J32" s="21">
        <v>95127.737660000043</v>
      </c>
      <c r="K32" s="21">
        <v>108857.50747999996</v>
      </c>
      <c r="L32" s="21">
        <v>108857.50747999996</v>
      </c>
      <c r="M32" s="33">
        <f t="shared" si="8"/>
        <v>0</v>
      </c>
      <c r="N32" s="33">
        <f t="shared" si="9"/>
        <v>31.051881105142741</v>
      </c>
    </row>
    <row r="33" spans="2:14" x14ac:dyDescent="0.35">
      <c r="B33" s="21" t="s">
        <v>21</v>
      </c>
      <c r="C33" s="21">
        <v>198782.72688000006</v>
      </c>
      <c r="D33" s="21">
        <v>204675.63179000001</v>
      </c>
      <c r="E33" s="21">
        <v>201435.76082000005</v>
      </c>
      <c r="F33" s="21">
        <v>210544.78580000004</v>
      </c>
      <c r="G33" s="21">
        <v>220199.35815000001</v>
      </c>
      <c r="H33" s="21">
        <v>209620.05728000001</v>
      </c>
      <c r="I33" s="21">
        <v>212383.58728000001</v>
      </c>
      <c r="J33" s="21">
        <v>223560.50268999999</v>
      </c>
      <c r="K33" s="21">
        <v>258913.99589999998</v>
      </c>
      <c r="L33" s="21">
        <v>258913.99589999998</v>
      </c>
      <c r="M33" s="33">
        <f t="shared" si="8"/>
        <v>0</v>
      </c>
      <c r="N33" s="33">
        <f t="shared" si="9"/>
        <v>30.249745520544952</v>
      </c>
    </row>
    <row r="34" spans="2:14" x14ac:dyDescent="0.35">
      <c r="B34" s="21" t="s">
        <v>22</v>
      </c>
      <c r="C34" s="21">
        <v>37269.748910000002</v>
      </c>
      <c r="D34" s="21">
        <v>39148.419989999995</v>
      </c>
      <c r="E34" s="21">
        <v>42250.035160000007</v>
      </c>
      <c r="F34" s="21">
        <v>43190.926230000005</v>
      </c>
      <c r="G34" s="21">
        <v>43293.083319999998</v>
      </c>
      <c r="H34" s="21">
        <v>43713.176980000004</v>
      </c>
      <c r="I34" s="21">
        <v>45821.262219999997</v>
      </c>
      <c r="J34" s="21">
        <v>47811.169860000002</v>
      </c>
      <c r="K34" s="21">
        <v>54846.496790000005</v>
      </c>
      <c r="L34" s="21">
        <v>54846.496790000005</v>
      </c>
      <c r="M34" s="33">
        <f t="shared" si="8"/>
        <v>0</v>
      </c>
      <c r="N34" s="33">
        <f t="shared" si="9"/>
        <v>47.160896958133009</v>
      </c>
    </row>
    <row r="35" spans="2:14" x14ac:dyDescent="0.35"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33"/>
      <c r="N35" s="33"/>
    </row>
    <row r="36" spans="2:14" x14ac:dyDescent="0.35">
      <c r="B36" s="21" t="s">
        <v>23</v>
      </c>
      <c r="C36" s="21">
        <v>50275.307649999995</v>
      </c>
      <c r="D36" s="21">
        <v>51847.222679999992</v>
      </c>
      <c r="E36" s="21">
        <v>51273.867210000004</v>
      </c>
      <c r="F36" s="21">
        <v>53631.046039999994</v>
      </c>
      <c r="G36" s="21">
        <v>54265.189850000002</v>
      </c>
      <c r="H36" s="21">
        <v>53067.092720000015</v>
      </c>
      <c r="I36" s="21">
        <v>56975.937169999997</v>
      </c>
      <c r="J36" s="21">
        <v>58370.188900000008</v>
      </c>
      <c r="K36" s="21">
        <v>66055.429839999983</v>
      </c>
      <c r="L36" s="21">
        <v>66055.429839999983</v>
      </c>
      <c r="M36" s="33">
        <f t="shared" ref="M36:M39" si="10">(L36-K36)*100/K36</f>
        <v>0</v>
      </c>
      <c r="N36" s="33">
        <f t="shared" ref="N36:N39" si="11">(L36-C36)*100/C36</f>
        <v>31.387420440777728</v>
      </c>
    </row>
    <row r="37" spans="2:14" x14ac:dyDescent="0.35">
      <c r="B37" s="21" t="s">
        <v>24</v>
      </c>
      <c r="C37" s="21">
        <v>260630.31489999994</v>
      </c>
      <c r="D37" s="21">
        <v>266732.48432999995</v>
      </c>
      <c r="E37" s="21">
        <v>273157.35095999995</v>
      </c>
      <c r="F37" s="21">
        <v>276401.19311999995</v>
      </c>
      <c r="G37" s="21">
        <v>275898.17402000003</v>
      </c>
      <c r="H37" s="21">
        <v>273594.42796999996</v>
      </c>
      <c r="I37" s="21">
        <v>280468.46874000004</v>
      </c>
      <c r="J37" s="21">
        <v>296310.7113100001</v>
      </c>
      <c r="K37" s="21">
        <v>331564.99734999996</v>
      </c>
      <c r="L37" s="21">
        <v>332185.70926999999</v>
      </c>
      <c r="M37" s="33">
        <f t="shared" si="10"/>
        <v>0.18720670907997181</v>
      </c>
      <c r="N37" s="33">
        <f t="shared" si="11"/>
        <v>27.454747310363654</v>
      </c>
    </row>
    <row r="38" spans="2:14" x14ac:dyDescent="0.35">
      <c r="B38" s="21" t="s">
        <v>25</v>
      </c>
      <c r="C38" s="21">
        <v>174506.72279999996</v>
      </c>
      <c r="D38" s="21">
        <v>175399.24354</v>
      </c>
      <c r="E38" s="21">
        <v>181374.42709999994</v>
      </c>
      <c r="F38" s="21">
        <v>189348.56464000006</v>
      </c>
      <c r="G38" s="21">
        <v>193574.78395999997</v>
      </c>
      <c r="H38" s="21">
        <v>191200.46338</v>
      </c>
      <c r="I38" s="21">
        <v>197994.40888</v>
      </c>
      <c r="J38" s="21">
        <v>211086.10436000006</v>
      </c>
      <c r="K38" s="21">
        <v>236450.33469999998</v>
      </c>
      <c r="L38" s="21">
        <v>236456.27836000003</v>
      </c>
      <c r="M38" s="33">
        <f t="shared" si="10"/>
        <v>2.5137033566009635E-3</v>
      </c>
      <c r="N38" s="33">
        <f t="shared" si="11"/>
        <v>35.499810303010328</v>
      </c>
    </row>
    <row r="39" spans="2:14" x14ac:dyDescent="0.35">
      <c r="B39" s="21" t="s">
        <v>26</v>
      </c>
      <c r="C39" s="21">
        <v>98818.350189999997</v>
      </c>
      <c r="D39" s="21">
        <v>112897.00674000001</v>
      </c>
      <c r="E39" s="21">
        <v>104299.18753999998</v>
      </c>
      <c r="F39" s="21">
        <v>106334.86390000003</v>
      </c>
      <c r="G39" s="21">
        <v>107584.04259000006</v>
      </c>
      <c r="H39" s="21">
        <v>104031.35428999999</v>
      </c>
      <c r="I39" s="21">
        <v>107643.51321000002</v>
      </c>
      <c r="J39" s="21">
        <v>112400.70737000003</v>
      </c>
      <c r="K39" s="21">
        <v>125963.12613</v>
      </c>
      <c r="L39" s="21">
        <v>125963.12613</v>
      </c>
      <c r="M39" s="33">
        <f t="shared" si="10"/>
        <v>0</v>
      </c>
      <c r="N39" s="33">
        <f t="shared" si="11"/>
        <v>27.469367670891295</v>
      </c>
    </row>
    <row r="40" spans="2:14" x14ac:dyDescent="0.35">
      <c r="B40" s="3" t="s">
        <v>83</v>
      </c>
    </row>
    <row r="41" spans="2:14" x14ac:dyDescent="0.35">
      <c r="B41" s="3" t="s">
        <v>92</v>
      </c>
    </row>
    <row r="45" spans="2:14" x14ac:dyDescent="0.35">
      <c r="H45" s="49"/>
      <c r="I45" s="49"/>
      <c r="J45" s="49"/>
      <c r="K45" s="49"/>
      <c r="L45" s="49"/>
      <c r="M45" s="50"/>
      <c r="N45" s="50"/>
    </row>
    <row r="46" spans="2:14" x14ac:dyDescent="0.35">
      <c r="H46" s="49"/>
      <c r="I46" s="49"/>
      <c r="J46" s="49"/>
      <c r="K46" s="49"/>
      <c r="L46" s="49"/>
      <c r="M46" s="50"/>
      <c r="N46" s="50"/>
    </row>
    <row r="47" spans="2:14" x14ac:dyDescent="0.35">
      <c r="H47" s="49"/>
      <c r="I47" s="49"/>
      <c r="J47" s="49"/>
      <c r="K47" s="49"/>
      <c r="L47" s="49"/>
      <c r="M47" s="50"/>
      <c r="N47" s="50"/>
    </row>
    <row r="48" spans="2:14" x14ac:dyDescent="0.35">
      <c r="H48" s="49"/>
      <c r="I48" s="49"/>
      <c r="J48" s="49"/>
      <c r="K48" s="49"/>
      <c r="L48" s="49"/>
      <c r="M48" s="50"/>
      <c r="N48" s="50"/>
    </row>
    <row r="49" spans="8:14" x14ac:dyDescent="0.35">
      <c r="H49" s="49"/>
      <c r="I49" s="49"/>
      <c r="J49" s="49"/>
      <c r="K49" s="49"/>
      <c r="L49" s="49"/>
      <c r="M49" s="50"/>
      <c r="N49" s="50"/>
    </row>
    <row r="50" spans="8:14" x14ac:dyDescent="0.35">
      <c r="H50" s="49"/>
      <c r="I50" s="49"/>
      <c r="J50" s="49"/>
      <c r="K50" s="49"/>
      <c r="L50" s="49"/>
      <c r="M50" s="50"/>
      <c r="N50" s="50"/>
    </row>
    <row r="51" spans="8:14" x14ac:dyDescent="0.35">
      <c r="H51" s="49"/>
      <c r="I51" s="49"/>
      <c r="J51" s="49"/>
      <c r="K51" s="49"/>
      <c r="L51" s="49"/>
      <c r="M51" s="50"/>
      <c r="N51" s="50"/>
    </row>
    <row r="52" spans="8:14" x14ac:dyDescent="0.35">
      <c r="H52" s="49"/>
      <c r="I52" s="49"/>
      <c r="J52" s="49"/>
      <c r="K52" s="49"/>
      <c r="L52" s="49"/>
      <c r="M52" s="50"/>
      <c r="N52" s="50"/>
    </row>
    <row r="53" spans="8:14" x14ac:dyDescent="0.35">
      <c r="H53" s="49"/>
      <c r="I53" s="49"/>
      <c r="J53" s="49"/>
      <c r="K53" s="49"/>
      <c r="L53" s="49"/>
      <c r="M53" s="50"/>
      <c r="N53" s="50"/>
    </row>
    <row r="54" spans="8:14" x14ac:dyDescent="0.35">
      <c r="H54" s="49"/>
      <c r="I54" s="49"/>
      <c r="J54" s="49"/>
      <c r="K54" s="49"/>
      <c r="L54" s="49"/>
      <c r="M54" s="50"/>
      <c r="N54" s="50"/>
    </row>
    <row r="55" spans="8:14" x14ac:dyDescent="0.35">
      <c r="H55" s="49"/>
      <c r="I55" s="49"/>
      <c r="J55" s="49"/>
      <c r="K55" s="49"/>
      <c r="L55" s="49"/>
      <c r="M55" s="50"/>
      <c r="N55" s="50"/>
    </row>
    <row r="56" spans="8:14" x14ac:dyDescent="0.35">
      <c r="H56" s="49"/>
      <c r="I56" s="49"/>
      <c r="J56" s="49"/>
      <c r="K56" s="49"/>
      <c r="L56" s="49"/>
      <c r="M56" s="50"/>
      <c r="N56" s="50"/>
    </row>
    <row r="57" spans="8:14" x14ac:dyDescent="0.35">
      <c r="H57" s="49"/>
      <c r="I57" s="49"/>
      <c r="J57" s="49"/>
      <c r="K57" s="49"/>
      <c r="L57" s="49"/>
      <c r="M57" s="50"/>
      <c r="N57" s="50"/>
    </row>
    <row r="58" spans="8:14" x14ac:dyDescent="0.35">
      <c r="H58" s="49"/>
      <c r="I58" s="49"/>
      <c r="J58" s="49"/>
      <c r="K58" s="49"/>
      <c r="L58" s="49"/>
      <c r="M58" s="50"/>
      <c r="N58" s="50"/>
    </row>
    <row r="59" spans="8:14" x14ac:dyDescent="0.35">
      <c r="H59" s="49"/>
      <c r="I59" s="49"/>
      <c r="J59" s="49"/>
      <c r="K59" s="49"/>
      <c r="L59" s="49"/>
      <c r="M59" s="50"/>
      <c r="N59" s="50"/>
    </row>
    <row r="60" spans="8:14" x14ac:dyDescent="0.35">
      <c r="H60" s="49"/>
      <c r="I60" s="49"/>
      <c r="J60" s="49"/>
      <c r="K60" s="49"/>
      <c r="L60" s="49"/>
      <c r="M60" s="50"/>
      <c r="N60" s="50"/>
    </row>
    <row r="61" spans="8:14" x14ac:dyDescent="0.35">
      <c r="H61" s="49"/>
      <c r="I61" s="49"/>
      <c r="J61" s="49"/>
      <c r="K61" s="49"/>
      <c r="L61" s="49"/>
      <c r="M61" s="50"/>
      <c r="N61" s="50"/>
    </row>
    <row r="62" spans="8:14" x14ac:dyDescent="0.35">
      <c r="H62" s="49"/>
      <c r="I62" s="49"/>
      <c r="J62" s="49"/>
      <c r="K62" s="49"/>
      <c r="L62" s="49"/>
      <c r="M62" s="50"/>
      <c r="N62" s="50"/>
    </row>
    <row r="63" spans="8:14" x14ac:dyDescent="0.35">
      <c r="H63" s="49"/>
      <c r="I63" s="49"/>
      <c r="J63" s="49"/>
      <c r="K63" s="49"/>
      <c r="L63" s="49"/>
      <c r="M63" s="50"/>
      <c r="N63" s="50"/>
    </row>
    <row r="64" spans="8:14" x14ac:dyDescent="0.35">
      <c r="H64" s="49"/>
      <c r="I64" s="49"/>
      <c r="J64" s="49"/>
      <c r="K64" s="49"/>
      <c r="L64" s="49"/>
      <c r="M64" s="50"/>
      <c r="N64" s="50"/>
    </row>
    <row r="65" spans="8:14" x14ac:dyDescent="0.35">
      <c r="H65" s="49"/>
      <c r="I65" s="49"/>
      <c r="J65" s="49"/>
      <c r="K65" s="49"/>
      <c r="L65" s="49"/>
      <c r="M65" s="50"/>
      <c r="N65" s="50"/>
    </row>
    <row r="66" spans="8:14" x14ac:dyDescent="0.35">
      <c r="H66" s="49"/>
      <c r="I66" s="49"/>
      <c r="J66" s="49"/>
      <c r="K66" s="49"/>
      <c r="L66" s="49"/>
      <c r="M66" s="50"/>
      <c r="N66" s="50"/>
    </row>
    <row r="67" spans="8:14" x14ac:dyDescent="0.35">
      <c r="H67" s="49"/>
      <c r="I67" s="49"/>
      <c r="J67" s="49"/>
      <c r="K67" s="49"/>
      <c r="L67" s="49"/>
      <c r="M67" s="50"/>
      <c r="N67" s="50"/>
    </row>
    <row r="68" spans="8:14" x14ac:dyDescent="0.35">
      <c r="H68" s="49"/>
      <c r="I68" s="49"/>
      <c r="J68" s="49"/>
      <c r="K68" s="49"/>
      <c r="L68" s="49"/>
      <c r="M68" s="50"/>
      <c r="N68" s="50"/>
    </row>
    <row r="69" spans="8:14" x14ac:dyDescent="0.35">
      <c r="H69" s="49"/>
      <c r="I69" s="49"/>
      <c r="J69" s="49"/>
      <c r="K69" s="49"/>
      <c r="L69" s="49"/>
      <c r="M69" s="50"/>
      <c r="N69" s="50"/>
    </row>
    <row r="70" spans="8:14" x14ac:dyDescent="0.35">
      <c r="H70" s="49"/>
      <c r="I70" s="49"/>
      <c r="J70" s="49"/>
      <c r="K70" s="49"/>
      <c r="L70" s="49"/>
      <c r="M70" s="50"/>
      <c r="N70" s="50"/>
    </row>
    <row r="71" spans="8:14" x14ac:dyDescent="0.35">
      <c r="H71" s="49"/>
      <c r="I71" s="49"/>
      <c r="J71" s="49"/>
      <c r="K71" s="49"/>
      <c r="L71" s="49"/>
      <c r="M71" s="50"/>
      <c r="N71" s="50"/>
    </row>
    <row r="72" spans="8:14" x14ac:dyDescent="0.35">
      <c r="H72" s="51"/>
      <c r="I72" s="49"/>
      <c r="J72" s="49"/>
      <c r="K72" s="49"/>
      <c r="L72" s="49"/>
      <c r="M72" s="50"/>
      <c r="N72" s="50"/>
    </row>
  </sheetData>
  <mergeCells count="2">
    <mergeCell ref="B1:N1"/>
    <mergeCell ref="M6:N7"/>
  </mergeCells>
  <phoneticPr fontId="2" type="noConversion"/>
  <printOptions horizontalCentered="1"/>
  <pageMargins left="0.34" right="0.36" top="0.75" bottom="0.43" header="0.5" footer="0.52"/>
  <pageSetup scale="80" fitToHeight="0" orientation="landscape" r:id="rId1"/>
  <headerFooter scaleWithDoc="0" alignWithMargins="0">
    <oddHeader xml:space="preserve">&amp;R
</oddHeader>
    <oddFooter>&amp;L&amp;"Arial,Italic"&amp;10MSDE - LFRO   05/2023&amp;C&amp;"Arial,Regular"&amp;10&amp;P&amp;R&amp;"Arial,Italic"&amp;10Selected Financial Data - Part 4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B1:N73"/>
  <sheetViews>
    <sheetView showGridLines="0" view="pageBreakPreview" zoomScaleNormal="100" zoomScaleSheetLayoutView="100" workbookViewId="0">
      <selection activeCell="S23" sqref="S23"/>
    </sheetView>
  </sheetViews>
  <sheetFormatPr defaultColWidth="10" defaultRowHeight="16.5" x14ac:dyDescent="0.35"/>
  <cols>
    <col min="1" max="1" width="2.5" style="3" customWidth="1"/>
    <col min="2" max="2" width="12.875" style="3" customWidth="1"/>
    <col min="3" max="4" width="10.125" style="3" bestFit="1" customWidth="1"/>
    <col min="5" max="5" width="10.75" style="3" bestFit="1" customWidth="1"/>
    <col min="6" max="6" width="10.5" style="3" bestFit="1" customWidth="1"/>
    <col min="7" max="7" width="10.375" style="3" customWidth="1"/>
    <col min="8" max="8" width="10.125" style="3" bestFit="1" customWidth="1"/>
    <col min="9" max="9" width="10.375" style="3" bestFit="1" customWidth="1"/>
    <col min="10" max="10" width="10.5" style="3" bestFit="1" customWidth="1"/>
    <col min="11" max="11" width="10.375" style="3" bestFit="1" customWidth="1"/>
    <col min="12" max="12" width="10.125" style="3" bestFit="1" customWidth="1"/>
    <col min="13" max="14" width="6.375" style="9" bestFit="1" customWidth="1"/>
    <col min="15" max="16384" width="10" style="3"/>
  </cols>
  <sheetData>
    <row r="1" spans="2:14" ht="15.75" customHeight="1" x14ac:dyDescent="0.35">
      <c r="B1" s="52" t="s">
        <v>33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2:14" x14ac:dyDescent="0.3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"/>
      <c r="N2" s="2"/>
    </row>
    <row r="3" spans="2:14" x14ac:dyDescent="0.35">
      <c r="B3" s="53" t="s">
        <v>63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2:14" x14ac:dyDescent="0.35">
      <c r="B4" s="53" t="s">
        <v>103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</row>
    <row r="6" spans="2:14" ht="13.5" customHeight="1" x14ac:dyDescent="0.35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3" t="s">
        <v>27</v>
      </c>
      <c r="N6" s="143"/>
    </row>
    <row r="7" spans="2:14" x14ac:dyDescent="0.35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3"/>
      <c r="N7" s="143"/>
    </row>
    <row r="8" spans="2:14" x14ac:dyDescent="0.3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5" t="s">
        <v>39</v>
      </c>
      <c r="N8" s="15" t="s">
        <v>40</v>
      </c>
    </row>
    <row r="9" spans="2:14" x14ac:dyDescent="0.35">
      <c r="B9" s="14" t="s">
        <v>1</v>
      </c>
      <c r="C9" s="15" t="str">
        <f>'1'!C9</f>
        <v>2012-2013</v>
      </c>
      <c r="D9" s="15" t="str">
        <f>'1'!D9</f>
        <v>2013-2014</v>
      </c>
      <c r="E9" s="15" t="str">
        <f>'1'!E9</f>
        <v>2014-2015</v>
      </c>
      <c r="F9" s="15" t="str">
        <f>'1'!F9</f>
        <v>2015-2016</v>
      </c>
      <c r="G9" s="15" t="str">
        <f>'1'!G9</f>
        <v>2016-2017</v>
      </c>
      <c r="H9" s="15" t="str">
        <f>'1'!H9</f>
        <v>2017-2018</v>
      </c>
      <c r="I9" s="15" t="str">
        <f>'1'!I9</f>
        <v>2018-2019</v>
      </c>
      <c r="J9" s="15" t="str">
        <f>'1'!J9</f>
        <v>2019-2020</v>
      </c>
      <c r="K9" s="15" t="str">
        <f>'1'!K9</f>
        <v>2020-2021</v>
      </c>
      <c r="L9" s="15" t="str">
        <f>'1'!L9</f>
        <v>2021-2022</v>
      </c>
      <c r="M9" s="15" t="s">
        <v>38</v>
      </c>
      <c r="N9" s="15" t="s">
        <v>38</v>
      </c>
    </row>
    <row r="10" spans="2:14" x14ac:dyDescent="0.35">
      <c r="B10" s="17" t="s">
        <v>2</v>
      </c>
      <c r="C10" s="18">
        <f>SUM(C12:C39)</f>
        <v>4462035.5124500003</v>
      </c>
      <c r="D10" s="18">
        <f t="shared" ref="D10:K10" si="0">SUM(D12:D39)</f>
        <v>4603582.4800399998</v>
      </c>
      <c r="E10" s="18">
        <f t="shared" si="0"/>
        <v>4661153.2067300016</v>
      </c>
      <c r="F10" s="18">
        <f t="shared" si="0"/>
        <v>4732536.5848400006</v>
      </c>
      <c r="G10" s="18">
        <f t="shared" si="0"/>
        <v>4914093.7779700011</v>
      </c>
      <c r="H10" s="18">
        <f t="shared" si="0"/>
        <v>5046025.9481500005</v>
      </c>
      <c r="I10" s="18">
        <f t="shared" si="0"/>
        <v>5224788.9732500007</v>
      </c>
      <c r="J10" s="18">
        <f t="shared" si="0"/>
        <v>5470783.7433799999</v>
      </c>
      <c r="K10" s="18">
        <f t="shared" si="0"/>
        <v>5925343.4904000005</v>
      </c>
      <c r="L10" s="18">
        <f t="shared" ref="L10" si="1">SUM(L12:L39)</f>
        <v>6239744.82828</v>
      </c>
      <c r="M10" s="64">
        <f>(L10-K10)*100/K10</f>
        <v>5.3060440865475522</v>
      </c>
      <c r="N10" s="65">
        <f>(L10-C10)*100/C10</f>
        <v>39.840770224033939</v>
      </c>
    </row>
    <row r="11" spans="2:14" x14ac:dyDescent="0.35"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32"/>
      <c r="N11" s="32"/>
    </row>
    <row r="12" spans="2:14" x14ac:dyDescent="0.35">
      <c r="B12" s="21" t="s">
        <v>3</v>
      </c>
      <c r="C12" s="21">
        <v>48075.042529999992</v>
      </c>
      <c r="D12" s="21">
        <v>49912.241519999996</v>
      </c>
      <c r="E12" s="21">
        <v>46852.000920000006</v>
      </c>
      <c r="F12" s="21">
        <v>45568.983400000005</v>
      </c>
      <c r="G12" s="21">
        <v>43845.17959</v>
      </c>
      <c r="H12" s="21">
        <v>44465.743829999992</v>
      </c>
      <c r="I12" s="21">
        <v>45466.137749999994</v>
      </c>
      <c r="J12" s="21">
        <v>48962.018400000008</v>
      </c>
      <c r="K12" s="21">
        <v>55281.027000000002</v>
      </c>
      <c r="L12" s="21">
        <v>55466.471579999976</v>
      </c>
      <c r="M12" s="66">
        <f>(L12-K12)*100/K12</f>
        <v>0.33545791397828756</v>
      </c>
      <c r="N12" s="67">
        <f>(L12-C12)*100/C12</f>
        <v>15.374773814058621</v>
      </c>
    </row>
    <row r="13" spans="2:14" x14ac:dyDescent="0.35">
      <c r="B13" s="21" t="s">
        <v>4</v>
      </c>
      <c r="C13" s="21">
        <v>402341.09694000008</v>
      </c>
      <c r="D13" s="21">
        <v>415558.75144999998</v>
      </c>
      <c r="E13" s="21">
        <v>428267.42141999991</v>
      </c>
      <c r="F13" s="21">
        <v>427040.24597000011</v>
      </c>
      <c r="G13" s="21">
        <v>435658.66434999986</v>
      </c>
      <c r="H13" s="21">
        <v>450358.00516999984</v>
      </c>
      <c r="I13" s="21">
        <v>460816.26542999997</v>
      </c>
      <c r="J13" s="21">
        <v>506154.25147999998</v>
      </c>
      <c r="K13" s="21">
        <v>551614.40599999996</v>
      </c>
      <c r="L13" s="21">
        <v>579895.43772000005</v>
      </c>
      <c r="M13" s="66">
        <f t="shared" ref="M13:M16" si="2">(L13-K13)*100/K13</f>
        <v>5.1269566951810335</v>
      </c>
      <c r="N13" s="67">
        <f t="shared" ref="N13:N16" si="3">(L13-C13)*100/C13</f>
        <v>44.130301908104137</v>
      </c>
    </row>
    <row r="14" spans="2:14" x14ac:dyDescent="0.35">
      <c r="B14" s="21" t="s">
        <v>5</v>
      </c>
      <c r="C14" s="21">
        <v>466766.41392000002</v>
      </c>
      <c r="D14" s="21">
        <v>465037.16332000005</v>
      </c>
      <c r="E14" s="21">
        <v>529783.64961999992</v>
      </c>
      <c r="F14" s="21">
        <v>452486.14688000001</v>
      </c>
      <c r="G14" s="21">
        <v>475465.94047999987</v>
      </c>
      <c r="H14" s="21">
        <v>459406.71665999998</v>
      </c>
      <c r="I14" s="21">
        <v>467746.64949999994</v>
      </c>
      <c r="J14" s="21">
        <v>489391.36811000004</v>
      </c>
      <c r="K14" s="21">
        <v>585915.27757999999</v>
      </c>
      <c r="L14" s="21">
        <v>616156.46571999998</v>
      </c>
      <c r="M14" s="66">
        <f t="shared" si="2"/>
        <v>5.1613585269366693</v>
      </c>
      <c r="N14" s="67">
        <f t="shared" si="3"/>
        <v>32.005313009861119</v>
      </c>
    </row>
    <row r="15" spans="2:14" x14ac:dyDescent="0.35">
      <c r="B15" s="21" t="s">
        <v>6</v>
      </c>
      <c r="C15" s="21">
        <v>503129.30984000006</v>
      </c>
      <c r="D15" s="21">
        <v>521965.10734999989</v>
      </c>
      <c r="E15" s="21">
        <v>454649.91575999995</v>
      </c>
      <c r="F15" s="21">
        <v>563576.82918999996</v>
      </c>
      <c r="G15" s="21">
        <v>597750.37145999994</v>
      </c>
      <c r="H15" s="21">
        <v>620057.23752999993</v>
      </c>
      <c r="I15" s="21">
        <v>659653.39104000013</v>
      </c>
      <c r="J15" s="21">
        <v>681181.94974999991</v>
      </c>
      <c r="K15" s="21">
        <v>693354.42500000005</v>
      </c>
      <c r="L15" s="21">
        <v>714460.63492999994</v>
      </c>
      <c r="M15" s="66">
        <f t="shared" si="2"/>
        <v>3.0440722910219971</v>
      </c>
      <c r="N15" s="67">
        <f t="shared" si="3"/>
        <v>42.00338182587798</v>
      </c>
    </row>
    <row r="16" spans="2:14" x14ac:dyDescent="0.35">
      <c r="B16" s="21" t="s">
        <v>7</v>
      </c>
      <c r="C16" s="21">
        <v>84312.735570000004</v>
      </c>
      <c r="D16" s="21">
        <v>87609.471749999982</v>
      </c>
      <c r="E16" s="21">
        <v>83710.223229999989</v>
      </c>
      <c r="F16" s="21">
        <v>81477.180039999992</v>
      </c>
      <c r="G16" s="21">
        <v>81652.661170000021</v>
      </c>
      <c r="H16" s="21">
        <v>85365.578119999991</v>
      </c>
      <c r="I16" s="21">
        <v>88110.694680000001</v>
      </c>
      <c r="J16" s="21">
        <v>91938.665260000023</v>
      </c>
      <c r="K16" s="21">
        <v>95631.566000000006</v>
      </c>
      <c r="L16" s="21">
        <v>96533.945319999999</v>
      </c>
      <c r="M16" s="66">
        <f t="shared" si="2"/>
        <v>0.9435998569760875</v>
      </c>
      <c r="N16" s="67">
        <f t="shared" si="3"/>
        <v>14.495093377504551</v>
      </c>
    </row>
    <row r="17" spans="2:14" x14ac:dyDescent="0.35"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67"/>
      <c r="N17" s="67"/>
    </row>
    <row r="18" spans="2:14" x14ac:dyDescent="0.35">
      <c r="B18" s="21" t="s">
        <v>8</v>
      </c>
      <c r="C18" s="21">
        <v>26006.955539999999</v>
      </c>
      <c r="D18" s="21">
        <v>29560.753929999995</v>
      </c>
      <c r="E18" s="21">
        <v>27616.965050000003</v>
      </c>
      <c r="F18" s="21">
        <v>28511.350599999998</v>
      </c>
      <c r="G18" s="21">
        <v>30234.003649999999</v>
      </c>
      <c r="H18" s="21">
        <v>32340.180589999996</v>
      </c>
      <c r="I18" s="21">
        <v>33979.852610000002</v>
      </c>
      <c r="J18" s="21">
        <v>34946.323309999992</v>
      </c>
      <c r="K18" s="21">
        <v>35681.071000000004</v>
      </c>
      <c r="L18" s="21">
        <v>37402.100680000003</v>
      </c>
      <c r="M18" s="66">
        <f t="shared" ref="M18:M22" si="4">(L18-K18)*100/K18</f>
        <v>4.8233688949527309</v>
      </c>
      <c r="N18" s="67">
        <f t="shared" ref="N18:N22" si="5">(L18-C18)*100/C18</f>
        <v>43.815759681957779</v>
      </c>
    </row>
    <row r="19" spans="2:14" x14ac:dyDescent="0.35">
      <c r="B19" s="21" t="s">
        <v>9</v>
      </c>
      <c r="C19" s="21">
        <v>131338.68421000001</v>
      </c>
      <c r="D19" s="21">
        <v>130878.75824</v>
      </c>
      <c r="E19" s="21">
        <v>131152.89885</v>
      </c>
      <c r="F19" s="21">
        <v>124006.52806000001</v>
      </c>
      <c r="G19" s="21">
        <v>126495.62492000002</v>
      </c>
      <c r="H19" s="21">
        <v>130191.37551000003</v>
      </c>
      <c r="I19" s="21">
        <v>133491.96604</v>
      </c>
      <c r="J19" s="21">
        <v>138023.39712999997</v>
      </c>
      <c r="K19" s="21">
        <v>150204.576</v>
      </c>
      <c r="L19" s="21">
        <v>153865.54916</v>
      </c>
      <c r="M19" s="66">
        <f t="shared" si="4"/>
        <v>2.4373246524792922</v>
      </c>
      <c r="N19" s="67">
        <f t="shared" si="5"/>
        <v>17.15173643279488</v>
      </c>
    </row>
    <row r="20" spans="2:14" x14ac:dyDescent="0.35">
      <c r="B20" s="21" t="s">
        <v>10</v>
      </c>
      <c r="C20" s="21">
        <v>74026.339460000003</v>
      </c>
      <c r="D20" s="21">
        <v>76654.921329999997</v>
      </c>
      <c r="E20" s="21">
        <v>77316.841880000022</v>
      </c>
      <c r="F20" s="21">
        <v>76110.479339999991</v>
      </c>
      <c r="G20" s="21">
        <v>79912.651869999987</v>
      </c>
      <c r="H20" s="21">
        <v>81073.583859999984</v>
      </c>
      <c r="I20" s="21">
        <v>82511.705390000017</v>
      </c>
      <c r="J20" s="21">
        <v>86545.132239999992</v>
      </c>
      <c r="K20" s="21">
        <v>91192.269</v>
      </c>
      <c r="L20" s="21">
        <v>98065.176229999997</v>
      </c>
      <c r="M20" s="66">
        <f t="shared" si="4"/>
        <v>7.5367213749226893</v>
      </c>
      <c r="N20" s="67">
        <f t="shared" si="5"/>
        <v>32.473356031591074</v>
      </c>
    </row>
    <row r="21" spans="2:14" x14ac:dyDescent="0.35">
      <c r="B21" s="21" t="s">
        <v>11</v>
      </c>
      <c r="C21" s="21">
        <v>132670.11227999997</v>
      </c>
      <c r="D21" s="21">
        <v>141684.43981000001</v>
      </c>
      <c r="E21" s="21">
        <v>138276.89550000004</v>
      </c>
      <c r="F21" s="21">
        <v>136042.57832999999</v>
      </c>
      <c r="G21" s="21">
        <v>137711.66145000001</v>
      </c>
      <c r="H21" s="21">
        <v>140237.12870000003</v>
      </c>
      <c r="I21" s="21">
        <v>147048.00927999997</v>
      </c>
      <c r="J21" s="21">
        <v>158335.06581999999</v>
      </c>
      <c r="K21" s="21">
        <v>163917.867</v>
      </c>
      <c r="L21" s="21">
        <v>167480.16191000002</v>
      </c>
      <c r="M21" s="66">
        <f t="shared" si="4"/>
        <v>2.1732194148182917</v>
      </c>
      <c r="N21" s="67">
        <f t="shared" si="5"/>
        <v>26.238049423319641</v>
      </c>
    </row>
    <row r="22" spans="2:14" x14ac:dyDescent="0.35">
      <c r="B22" s="21" t="s">
        <v>12</v>
      </c>
      <c r="C22" s="21">
        <v>24393.357049999999</v>
      </c>
      <c r="D22" s="21">
        <v>24843.360690000001</v>
      </c>
      <c r="E22" s="21">
        <v>26597.559610000004</v>
      </c>
      <c r="F22" s="21">
        <v>28128.00562</v>
      </c>
      <c r="G22" s="21">
        <v>28120.497059999998</v>
      </c>
      <c r="H22" s="21">
        <v>28303.96384</v>
      </c>
      <c r="I22" s="21">
        <v>29569.85629</v>
      </c>
      <c r="J22" s="21">
        <v>30474.77926000001</v>
      </c>
      <c r="K22" s="21">
        <v>33190.76281</v>
      </c>
      <c r="L22" s="21">
        <v>37158.263299999999</v>
      </c>
      <c r="M22" s="66">
        <f t="shared" si="4"/>
        <v>11.953628522224371</v>
      </c>
      <c r="N22" s="67">
        <f t="shared" si="5"/>
        <v>52.329436345457836</v>
      </c>
    </row>
    <row r="23" spans="2:14" x14ac:dyDescent="0.35"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67"/>
      <c r="N23" s="67"/>
    </row>
    <row r="24" spans="2:14" x14ac:dyDescent="0.35">
      <c r="B24" s="21" t="s">
        <v>13</v>
      </c>
      <c r="C24" s="21">
        <v>198222.58344999995</v>
      </c>
      <c r="D24" s="21">
        <v>205252.22668000002</v>
      </c>
      <c r="E24" s="21">
        <v>209482.94224999999</v>
      </c>
      <c r="F24" s="21">
        <v>203821.84530999998</v>
      </c>
      <c r="G24" s="21">
        <v>207272.91234999997</v>
      </c>
      <c r="H24" s="21">
        <v>218248.07265000005</v>
      </c>
      <c r="I24" s="21">
        <v>230407.99655000007</v>
      </c>
      <c r="J24" s="21">
        <v>242911.58635000003</v>
      </c>
      <c r="K24" s="21">
        <v>261246.77600000001</v>
      </c>
      <c r="L24" s="21">
        <v>298373.74445999996</v>
      </c>
      <c r="M24" s="66">
        <f t="shared" ref="M24:M28" si="6">(L24-K24)*100/K24</f>
        <v>14.211455172177873</v>
      </c>
      <c r="N24" s="67">
        <f t="shared" ref="N24:N28" si="7">(L24-C24)*100/C24</f>
        <v>50.5245967774718</v>
      </c>
    </row>
    <row r="25" spans="2:14" x14ac:dyDescent="0.35">
      <c r="B25" s="21" t="s">
        <v>14</v>
      </c>
      <c r="C25" s="21">
        <v>20211.447519999994</v>
      </c>
      <c r="D25" s="21">
        <v>21695.725250000007</v>
      </c>
      <c r="E25" s="21">
        <v>20243.322059999999</v>
      </c>
      <c r="F25" s="21">
        <v>20392.471120000002</v>
      </c>
      <c r="G25" s="21">
        <v>20324.684139999998</v>
      </c>
      <c r="H25" s="21">
        <v>18990.488520000003</v>
      </c>
      <c r="I25" s="21">
        <v>20520.549210000001</v>
      </c>
      <c r="J25" s="21">
        <v>21020.83524</v>
      </c>
      <c r="K25" s="21">
        <v>22773.042000000001</v>
      </c>
      <c r="L25" s="21">
        <v>23449.436470000004</v>
      </c>
      <c r="M25" s="66">
        <f t="shared" si="6"/>
        <v>2.9701542288465586</v>
      </c>
      <c r="N25" s="67">
        <f t="shared" si="7"/>
        <v>16.020569267965083</v>
      </c>
    </row>
    <row r="26" spans="2:14" x14ac:dyDescent="0.35">
      <c r="B26" s="21" t="s">
        <v>15</v>
      </c>
      <c r="C26" s="21">
        <v>177411.11211000002</v>
      </c>
      <c r="D26" s="21">
        <v>175121.26033000002</v>
      </c>
      <c r="E26" s="21">
        <v>169451.83778</v>
      </c>
      <c r="F26" s="21">
        <v>169079.00502999997</v>
      </c>
      <c r="G26" s="21">
        <v>173246.82982999997</v>
      </c>
      <c r="H26" s="21">
        <v>175681.43652000002</v>
      </c>
      <c r="I26" s="21">
        <v>181608.47272000002</v>
      </c>
      <c r="J26" s="21">
        <v>183247.76123000003</v>
      </c>
      <c r="K26" s="21">
        <v>201437.177</v>
      </c>
      <c r="L26" s="21">
        <v>219661.44844000004</v>
      </c>
      <c r="M26" s="66">
        <f t="shared" si="6"/>
        <v>9.0471241264466489</v>
      </c>
      <c r="N26" s="67">
        <f t="shared" si="7"/>
        <v>23.814932349786293</v>
      </c>
    </row>
    <row r="27" spans="2:14" x14ac:dyDescent="0.35">
      <c r="B27" s="21" t="s">
        <v>16</v>
      </c>
      <c r="C27" s="21">
        <v>315655.36480999994</v>
      </c>
      <c r="D27" s="21">
        <v>325905.28762999998</v>
      </c>
      <c r="E27" s="21">
        <v>337348.02786999999</v>
      </c>
      <c r="F27" s="21">
        <v>336605.84638000006</v>
      </c>
      <c r="G27" s="21">
        <v>346629.70146999991</v>
      </c>
      <c r="H27" s="21">
        <v>363737.36747</v>
      </c>
      <c r="I27" s="21">
        <v>365159.74235000001</v>
      </c>
      <c r="J27" s="21">
        <v>384409.90643999999</v>
      </c>
      <c r="K27" s="21">
        <v>389312.35499999998</v>
      </c>
      <c r="L27" s="21">
        <v>411746.20416999998</v>
      </c>
      <c r="M27" s="66">
        <f t="shared" si="6"/>
        <v>5.7624292889446069</v>
      </c>
      <c r="N27" s="67">
        <f t="shared" si="7"/>
        <v>30.441693718033047</v>
      </c>
    </row>
    <row r="28" spans="2:14" x14ac:dyDescent="0.35">
      <c r="B28" s="21" t="s">
        <v>17</v>
      </c>
      <c r="C28" s="21">
        <v>11299.472229999996</v>
      </c>
      <c r="D28" s="21">
        <v>12728.039690000001</v>
      </c>
      <c r="E28" s="21">
        <v>11037.104020000001</v>
      </c>
      <c r="F28" s="21">
        <v>10751.943429999999</v>
      </c>
      <c r="G28" s="21">
        <v>10986.993139999997</v>
      </c>
      <c r="H28" s="21">
        <v>10794.415919999999</v>
      </c>
      <c r="I28" s="21">
        <v>11111.518540000001</v>
      </c>
      <c r="J28" s="21">
        <v>11453.228359999997</v>
      </c>
      <c r="K28" s="21">
        <v>12280.495999999999</v>
      </c>
      <c r="L28" s="21">
        <v>13556.214910000001</v>
      </c>
      <c r="M28" s="66">
        <f t="shared" si="6"/>
        <v>10.388170884954496</v>
      </c>
      <c r="N28" s="67">
        <f t="shared" si="7"/>
        <v>19.972106962733829</v>
      </c>
    </row>
    <row r="29" spans="2:14" x14ac:dyDescent="0.35"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67"/>
      <c r="N29" s="67"/>
    </row>
    <row r="30" spans="2:14" x14ac:dyDescent="0.35">
      <c r="B30" s="21" t="s">
        <v>18</v>
      </c>
      <c r="C30" s="21">
        <v>865943.88330999971</v>
      </c>
      <c r="D30" s="21">
        <v>902053.7396600002</v>
      </c>
      <c r="E30" s="21">
        <v>921094.87637000007</v>
      </c>
      <c r="F30" s="21">
        <v>934156.07273000013</v>
      </c>
      <c r="G30" s="21">
        <v>995945.83386999997</v>
      </c>
      <c r="H30" s="21">
        <v>1015113.3353000002</v>
      </c>
      <c r="I30" s="21">
        <v>1052252.6065400001</v>
      </c>
      <c r="J30" s="21">
        <v>1098551.3564200001</v>
      </c>
      <c r="K30" s="21">
        <v>1206774.919</v>
      </c>
      <c r="L30" s="21">
        <v>1264073.19135</v>
      </c>
      <c r="M30" s="66">
        <f t="shared" ref="M30:M34" si="8">(L30-K30)*100/K30</f>
        <v>4.7480496526626919</v>
      </c>
      <c r="N30" s="67">
        <f t="shared" ref="N30:N34" si="9">(L30-C30)*100/C30</f>
        <v>45.976340466565055</v>
      </c>
    </row>
    <row r="31" spans="2:14" x14ac:dyDescent="0.35">
      <c r="B31" s="21" t="s">
        <v>19</v>
      </c>
      <c r="C31" s="21">
        <v>598748.4662299999</v>
      </c>
      <c r="D31" s="21">
        <v>623957.98558999994</v>
      </c>
      <c r="E31" s="21">
        <v>651696.56907999993</v>
      </c>
      <c r="F31" s="21">
        <v>690527.89594999992</v>
      </c>
      <c r="G31" s="21">
        <v>714623.29047000001</v>
      </c>
      <c r="H31" s="21">
        <v>750483.35205000022</v>
      </c>
      <c r="I31" s="21">
        <v>785148.91498999996</v>
      </c>
      <c r="J31" s="21">
        <v>805644.26248999999</v>
      </c>
      <c r="K31" s="21">
        <v>886818.87872000004</v>
      </c>
      <c r="L31" s="21">
        <v>942781.88194000011</v>
      </c>
      <c r="M31" s="66">
        <f t="shared" si="8"/>
        <v>6.3105335895391512</v>
      </c>
      <c r="N31" s="67">
        <f t="shared" si="9"/>
        <v>57.458755239273565</v>
      </c>
    </row>
    <row r="32" spans="2:14" x14ac:dyDescent="0.35">
      <c r="B32" s="21" t="s">
        <v>20</v>
      </c>
      <c r="C32" s="21">
        <v>36207.880629999992</v>
      </c>
      <c r="D32" s="21">
        <v>37205.462960000004</v>
      </c>
      <c r="E32" s="21">
        <v>39214.806019999996</v>
      </c>
      <c r="F32" s="21">
        <v>39690.992540000007</v>
      </c>
      <c r="G32" s="21">
        <v>40779.839810000005</v>
      </c>
      <c r="H32" s="21">
        <v>41182.822789999998</v>
      </c>
      <c r="I32" s="21">
        <v>42425.538290000004</v>
      </c>
      <c r="J32" s="21">
        <v>42953.441309999995</v>
      </c>
      <c r="K32" s="21">
        <v>43642.703999999998</v>
      </c>
      <c r="L32" s="21">
        <v>47955.949469999992</v>
      </c>
      <c r="M32" s="66">
        <f t="shared" si="8"/>
        <v>9.8830848565203357</v>
      </c>
      <c r="N32" s="67">
        <f t="shared" si="9"/>
        <v>32.446165408162976</v>
      </c>
    </row>
    <row r="33" spans="2:14" x14ac:dyDescent="0.35">
      <c r="B33" s="21" t="s">
        <v>21</v>
      </c>
      <c r="C33" s="21">
        <v>80040.921520000004</v>
      </c>
      <c r="D33" s="21">
        <v>80513.491170000008</v>
      </c>
      <c r="E33" s="21">
        <v>79001.787559999997</v>
      </c>
      <c r="F33" s="21">
        <v>85533.311759999997</v>
      </c>
      <c r="G33" s="21">
        <v>89567.856849999996</v>
      </c>
      <c r="H33" s="21">
        <v>90737.745980000007</v>
      </c>
      <c r="I33" s="21">
        <v>89771.49040000001</v>
      </c>
      <c r="J33" s="21">
        <v>95258.618249999985</v>
      </c>
      <c r="K33" s="21">
        <v>97933.947</v>
      </c>
      <c r="L33" s="21">
        <v>104521.12080000002</v>
      </c>
      <c r="M33" s="66">
        <f t="shared" si="8"/>
        <v>6.7261394049603851</v>
      </c>
      <c r="N33" s="67">
        <f t="shared" si="9"/>
        <v>30.584604493694009</v>
      </c>
    </row>
    <row r="34" spans="2:14" x14ac:dyDescent="0.35">
      <c r="B34" s="21" t="s">
        <v>22</v>
      </c>
      <c r="C34" s="21">
        <v>14670.681050000003</v>
      </c>
      <c r="D34" s="21">
        <v>15627.096539999999</v>
      </c>
      <c r="E34" s="21">
        <v>16191.366960000003</v>
      </c>
      <c r="F34" s="21">
        <v>16356.395269999997</v>
      </c>
      <c r="G34" s="21">
        <v>16317.195539999999</v>
      </c>
      <c r="H34" s="21">
        <v>17244.153670000007</v>
      </c>
      <c r="I34" s="21">
        <v>18122.887899999998</v>
      </c>
      <c r="J34" s="21">
        <v>19121.015120000004</v>
      </c>
      <c r="K34" s="21">
        <v>21231.49251</v>
      </c>
      <c r="L34" s="21">
        <v>22270.620159999999</v>
      </c>
      <c r="M34" s="66">
        <f t="shared" si="8"/>
        <v>4.8942750939933735</v>
      </c>
      <c r="N34" s="67">
        <f t="shared" si="9"/>
        <v>51.803587605089369</v>
      </c>
    </row>
    <row r="35" spans="2:14" x14ac:dyDescent="0.35"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67"/>
      <c r="N35" s="67"/>
    </row>
    <row r="36" spans="2:14" x14ac:dyDescent="0.35">
      <c r="B36" s="21" t="s">
        <v>23</v>
      </c>
      <c r="C36" s="21">
        <v>21703.051589999992</v>
      </c>
      <c r="D36" s="21">
        <v>23892.889469999998</v>
      </c>
      <c r="E36" s="21">
        <v>22195.974409999999</v>
      </c>
      <c r="F36" s="21">
        <v>22741.136449999995</v>
      </c>
      <c r="G36" s="21">
        <v>22969.915969999995</v>
      </c>
      <c r="H36" s="21">
        <v>24063.453700000002</v>
      </c>
      <c r="I36" s="21">
        <v>25259.903230000007</v>
      </c>
      <c r="J36" s="21">
        <v>25878.297119999999</v>
      </c>
      <c r="K36" s="21">
        <v>26732.20794</v>
      </c>
      <c r="L36" s="21">
        <v>28325.135199999997</v>
      </c>
      <c r="M36" s="66">
        <f t="shared" ref="M36:M39" si="10">(L36-K36)*100/K36</f>
        <v>5.9588316220466924</v>
      </c>
      <c r="N36" s="67">
        <f t="shared" ref="N36:N39" si="11">(L36-C36)*100/C36</f>
        <v>30.512223511698373</v>
      </c>
    </row>
    <row r="37" spans="2:14" x14ac:dyDescent="0.35">
      <c r="B37" s="21" t="s">
        <v>24</v>
      </c>
      <c r="C37" s="21">
        <v>110965.68850999999</v>
      </c>
      <c r="D37" s="21">
        <v>113449.57665999999</v>
      </c>
      <c r="E37" s="21">
        <v>116712.14871000001</v>
      </c>
      <c r="F37" s="21">
        <v>116375.78680999999</v>
      </c>
      <c r="G37" s="21">
        <v>113584.78767000002</v>
      </c>
      <c r="H37" s="21">
        <v>119074.61594000002</v>
      </c>
      <c r="I37" s="21">
        <v>119727.07028</v>
      </c>
      <c r="J37" s="21">
        <v>129302.08050000001</v>
      </c>
      <c r="K37" s="21">
        <v>144354.49799999999</v>
      </c>
      <c r="L37" s="21">
        <v>142756.00150000001</v>
      </c>
      <c r="M37" s="66">
        <f t="shared" si="10"/>
        <v>-1.1073409711140274</v>
      </c>
      <c r="N37" s="67">
        <f t="shared" si="11"/>
        <v>28.64877730843363</v>
      </c>
    </row>
    <row r="38" spans="2:14" x14ac:dyDescent="0.35">
      <c r="B38" s="21" t="s">
        <v>25</v>
      </c>
      <c r="C38" s="21">
        <v>73398.842889999985</v>
      </c>
      <c r="D38" s="21">
        <v>75540.640669999993</v>
      </c>
      <c r="E38" s="21">
        <v>76477.222590000005</v>
      </c>
      <c r="F38" s="21">
        <v>77412.650309999997</v>
      </c>
      <c r="G38" s="21">
        <v>78410.799579999992</v>
      </c>
      <c r="H38" s="21">
        <v>81117.843810000006</v>
      </c>
      <c r="I38" s="21">
        <v>85605.288489999977</v>
      </c>
      <c r="J38" s="21">
        <v>94728.320320000013</v>
      </c>
      <c r="K38" s="21">
        <v>100197.064</v>
      </c>
      <c r="L38" s="21">
        <v>106549.88688999999</v>
      </c>
      <c r="M38" s="66">
        <f t="shared" si="10"/>
        <v>6.3403283852708467</v>
      </c>
      <c r="N38" s="67">
        <f t="shared" si="11"/>
        <v>45.165622092547423</v>
      </c>
    </row>
    <row r="39" spans="2:14" x14ac:dyDescent="0.35">
      <c r="B39" s="21" t="s">
        <v>26</v>
      </c>
      <c r="C39" s="21">
        <v>44496.069259999997</v>
      </c>
      <c r="D39" s="21">
        <v>46934.088349999991</v>
      </c>
      <c r="E39" s="21">
        <v>46780.849209999993</v>
      </c>
      <c r="F39" s="21">
        <v>46142.904320000001</v>
      </c>
      <c r="G39" s="21">
        <v>46585.881279999994</v>
      </c>
      <c r="H39" s="21">
        <v>47757.330019999994</v>
      </c>
      <c r="I39" s="21">
        <v>49272.465749999996</v>
      </c>
      <c r="J39" s="21">
        <v>50350.083469999998</v>
      </c>
      <c r="K39" s="21">
        <v>54624.685840000006</v>
      </c>
      <c r="L39" s="21">
        <v>57239.785970000012</v>
      </c>
      <c r="M39" s="66">
        <f t="shared" si="10"/>
        <v>4.7873961923732429</v>
      </c>
      <c r="N39" s="67">
        <f t="shared" si="11"/>
        <v>28.640095455478928</v>
      </c>
    </row>
    <row r="40" spans="2:14" x14ac:dyDescent="0.35">
      <c r="B40" s="3" t="s">
        <v>75</v>
      </c>
    </row>
    <row r="41" spans="2:14" x14ac:dyDescent="0.35">
      <c r="B41" s="3" t="s">
        <v>54</v>
      </c>
    </row>
    <row r="42" spans="2:14" x14ac:dyDescent="0.35">
      <c r="B42" s="3" t="s">
        <v>55</v>
      </c>
    </row>
    <row r="44" spans="2:14" x14ac:dyDescent="0.35">
      <c r="M44" s="59"/>
      <c r="N44" s="59"/>
    </row>
    <row r="46" spans="2:14" x14ac:dyDescent="0.35">
      <c r="M46" s="60"/>
      <c r="N46" s="60"/>
    </row>
    <row r="47" spans="2:14" x14ac:dyDescent="0.35">
      <c r="M47" s="60"/>
      <c r="N47" s="60"/>
    </row>
    <row r="48" spans="2:14" x14ac:dyDescent="0.35">
      <c r="M48" s="60"/>
      <c r="N48" s="60"/>
    </row>
    <row r="49" spans="13:14" x14ac:dyDescent="0.35">
      <c r="M49" s="60"/>
      <c r="N49" s="60"/>
    </row>
    <row r="50" spans="13:14" x14ac:dyDescent="0.35">
      <c r="M50" s="60"/>
      <c r="N50" s="60"/>
    </row>
    <row r="51" spans="13:14" x14ac:dyDescent="0.35">
      <c r="M51" s="60"/>
      <c r="N51" s="60"/>
    </row>
    <row r="52" spans="13:14" x14ac:dyDescent="0.35">
      <c r="M52" s="60"/>
      <c r="N52" s="60"/>
    </row>
    <row r="53" spans="13:14" x14ac:dyDescent="0.35">
      <c r="M53" s="60"/>
      <c r="N53" s="60"/>
    </row>
    <row r="54" spans="13:14" x14ac:dyDescent="0.35">
      <c r="M54" s="60"/>
      <c r="N54" s="60"/>
    </row>
    <row r="55" spans="13:14" x14ac:dyDescent="0.35">
      <c r="M55" s="60"/>
      <c r="N55" s="60"/>
    </row>
    <row r="56" spans="13:14" x14ac:dyDescent="0.35">
      <c r="M56" s="60"/>
      <c r="N56" s="60"/>
    </row>
    <row r="57" spans="13:14" x14ac:dyDescent="0.35">
      <c r="M57" s="60"/>
      <c r="N57" s="60"/>
    </row>
    <row r="58" spans="13:14" x14ac:dyDescent="0.35">
      <c r="M58" s="60"/>
      <c r="N58" s="60"/>
    </row>
    <row r="59" spans="13:14" x14ac:dyDescent="0.35">
      <c r="M59" s="60"/>
      <c r="N59" s="60"/>
    </row>
    <row r="60" spans="13:14" x14ac:dyDescent="0.35">
      <c r="M60" s="60"/>
      <c r="N60" s="60"/>
    </row>
    <row r="61" spans="13:14" x14ac:dyDescent="0.35">
      <c r="M61" s="60"/>
      <c r="N61" s="60"/>
    </row>
    <row r="62" spans="13:14" x14ac:dyDescent="0.35">
      <c r="M62" s="60"/>
      <c r="N62" s="60"/>
    </row>
    <row r="63" spans="13:14" x14ac:dyDescent="0.35">
      <c r="M63" s="60"/>
      <c r="N63" s="60"/>
    </row>
    <row r="64" spans="13:14" x14ac:dyDescent="0.35">
      <c r="M64" s="60"/>
      <c r="N64" s="60"/>
    </row>
    <row r="65" spans="13:14" x14ac:dyDescent="0.35">
      <c r="M65" s="60"/>
      <c r="N65" s="60"/>
    </row>
    <row r="66" spans="13:14" x14ac:dyDescent="0.35">
      <c r="M66" s="60"/>
      <c r="N66" s="60"/>
    </row>
    <row r="67" spans="13:14" x14ac:dyDescent="0.35">
      <c r="M67" s="60"/>
      <c r="N67" s="60"/>
    </row>
    <row r="68" spans="13:14" x14ac:dyDescent="0.35">
      <c r="M68" s="60"/>
      <c r="N68" s="60"/>
    </row>
    <row r="69" spans="13:14" x14ac:dyDescent="0.35">
      <c r="M69" s="60"/>
      <c r="N69" s="60"/>
    </row>
    <row r="70" spans="13:14" x14ac:dyDescent="0.35">
      <c r="M70" s="60"/>
      <c r="N70" s="60"/>
    </row>
    <row r="71" spans="13:14" x14ac:dyDescent="0.35">
      <c r="M71" s="60"/>
      <c r="N71" s="60"/>
    </row>
    <row r="72" spans="13:14" x14ac:dyDescent="0.35">
      <c r="M72" s="60"/>
      <c r="N72" s="60"/>
    </row>
    <row r="73" spans="13:14" x14ac:dyDescent="0.35">
      <c r="M73" s="60"/>
      <c r="N73" s="60"/>
    </row>
  </sheetData>
  <mergeCells count="1">
    <mergeCell ref="M6:N7"/>
  </mergeCells>
  <phoneticPr fontId="2" type="noConversion"/>
  <printOptions horizontalCentered="1"/>
  <pageMargins left="0.34" right="0.36" top="0.75" bottom="0.43" header="0.5" footer="0.52"/>
  <pageSetup scale="78" fitToHeight="0" orientation="landscape" r:id="rId1"/>
  <headerFooter scaleWithDoc="0" alignWithMargins="0">
    <oddHeader xml:space="preserve">&amp;R
</oddHeader>
    <oddFooter>&amp;L&amp;"Arial,Italic"&amp;10MSDE - LFRO   05/2023&amp;C&amp;"Arial,Regular"&amp;10&amp;P&amp;R&amp;"Arial,Italic"&amp;10Selected Financial Data - Part 4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B1:O40"/>
  <sheetViews>
    <sheetView showGridLines="0" view="pageBreakPreview" zoomScaleNormal="100" zoomScaleSheetLayoutView="100" workbookViewId="0">
      <selection activeCell="S23" sqref="S23"/>
    </sheetView>
  </sheetViews>
  <sheetFormatPr defaultColWidth="10" defaultRowHeight="16.5" x14ac:dyDescent="0.35"/>
  <cols>
    <col min="1" max="1" width="2.5" style="3" customWidth="1"/>
    <col min="2" max="2" width="12.875" style="3" customWidth="1"/>
    <col min="3" max="3" width="10.875" style="3" customWidth="1"/>
    <col min="4" max="4" width="10.625" style="3" customWidth="1"/>
    <col min="5" max="5" width="11.375" style="3" customWidth="1"/>
    <col min="6" max="6" width="11.25" style="3" customWidth="1"/>
    <col min="7" max="8" width="10.5" style="3" customWidth="1"/>
    <col min="9" max="9" width="10.625" style="3" customWidth="1"/>
    <col min="10" max="10" width="11.125" style="3" customWidth="1"/>
    <col min="11" max="11" width="11.25" style="3" customWidth="1"/>
    <col min="12" max="12" width="10.625" style="3" customWidth="1"/>
    <col min="13" max="14" width="6.375" style="9" bestFit="1" customWidth="1"/>
    <col min="15" max="15" width="5" style="3" customWidth="1"/>
    <col min="16" max="16" width="10" style="3" customWidth="1"/>
    <col min="17" max="16384" width="10" style="3"/>
  </cols>
  <sheetData>
    <row r="1" spans="2:15" ht="15.75" customHeight="1" x14ac:dyDescent="0.35">
      <c r="B1" s="1" t="s">
        <v>44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2:15" x14ac:dyDescent="0.3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"/>
      <c r="N2" s="2"/>
    </row>
    <row r="3" spans="2:15" x14ac:dyDescent="0.35">
      <c r="B3" s="69" t="s">
        <v>30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</row>
    <row r="4" spans="2:15" x14ac:dyDescent="0.35">
      <c r="B4" s="61" t="s">
        <v>103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8"/>
    </row>
    <row r="6" spans="2:15" ht="17.25" customHeight="1" x14ac:dyDescent="0.35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3" t="s">
        <v>27</v>
      </c>
      <c r="N6" s="143"/>
    </row>
    <row r="7" spans="2:15" x14ac:dyDescent="0.35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3"/>
      <c r="N7" s="143"/>
    </row>
    <row r="8" spans="2:15" ht="12.75" customHeight="1" x14ac:dyDescent="0.3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5" t="s">
        <v>39</v>
      </c>
      <c r="N8" s="15" t="s">
        <v>40</v>
      </c>
    </row>
    <row r="9" spans="2:15" ht="13.5" customHeight="1" x14ac:dyDescent="0.35">
      <c r="B9" s="14" t="s">
        <v>1</v>
      </c>
      <c r="C9" s="15" t="str">
        <f>'1'!C9</f>
        <v>2012-2013</v>
      </c>
      <c r="D9" s="15" t="str">
        <f>'1'!D9</f>
        <v>2013-2014</v>
      </c>
      <c r="E9" s="15" t="str">
        <f>'1'!E9</f>
        <v>2014-2015</v>
      </c>
      <c r="F9" s="15" t="str">
        <f>'1'!F9</f>
        <v>2015-2016</v>
      </c>
      <c r="G9" s="15" t="str">
        <f>'1'!G9</f>
        <v>2016-2017</v>
      </c>
      <c r="H9" s="15" t="str">
        <f>'1'!H9</f>
        <v>2017-2018</v>
      </c>
      <c r="I9" s="15" t="str">
        <f>'1'!I9</f>
        <v>2018-2019</v>
      </c>
      <c r="J9" s="15" t="str">
        <f>'1'!J9</f>
        <v>2019-2020</v>
      </c>
      <c r="K9" s="15" t="str">
        <f>'1'!K9</f>
        <v>2020-2021</v>
      </c>
      <c r="L9" s="15" t="str">
        <f>'1'!L9</f>
        <v>2021-2022</v>
      </c>
      <c r="M9" s="15" t="s">
        <v>38</v>
      </c>
      <c r="N9" s="15" t="s">
        <v>38</v>
      </c>
    </row>
    <row r="10" spans="2:15" x14ac:dyDescent="0.35">
      <c r="B10" s="13" t="s">
        <v>2</v>
      </c>
      <c r="C10" s="16">
        <f t="shared" ref="C10:K10" si="0">SUM(C12:C39)</f>
        <v>1234417.02944</v>
      </c>
      <c r="D10" s="16">
        <f t="shared" si="0"/>
        <v>1279365.2286099996</v>
      </c>
      <c r="E10" s="16">
        <f t="shared" si="0"/>
        <v>1293805.1285000001</v>
      </c>
      <c r="F10" s="16">
        <f t="shared" si="0"/>
        <v>1332440.9586099999</v>
      </c>
      <c r="G10" s="16">
        <f t="shared" si="0"/>
        <v>1349401.04752</v>
      </c>
      <c r="H10" s="16">
        <f t="shared" si="0"/>
        <v>1396029.6405600002</v>
      </c>
      <c r="I10" s="16">
        <f t="shared" si="0"/>
        <v>1442155.5985700001</v>
      </c>
      <c r="J10" s="16">
        <f t="shared" si="0"/>
        <v>1511288.9925399993</v>
      </c>
      <c r="K10" s="16">
        <f t="shared" si="0"/>
        <v>1524356.6310000003</v>
      </c>
      <c r="L10" s="16">
        <f t="shared" ref="L10" si="1">SUM(L12:L39)</f>
        <v>1630214.4742099999</v>
      </c>
      <c r="M10" s="72">
        <f>(L10-K10)*100/K10</f>
        <v>6.944427639649871</v>
      </c>
      <c r="N10" s="63">
        <f>(L10-C10)*100/C10</f>
        <v>32.063511384767239</v>
      </c>
      <c r="O10" s="10"/>
    </row>
    <row r="11" spans="2:15" x14ac:dyDescent="0.35">
      <c r="M11" s="70"/>
    </row>
    <row r="12" spans="2:15" x14ac:dyDescent="0.35">
      <c r="B12" s="3" t="s">
        <v>3</v>
      </c>
      <c r="C12" s="3">
        <v>13782.263440000001</v>
      </c>
      <c r="D12" s="3">
        <v>17929.895700000005</v>
      </c>
      <c r="E12" s="3">
        <v>13293.461360000003</v>
      </c>
      <c r="F12" s="3">
        <v>13656.226759999998</v>
      </c>
      <c r="G12" s="3">
        <v>13810.124679999999</v>
      </c>
      <c r="H12" s="3">
        <v>17888.200340000003</v>
      </c>
      <c r="I12" s="3">
        <v>14165.909400000002</v>
      </c>
      <c r="J12" s="3">
        <v>15679.140390000002</v>
      </c>
      <c r="K12" s="3">
        <v>15444.558999999999</v>
      </c>
      <c r="L12" s="3">
        <v>16454.024229999999</v>
      </c>
      <c r="M12" s="60">
        <f>(L12-K12)*100/K12</f>
        <v>6.5360573260783941</v>
      </c>
      <c r="N12" s="56">
        <f>(L12-C12)*100/C12</f>
        <v>19.385500804213319</v>
      </c>
    </row>
    <row r="13" spans="2:15" x14ac:dyDescent="0.35">
      <c r="B13" s="3" t="s">
        <v>4</v>
      </c>
      <c r="C13" s="3">
        <v>94224.92303999998</v>
      </c>
      <c r="D13" s="3">
        <v>98164.757979999995</v>
      </c>
      <c r="E13" s="3">
        <v>102313.24149000001</v>
      </c>
      <c r="F13" s="3">
        <v>104947.67581999999</v>
      </c>
      <c r="G13" s="3">
        <v>106689.12734999997</v>
      </c>
      <c r="H13" s="3">
        <v>108258.17292</v>
      </c>
      <c r="I13" s="3">
        <v>112511.99966999999</v>
      </c>
      <c r="J13" s="3">
        <v>119275.98394000001</v>
      </c>
      <c r="K13" s="3">
        <v>119284.996</v>
      </c>
      <c r="L13" s="3">
        <v>129090.85006999997</v>
      </c>
      <c r="M13" s="60">
        <f t="shared" ref="M13:M16" si="2">(L13-K13)*100/K13</f>
        <v>8.2205259662329802</v>
      </c>
      <c r="N13" s="56">
        <f t="shared" ref="N13:N16" si="3">(L13-C13)*100/C13</f>
        <v>37.002871326516079</v>
      </c>
    </row>
    <row r="14" spans="2:15" x14ac:dyDescent="0.35">
      <c r="B14" s="3" t="s">
        <v>5</v>
      </c>
      <c r="C14" s="3">
        <v>165501.62933</v>
      </c>
      <c r="D14" s="3">
        <v>161745.80917000002</v>
      </c>
      <c r="E14" s="3">
        <v>165734.64585</v>
      </c>
      <c r="F14" s="3">
        <v>165537.62037000002</v>
      </c>
      <c r="G14" s="3">
        <v>164796.39427000002</v>
      </c>
      <c r="H14" s="3">
        <v>162466.51665999999</v>
      </c>
      <c r="I14" s="3">
        <v>163774.13940000001</v>
      </c>
      <c r="J14" s="3">
        <v>160390.15607</v>
      </c>
      <c r="K14" s="3">
        <v>155928.93</v>
      </c>
      <c r="L14" s="3">
        <v>167497.55476</v>
      </c>
      <c r="M14" s="60">
        <f t="shared" si="2"/>
        <v>7.4191651029735199</v>
      </c>
      <c r="N14" s="56">
        <f t="shared" si="3"/>
        <v>1.2059853658722908</v>
      </c>
    </row>
    <row r="15" spans="2:15" x14ac:dyDescent="0.35">
      <c r="B15" s="3" t="s">
        <v>6</v>
      </c>
      <c r="C15" s="3">
        <v>147197.72968000002</v>
      </c>
      <c r="D15" s="3">
        <v>145017.87009000004</v>
      </c>
      <c r="E15" s="3">
        <v>147565.57451999999</v>
      </c>
      <c r="F15" s="3">
        <v>151609.39702</v>
      </c>
      <c r="G15" s="3">
        <v>154598.85527999996</v>
      </c>
      <c r="H15" s="3">
        <v>162626.82956000001</v>
      </c>
      <c r="I15" s="3">
        <v>170471.44044000001</v>
      </c>
      <c r="J15" s="3">
        <v>186317.5821</v>
      </c>
      <c r="K15" s="3">
        <v>181338.402</v>
      </c>
      <c r="L15" s="3">
        <v>199965.84783999997</v>
      </c>
      <c r="M15" s="60">
        <f t="shared" si="2"/>
        <v>10.272201384017915</v>
      </c>
      <c r="N15" s="56">
        <f t="shared" si="3"/>
        <v>35.848459262731176</v>
      </c>
    </row>
    <row r="16" spans="2:15" x14ac:dyDescent="0.35">
      <c r="B16" s="3" t="s">
        <v>7</v>
      </c>
      <c r="C16" s="3">
        <v>23316.574119999997</v>
      </c>
      <c r="D16" s="3">
        <v>23111.17771</v>
      </c>
      <c r="E16" s="3">
        <v>23001.63464</v>
      </c>
      <c r="F16" s="3">
        <v>23318.321779999998</v>
      </c>
      <c r="G16" s="3">
        <v>24099.196810000001</v>
      </c>
      <c r="H16" s="3">
        <v>24787.554600000003</v>
      </c>
      <c r="I16" s="3">
        <v>25471.466579999997</v>
      </c>
      <c r="J16" s="3">
        <v>26200.75144</v>
      </c>
      <c r="K16" s="3">
        <v>26590.297999999999</v>
      </c>
      <c r="L16" s="3">
        <v>28553.110370000002</v>
      </c>
      <c r="M16" s="60">
        <f t="shared" si="2"/>
        <v>7.3816862451109166</v>
      </c>
      <c r="N16" s="56">
        <f t="shared" si="3"/>
        <v>22.45842902585041</v>
      </c>
    </row>
    <row r="17" spans="2:14" x14ac:dyDescent="0.35">
      <c r="M17" s="56"/>
      <c r="N17" s="56"/>
    </row>
    <row r="18" spans="2:14" x14ac:dyDescent="0.35">
      <c r="B18" s="3" t="s">
        <v>8</v>
      </c>
      <c r="C18" s="3">
        <v>5362.7528999999986</v>
      </c>
      <c r="D18" s="3">
        <v>5645.2564000000002</v>
      </c>
      <c r="E18" s="3">
        <v>5487.6536299999989</v>
      </c>
      <c r="F18" s="3">
        <v>5849.7541300000012</v>
      </c>
      <c r="G18" s="3">
        <v>5586.7658600000013</v>
      </c>
      <c r="H18" s="3">
        <v>5962.8661099999999</v>
      </c>
      <c r="I18" s="3">
        <v>6208.4949800000004</v>
      </c>
      <c r="J18" s="3">
        <v>7000.3181700000014</v>
      </c>
      <c r="K18" s="3">
        <v>6956.5910000000003</v>
      </c>
      <c r="L18" s="3">
        <v>7245.4842799999997</v>
      </c>
      <c r="M18" s="60">
        <f t="shared" ref="M18:M22" si="4">(L18-K18)*100/K18</f>
        <v>4.1527995536894338</v>
      </c>
      <c r="N18" s="56">
        <f t="shared" ref="N18:N22" si="5">(L18-C18)*100/C18</f>
        <v>35.107554181733818</v>
      </c>
    </row>
    <row r="19" spans="2:14" x14ac:dyDescent="0.35">
      <c r="B19" s="3" t="s">
        <v>9</v>
      </c>
      <c r="C19" s="3">
        <v>31828.568259999996</v>
      </c>
      <c r="D19" s="3">
        <v>36633.493910000012</v>
      </c>
      <c r="E19" s="3">
        <v>32020.320189999999</v>
      </c>
      <c r="F19" s="3">
        <v>33009.758649999996</v>
      </c>
      <c r="G19" s="3">
        <v>33601.599430000002</v>
      </c>
      <c r="H19" s="3">
        <v>35545.120080000001</v>
      </c>
      <c r="I19" s="3">
        <v>36754.524640000018</v>
      </c>
      <c r="J19" s="3">
        <v>37448.095580000001</v>
      </c>
      <c r="K19" s="3">
        <v>38933.962</v>
      </c>
      <c r="L19" s="3">
        <v>42083.992740000009</v>
      </c>
      <c r="M19" s="60">
        <f t="shared" si="4"/>
        <v>8.0907017374702566</v>
      </c>
      <c r="N19" s="56">
        <f t="shared" si="5"/>
        <v>32.220816205824562</v>
      </c>
    </row>
    <row r="20" spans="2:14" x14ac:dyDescent="0.35">
      <c r="B20" s="3" t="s">
        <v>10</v>
      </c>
      <c r="C20" s="3">
        <v>21866.25864</v>
      </c>
      <c r="D20" s="3">
        <v>21729.970630000003</v>
      </c>
      <c r="E20" s="3">
        <v>22384.784830000004</v>
      </c>
      <c r="F20" s="3">
        <v>23602.808530000002</v>
      </c>
      <c r="G20" s="3">
        <v>23923.596170000001</v>
      </c>
      <c r="H20" s="3">
        <v>25302.17598</v>
      </c>
      <c r="I20" s="3">
        <v>26665.986209999995</v>
      </c>
      <c r="J20" s="3">
        <v>27800.518819999994</v>
      </c>
      <c r="K20" s="3">
        <v>27635.760999999999</v>
      </c>
      <c r="L20" s="3">
        <v>29695.44701</v>
      </c>
      <c r="M20" s="60">
        <f t="shared" si="4"/>
        <v>7.4529737393517097</v>
      </c>
      <c r="N20" s="56">
        <f t="shared" si="5"/>
        <v>35.804883217095245</v>
      </c>
    </row>
    <row r="21" spans="2:14" x14ac:dyDescent="0.35">
      <c r="B21" s="3" t="s">
        <v>11</v>
      </c>
      <c r="C21" s="3">
        <v>30109.915409999998</v>
      </c>
      <c r="D21" s="3">
        <v>30473.947660000005</v>
      </c>
      <c r="E21" s="3">
        <v>30764.944360000001</v>
      </c>
      <c r="F21" s="3">
        <v>32303.774300000001</v>
      </c>
      <c r="G21" s="3">
        <v>33803.947380000005</v>
      </c>
      <c r="H21" s="3">
        <v>35893.110710000008</v>
      </c>
      <c r="I21" s="3">
        <v>37417.758329999997</v>
      </c>
      <c r="J21" s="3">
        <v>40001.793539999999</v>
      </c>
      <c r="K21" s="3">
        <v>39072.694000000003</v>
      </c>
      <c r="L21" s="3">
        <v>41636.680370000002</v>
      </c>
      <c r="M21" s="60">
        <f t="shared" si="4"/>
        <v>6.562092621512094</v>
      </c>
      <c r="N21" s="56">
        <f t="shared" si="5"/>
        <v>38.282289415438797</v>
      </c>
    </row>
    <row r="22" spans="2:14" x14ac:dyDescent="0.35">
      <c r="B22" s="3" t="s">
        <v>12</v>
      </c>
      <c r="C22" s="3">
        <v>5474.3829100000012</v>
      </c>
      <c r="D22" s="3">
        <v>5490.8374599999997</v>
      </c>
      <c r="E22" s="3">
        <v>5692.2770899999996</v>
      </c>
      <c r="F22" s="3">
        <v>5929.0360899999996</v>
      </c>
      <c r="G22" s="3">
        <v>6321.8446699999995</v>
      </c>
      <c r="H22" s="3">
        <v>5424.19949</v>
      </c>
      <c r="I22" s="3">
        <v>6139.6454399999993</v>
      </c>
      <c r="J22" s="3">
        <v>6944.1354499999989</v>
      </c>
      <c r="K22" s="3">
        <v>7033.0290000000005</v>
      </c>
      <c r="L22" s="3">
        <v>7650.7177500000007</v>
      </c>
      <c r="M22" s="60">
        <f t="shared" si="4"/>
        <v>8.7826845303780239</v>
      </c>
      <c r="N22" s="56">
        <f t="shared" si="5"/>
        <v>39.754888830017904</v>
      </c>
    </row>
    <row r="23" spans="2:14" x14ac:dyDescent="0.35">
      <c r="M23" s="56"/>
      <c r="N23" s="56"/>
    </row>
    <row r="24" spans="2:14" x14ac:dyDescent="0.35">
      <c r="B24" s="3" t="s">
        <v>13</v>
      </c>
      <c r="C24" s="3">
        <v>43976.353390000011</v>
      </c>
      <c r="D24" s="3">
        <v>46599.666499999992</v>
      </c>
      <c r="E24" s="3">
        <v>47407.018659999987</v>
      </c>
      <c r="F24" s="3">
        <v>52846.140490000005</v>
      </c>
      <c r="G24" s="3">
        <v>48391.736960000002</v>
      </c>
      <c r="H24" s="3">
        <v>49161.342799999999</v>
      </c>
      <c r="I24" s="3">
        <v>55383.276640000004</v>
      </c>
      <c r="J24" s="3">
        <v>55683.955519999989</v>
      </c>
      <c r="K24" s="3">
        <v>58490.64</v>
      </c>
      <c r="L24" s="3">
        <v>68153.13201999999</v>
      </c>
      <c r="M24" s="60">
        <f t="shared" ref="M24:M28" si="6">(L24-K24)*100/K24</f>
        <v>16.519723531833453</v>
      </c>
      <c r="N24" s="56">
        <f t="shared" ref="N24:N28" si="7">(L24-C24)*100/C24</f>
        <v>54.976769937221881</v>
      </c>
    </row>
    <row r="25" spans="2:14" x14ac:dyDescent="0.35">
      <c r="B25" s="3" t="s">
        <v>14</v>
      </c>
      <c r="C25" s="3">
        <v>3935.2992699999995</v>
      </c>
      <c r="D25" s="3">
        <v>3827.5021500000003</v>
      </c>
      <c r="E25" s="3">
        <v>3895.3334399999999</v>
      </c>
      <c r="F25" s="3">
        <v>3887.6198400000003</v>
      </c>
      <c r="G25" s="3">
        <v>3836.2391499999999</v>
      </c>
      <c r="H25" s="3">
        <v>4024.3222300000007</v>
      </c>
      <c r="I25" s="3">
        <v>4271.55051</v>
      </c>
      <c r="J25" s="3">
        <v>4520.9849999999988</v>
      </c>
      <c r="K25" s="3">
        <v>4380.96</v>
      </c>
      <c r="L25" s="3">
        <v>4793.1746200000007</v>
      </c>
      <c r="M25" s="60">
        <f t="shared" si="6"/>
        <v>9.4092303969906279</v>
      </c>
      <c r="N25" s="56">
        <f t="shared" si="7"/>
        <v>21.799494552799317</v>
      </c>
    </row>
    <row r="26" spans="2:14" x14ac:dyDescent="0.35">
      <c r="B26" s="3" t="s">
        <v>15</v>
      </c>
      <c r="C26" s="3">
        <v>42808.998300000014</v>
      </c>
      <c r="D26" s="3">
        <v>41416.718390000002</v>
      </c>
      <c r="E26" s="3">
        <v>40442.31753</v>
      </c>
      <c r="F26" s="3">
        <v>41740.45048</v>
      </c>
      <c r="G26" s="3">
        <v>43497.680959999998</v>
      </c>
      <c r="H26" s="3">
        <v>46523.479419999989</v>
      </c>
      <c r="I26" s="3">
        <v>48436.397979999994</v>
      </c>
      <c r="J26" s="3">
        <v>50616.380590000001</v>
      </c>
      <c r="K26" s="3">
        <v>54090.05</v>
      </c>
      <c r="L26" s="3">
        <v>61575.509400000024</v>
      </c>
      <c r="M26" s="60">
        <f t="shared" si="6"/>
        <v>13.838884231018499</v>
      </c>
      <c r="N26" s="56">
        <f t="shared" si="7"/>
        <v>43.837772069523069</v>
      </c>
    </row>
    <row r="27" spans="2:14" x14ac:dyDescent="0.35">
      <c r="B27" s="3" t="s">
        <v>16</v>
      </c>
      <c r="C27" s="3">
        <v>89940.495850000021</v>
      </c>
      <c r="D27" s="3">
        <v>102377.18187</v>
      </c>
      <c r="E27" s="3">
        <v>95181.700880000004</v>
      </c>
      <c r="F27" s="3">
        <v>96467.663440000004</v>
      </c>
      <c r="G27" s="3">
        <v>100375.98450999999</v>
      </c>
      <c r="H27" s="3">
        <v>107095.46303999999</v>
      </c>
      <c r="I27" s="3">
        <v>110310.46362999997</v>
      </c>
      <c r="J27" s="3">
        <v>119296.17978999999</v>
      </c>
      <c r="K27" s="3">
        <v>122223.649</v>
      </c>
      <c r="L27" s="3">
        <v>136313.13091000004</v>
      </c>
      <c r="M27" s="60">
        <f t="shared" si="6"/>
        <v>11.527623357080454</v>
      </c>
      <c r="N27" s="56">
        <f t="shared" si="7"/>
        <v>51.559238829791276</v>
      </c>
    </row>
    <row r="28" spans="2:14" x14ac:dyDescent="0.35">
      <c r="B28" s="3" t="s">
        <v>17</v>
      </c>
      <c r="C28" s="3">
        <v>2932.7750099999998</v>
      </c>
      <c r="D28" s="3">
        <v>2846.22586</v>
      </c>
      <c r="E28" s="3">
        <v>2822.0922099999998</v>
      </c>
      <c r="F28" s="3">
        <v>2902.4708599999999</v>
      </c>
      <c r="G28" s="3">
        <v>3136.3662000000008</v>
      </c>
      <c r="H28" s="3">
        <v>3142.3658399999999</v>
      </c>
      <c r="I28" s="3">
        <v>3301.9679999999998</v>
      </c>
      <c r="J28" s="3">
        <v>3369.8654500000002</v>
      </c>
      <c r="K28" s="3">
        <v>3397.0459999999998</v>
      </c>
      <c r="L28" s="3">
        <v>3909.5269399999997</v>
      </c>
      <c r="M28" s="60">
        <f t="shared" si="6"/>
        <v>15.086075961291073</v>
      </c>
      <c r="N28" s="56">
        <f t="shared" si="7"/>
        <v>33.304700383409227</v>
      </c>
    </row>
    <row r="29" spans="2:14" x14ac:dyDescent="0.35">
      <c r="M29" s="56"/>
      <c r="N29" s="56"/>
    </row>
    <row r="30" spans="2:14" x14ac:dyDescent="0.35">
      <c r="B30" s="3" t="s">
        <v>18</v>
      </c>
      <c r="C30" s="3">
        <v>241080.91913999998</v>
      </c>
      <c r="D30" s="3">
        <v>249984.87241999997</v>
      </c>
      <c r="E30" s="3">
        <v>259305.28612999999</v>
      </c>
      <c r="F30" s="3">
        <v>271199.90742999996</v>
      </c>
      <c r="G30" s="3">
        <v>278142.67426999996</v>
      </c>
      <c r="H30" s="3">
        <v>289306.41705000005</v>
      </c>
      <c r="I30" s="3">
        <v>299776.55884999997</v>
      </c>
      <c r="J30" s="3">
        <v>316573.13412</v>
      </c>
      <c r="K30" s="3">
        <v>318492.33500000002</v>
      </c>
      <c r="L30" s="3">
        <v>333554.03194000007</v>
      </c>
      <c r="M30" s="60">
        <f t="shared" ref="M30:M34" si="8">(L30-K30)*100/K30</f>
        <v>4.7290610431802236</v>
      </c>
      <c r="N30" s="56">
        <f t="shared" ref="N30:N34" si="9">(L30-C30)*100/C30</f>
        <v>38.357707084358388</v>
      </c>
    </row>
    <row r="31" spans="2:14" x14ac:dyDescent="0.35">
      <c r="B31" s="3" t="s">
        <v>19</v>
      </c>
      <c r="C31" s="3">
        <v>187329.29461999994</v>
      </c>
      <c r="D31" s="3">
        <v>199860.70727000001</v>
      </c>
      <c r="E31" s="3">
        <v>209306.78753999999</v>
      </c>
      <c r="F31" s="3">
        <v>213953.72748999996</v>
      </c>
      <c r="G31" s="3">
        <v>213621.54991999999</v>
      </c>
      <c r="H31" s="3">
        <v>218188.05993000002</v>
      </c>
      <c r="I31" s="3">
        <v>223930.19858000003</v>
      </c>
      <c r="J31" s="3">
        <v>231343.86591000002</v>
      </c>
      <c r="K31" s="3">
        <v>241142.69200000001</v>
      </c>
      <c r="L31" s="3">
        <v>241175.85034000003</v>
      </c>
      <c r="M31" s="60">
        <f t="shared" si="8"/>
        <v>1.3750505862323043E-2</v>
      </c>
      <c r="N31" s="56">
        <f t="shared" si="9"/>
        <v>28.744332715942036</v>
      </c>
    </row>
    <row r="32" spans="2:14" x14ac:dyDescent="0.35">
      <c r="B32" s="3" t="s">
        <v>20</v>
      </c>
      <c r="C32" s="3">
        <v>8299.0315200000005</v>
      </c>
      <c r="D32" s="3">
        <v>8240.2152300000034</v>
      </c>
      <c r="E32" s="3">
        <v>8845.4606899999999</v>
      </c>
      <c r="F32" s="3">
        <v>8742.9334599999984</v>
      </c>
      <c r="G32" s="3">
        <v>8587.4478400000007</v>
      </c>
      <c r="H32" s="3">
        <v>9176.2314399999996</v>
      </c>
      <c r="I32" s="3">
        <v>9413.8339199999991</v>
      </c>
      <c r="J32" s="3">
        <v>10143.93348</v>
      </c>
      <c r="K32" s="3">
        <v>9509.0210000000006</v>
      </c>
      <c r="L32" s="3">
        <v>10117.45557</v>
      </c>
      <c r="M32" s="60">
        <f t="shared" si="8"/>
        <v>6.3984985415428088</v>
      </c>
      <c r="N32" s="56">
        <f t="shared" si="9"/>
        <v>21.911280197186183</v>
      </c>
    </row>
    <row r="33" spans="2:14" x14ac:dyDescent="0.35">
      <c r="B33" s="3" t="s">
        <v>21</v>
      </c>
      <c r="C33" s="3">
        <v>18951.802849999996</v>
      </c>
      <c r="D33" s="3">
        <v>19619.346479999997</v>
      </c>
      <c r="E33" s="3">
        <v>19265.871199999998</v>
      </c>
      <c r="F33" s="3">
        <v>19152.713719999996</v>
      </c>
      <c r="G33" s="3">
        <v>20254.949389999998</v>
      </c>
      <c r="H33" s="3">
        <v>20769.417969999999</v>
      </c>
      <c r="I33" s="3">
        <v>21198.360360000002</v>
      </c>
      <c r="J33" s="3">
        <v>22694.180210000002</v>
      </c>
      <c r="K33" s="3">
        <v>22995.170999999998</v>
      </c>
      <c r="L33" s="3">
        <v>24736.172709999999</v>
      </c>
      <c r="M33" s="60">
        <f t="shared" si="8"/>
        <v>7.5711622670690311</v>
      </c>
      <c r="N33" s="56">
        <f t="shared" si="9"/>
        <v>30.521475480629558</v>
      </c>
    </row>
    <row r="34" spans="2:14" x14ac:dyDescent="0.35">
      <c r="B34" s="3" t="s">
        <v>22</v>
      </c>
      <c r="C34" s="3">
        <v>3288.1508900000008</v>
      </c>
      <c r="D34" s="3">
        <v>4176.0954099999999</v>
      </c>
      <c r="E34" s="3">
        <v>4073.2893499999996</v>
      </c>
      <c r="F34" s="3">
        <v>4293.6135899999999</v>
      </c>
      <c r="G34" s="3">
        <v>4141.3352599999989</v>
      </c>
      <c r="H34" s="3">
        <v>4473.3114100000012</v>
      </c>
      <c r="I34" s="3">
        <v>4977.7833700000001</v>
      </c>
      <c r="J34" s="3">
        <v>5080.5524600000008</v>
      </c>
      <c r="K34" s="3">
        <v>5017.759</v>
      </c>
      <c r="L34" s="3">
        <v>5199.8285799999994</v>
      </c>
      <c r="M34" s="60">
        <f t="shared" si="8"/>
        <v>3.6285038799192906</v>
      </c>
      <c r="N34" s="56">
        <f t="shared" si="9"/>
        <v>58.138380930566058</v>
      </c>
    </row>
    <row r="35" spans="2:14" x14ac:dyDescent="0.35">
      <c r="M35" s="56"/>
      <c r="N35" s="56"/>
    </row>
    <row r="36" spans="2:14" x14ac:dyDescent="0.35">
      <c r="B36" s="3" t="s">
        <v>23</v>
      </c>
      <c r="C36" s="3">
        <v>4311.2220299999999</v>
      </c>
      <c r="D36" s="3">
        <v>4401.5468700000001</v>
      </c>
      <c r="E36" s="3">
        <v>4169.1943300000003</v>
      </c>
      <c r="F36" s="3">
        <v>4901.3269</v>
      </c>
      <c r="G36" s="3">
        <v>5075.8019800000002</v>
      </c>
      <c r="H36" s="3">
        <v>5061.8942900000011</v>
      </c>
      <c r="I36" s="3">
        <v>5499.8717499999993</v>
      </c>
      <c r="J36" s="3">
        <v>6068.9922400000014</v>
      </c>
      <c r="K36" s="3">
        <v>6412.9120000000003</v>
      </c>
      <c r="L36" s="3">
        <v>7307.7575299999999</v>
      </c>
      <c r="M36" s="60">
        <f t="shared" ref="M36:M39" si="10">(L36-K36)*100/K36</f>
        <v>13.953809595391292</v>
      </c>
      <c r="N36" s="56">
        <f t="shared" ref="N36:N39" si="11">(L36-C36)*100/C36</f>
        <v>69.505478473350621</v>
      </c>
    </row>
    <row r="37" spans="2:14" x14ac:dyDescent="0.35">
      <c r="B37" s="3" t="s">
        <v>24</v>
      </c>
      <c r="C37" s="3">
        <v>21622.597000000005</v>
      </c>
      <c r="D37" s="3">
        <v>22310.563899999994</v>
      </c>
      <c r="E37" s="3">
        <v>22263.790089999995</v>
      </c>
      <c r="F37" s="3">
        <v>22686.502449999996</v>
      </c>
      <c r="G37" s="3">
        <v>22681.60814</v>
      </c>
      <c r="H37" s="3">
        <v>23617.635730000005</v>
      </c>
      <c r="I37" s="3">
        <v>24376.681229999998</v>
      </c>
      <c r="J37" s="3">
        <v>25094.400029999997</v>
      </c>
      <c r="K37" s="3">
        <v>25866.537</v>
      </c>
      <c r="L37" s="3">
        <v>28302.670920000004</v>
      </c>
      <c r="M37" s="60">
        <f t="shared" si="10"/>
        <v>9.4180907169753887</v>
      </c>
      <c r="N37" s="56">
        <f t="shared" si="11"/>
        <v>30.893948215378554</v>
      </c>
    </row>
    <row r="38" spans="2:14" x14ac:dyDescent="0.35">
      <c r="B38" s="3" t="s">
        <v>25</v>
      </c>
      <c r="C38" s="3">
        <v>17153.742079999993</v>
      </c>
      <c r="D38" s="3">
        <v>17502.931949999998</v>
      </c>
      <c r="E38" s="3">
        <v>17576.75893</v>
      </c>
      <c r="F38" s="3">
        <v>18206.399089999999</v>
      </c>
      <c r="G38" s="3">
        <v>18562.851460000002</v>
      </c>
      <c r="H38" s="3">
        <v>19292.645660000002</v>
      </c>
      <c r="I38" s="3">
        <v>19441.894489999999</v>
      </c>
      <c r="J38" s="3">
        <v>20805.627339999995</v>
      </c>
      <c r="K38" s="3">
        <v>21239.491999999998</v>
      </c>
      <c r="L38" s="3">
        <v>21462.349489999997</v>
      </c>
      <c r="M38" s="60">
        <f t="shared" si="10"/>
        <v>1.0492599823008879</v>
      </c>
      <c r="N38" s="56">
        <f t="shared" si="11"/>
        <v>25.117594691035517</v>
      </c>
    </row>
    <row r="39" spans="2:14" x14ac:dyDescent="0.35">
      <c r="B39" s="12" t="s">
        <v>26</v>
      </c>
      <c r="C39" s="12">
        <v>10121.349760000001</v>
      </c>
      <c r="D39" s="12">
        <v>10258.637599999998</v>
      </c>
      <c r="E39" s="12">
        <v>10991.689560000001</v>
      </c>
      <c r="F39" s="12">
        <v>11695.115920000002</v>
      </c>
      <c r="G39" s="12">
        <v>11863.36958</v>
      </c>
      <c r="H39" s="12">
        <v>12042.307299999999</v>
      </c>
      <c r="I39" s="12">
        <v>12255.39417</v>
      </c>
      <c r="J39" s="12">
        <v>12938.464900000001</v>
      </c>
      <c r="K39" s="12">
        <v>12879.145</v>
      </c>
      <c r="L39" s="12">
        <v>13740.17382</v>
      </c>
      <c r="M39" s="57">
        <f t="shared" si="10"/>
        <v>6.6854501599290908</v>
      </c>
      <c r="N39" s="58">
        <f t="shared" si="11"/>
        <v>35.754362271934752</v>
      </c>
    </row>
    <row r="40" spans="2:14" x14ac:dyDescent="0.35">
      <c r="B40" s="3" t="s">
        <v>64</v>
      </c>
    </row>
  </sheetData>
  <mergeCells count="1">
    <mergeCell ref="M6:N7"/>
  </mergeCells>
  <phoneticPr fontId="2" type="noConversion"/>
  <printOptions horizontalCentered="1"/>
  <pageMargins left="0.34" right="0.36" top="0.75" bottom="0.43" header="0.5" footer="0.52"/>
  <pageSetup scale="81" fitToHeight="0" orientation="landscape" r:id="rId1"/>
  <headerFooter scaleWithDoc="0" alignWithMargins="0">
    <oddHeader xml:space="preserve">&amp;R
</oddHeader>
    <oddFooter>&amp;L&amp;"Arial,Italic"&amp;10MSDE - LFRO   05/2023&amp;C&amp;"Arial,Regular"&amp;10&amp;P&amp;R&amp;"Arial,Italic"&amp;10Selected Financial Data - Part 4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B1:N42"/>
  <sheetViews>
    <sheetView showGridLines="0" view="pageBreakPreview" zoomScaleNormal="100" zoomScaleSheetLayoutView="100" workbookViewId="0">
      <selection activeCell="S23" sqref="S23"/>
    </sheetView>
  </sheetViews>
  <sheetFormatPr defaultColWidth="10" defaultRowHeight="16.5" x14ac:dyDescent="0.35"/>
  <cols>
    <col min="1" max="1" width="2.5" style="3" customWidth="1"/>
    <col min="2" max="2" width="12.875" style="3" customWidth="1"/>
    <col min="3" max="3" width="12.25" style="3" customWidth="1"/>
    <col min="4" max="4" width="12" style="3" customWidth="1"/>
    <col min="5" max="5" width="12.25" style="3" customWidth="1"/>
    <col min="6" max="6" width="12.375" style="3" customWidth="1"/>
    <col min="7" max="7" width="12.5" style="3" customWidth="1"/>
    <col min="8" max="8" width="12.75" style="3" customWidth="1"/>
    <col min="9" max="9" width="12.5" style="3" customWidth="1"/>
    <col min="10" max="10" width="12" style="3" customWidth="1"/>
    <col min="11" max="11" width="12.375" style="3" customWidth="1"/>
    <col min="12" max="12" width="12.25" style="3" customWidth="1"/>
    <col min="13" max="13" width="8.375" style="9" customWidth="1"/>
    <col min="14" max="14" width="7.625" style="9" customWidth="1"/>
    <col min="15" max="16384" width="10" style="3"/>
  </cols>
  <sheetData>
    <row r="1" spans="2:14" ht="15.75" customHeight="1" x14ac:dyDescent="0.35">
      <c r="B1" s="74" t="s">
        <v>43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</row>
    <row r="2" spans="2:14" x14ac:dyDescent="0.35">
      <c r="B2" s="28"/>
      <c r="C2" s="4"/>
      <c r="D2" s="4"/>
      <c r="E2" s="4"/>
      <c r="F2" s="4"/>
      <c r="G2" s="4"/>
      <c r="H2" s="4"/>
      <c r="I2" s="4"/>
      <c r="J2" s="4"/>
      <c r="K2" s="4"/>
      <c r="L2" s="4"/>
      <c r="M2" s="2"/>
      <c r="N2" s="2"/>
    </row>
    <row r="3" spans="2:14" ht="12.75" customHeight="1" x14ac:dyDescent="0.35">
      <c r="B3" s="69" t="s">
        <v>90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2"/>
    </row>
    <row r="4" spans="2:14" x14ac:dyDescent="0.35">
      <c r="B4" s="73" t="s">
        <v>103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2:14" ht="16.5" customHeight="1" x14ac:dyDescent="0.35"/>
    <row r="6" spans="2:14" ht="16.5" customHeight="1" x14ac:dyDescent="0.35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3" t="s">
        <v>27</v>
      </c>
      <c r="N6" s="143"/>
    </row>
    <row r="7" spans="2:14" ht="12.75" customHeight="1" x14ac:dyDescent="0.35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3"/>
      <c r="N7" s="143"/>
    </row>
    <row r="8" spans="2:14" ht="13.5" customHeight="1" x14ac:dyDescent="0.3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5" t="s">
        <v>39</v>
      </c>
      <c r="N8" s="15" t="s">
        <v>40</v>
      </c>
    </row>
    <row r="9" spans="2:14" ht="13.5" customHeight="1" x14ac:dyDescent="0.35">
      <c r="B9" s="14" t="s">
        <v>1</v>
      </c>
      <c r="C9" s="15" t="str">
        <f>'1'!C9</f>
        <v>2012-2013</v>
      </c>
      <c r="D9" s="15" t="str">
        <f>'1'!D9</f>
        <v>2013-2014</v>
      </c>
      <c r="E9" s="15" t="str">
        <f>'1'!E9</f>
        <v>2014-2015</v>
      </c>
      <c r="F9" s="15" t="str">
        <f>'1'!F9</f>
        <v>2015-2016</v>
      </c>
      <c r="G9" s="15" t="str">
        <f>'1'!G9</f>
        <v>2016-2017</v>
      </c>
      <c r="H9" s="15" t="str">
        <f>'1'!H9</f>
        <v>2017-2018</v>
      </c>
      <c r="I9" s="15" t="str">
        <f>'1'!I9</f>
        <v>2018-2019</v>
      </c>
      <c r="J9" s="15" t="str">
        <f>'1'!J9</f>
        <v>2019-2020</v>
      </c>
      <c r="K9" s="15" t="str">
        <f>'1'!K9</f>
        <v>2020-2021</v>
      </c>
      <c r="L9" s="15" t="str">
        <f>'1'!L9</f>
        <v>2021-2022</v>
      </c>
      <c r="M9" s="15" t="s">
        <v>38</v>
      </c>
      <c r="N9" s="15" t="s">
        <v>38</v>
      </c>
    </row>
    <row r="10" spans="2:14" x14ac:dyDescent="0.35">
      <c r="B10" s="17" t="s">
        <v>2</v>
      </c>
      <c r="C10" s="18">
        <f t="shared" ref="C10:K10" si="0">SUM(C12:C39)</f>
        <v>248431059.78999999</v>
      </c>
      <c r="D10" s="18">
        <f t="shared" si="0"/>
        <v>255878944.84000003</v>
      </c>
      <c r="E10" s="18">
        <f t="shared" si="0"/>
        <v>260243343.47999999</v>
      </c>
      <c r="F10" s="18">
        <f t="shared" si="0"/>
        <v>250484247.25999996</v>
      </c>
      <c r="G10" s="18">
        <f t="shared" si="0"/>
        <v>233498427.72999999</v>
      </c>
      <c r="H10" s="18">
        <f t="shared" si="0"/>
        <v>238609167.53000003</v>
      </c>
      <c r="I10" s="18">
        <f t="shared" si="0"/>
        <v>279798865.65999997</v>
      </c>
      <c r="J10" s="18">
        <f t="shared" si="0"/>
        <v>281878200.41000003</v>
      </c>
      <c r="K10" s="18">
        <f t="shared" si="0"/>
        <v>282966891</v>
      </c>
      <c r="L10" s="18">
        <f>SUM(L12:L39)</f>
        <v>275164104.51999998</v>
      </c>
      <c r="M10" s="76">
        <f>(L10-K10)*100/K10</f>
        <v>-2.7574909744476144</v>
      </c>
      <c r="N10" s="65">
        <f>(L10-C10)*100/C10</f>
        <v>10.760749784104116</v>
      </c>
    </row>
    <row r="11" spans="2:14" x14ac:dyDescent="0.35"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32"/>
      <c r="N11" s="32"/>
    </row>
    <row r="12" spans="2:14" x14ac:dyDescent="0.35">
      <c r="B12" s="21" t="s">
        <v>3</v>
      </c>
      <c r="C12" s="77">
        <v>3432230.46</v>
      </c>
      <c r="D12" s="77">
        <v>4548682.2300000004</v>
      </c>
      <c r="E12" s="77">
        <v>4781595.5199999996</v>
      </c>
      <c r="F12" s="77">
        <v>4574577.0599999996</v>
      </c>
      <c r="G12" s="77">
        <v>0</v>
      </c>
      <c r="H12" s="77">
        <v>4008162.88</v>
      </c>
      <c r="I12" s="25">
        <v>3645734.88</v>
      </c>
      <c r="J12" s="78">
        <v>3257001.99</v>
      </c>
      <c r="K12" s="79">
        <v>2920049</v>
      </c>
      <c r="L12" s="79">
        <v>2860164.63</v>
      </c>
      <c r="M12" s="66">
        <f t="shared" ref="M12" si="1">((L12-K12)/K12)*100</f>
        <v>-2.0508001749285754</v>
      </c>
      <c r="N12" s="67">
        <f t="shared" ref="N12" si="2">(L12-C12)*100/C12</f>
        <v>-16.667465564069381</v>
      </c>
    </row>
    <row r="13" spans="2:14" x14ac:dyDescent="0.35">
      <c r="B13" s="21" t="s">
        <v>4</v>
      </c>
      <c r="C13" s="77">
        <v>21011759.530000001</v>
      </c>
      <c r="D13" s="77">
        <v>22892316.32</v>
      </c>
      <c r="E13" s="77">
        <v>24114564.899999999</v>
      </c>
      <c r="F13" s="77">
        <v>23076973.41</v>
      </c>
      <c r="G13" s="77">
        <v>22144231.899999999</v>
      </c>
      <c r="H13" s="77">
        <v>23564891.300000001</v>
      </c>
      <c r="I13" s="25">
        <v>28082184.940000001</v>
      </c>
      <c r="J13" s="78">
        <v>28735826.300000001</v>
      </c>
      <c r="K13" s="79">
        <v>30892521</v>
      </c>
      <c r="L13" s="79">
        <v>28350267.829999998</v>
      </c>
      <c r="M13" s="66">
        <f t="shared" ref="M13" si="3">((L13-K13)/K13)*100</f>
        <v>-8.2293483591060834</v>
      </c>
      <c r="N13" s="67">
        <f t="shared" ref="N13" si="4">(L13-C13)*100/C13</f>
        <v>34.92571999751987</v>
      </c>
    </row>
    <row r="14" spans="2:14" x14ac:dyDescent="0.35">
      <c r="B14" s="21" t="s">
        <v>5</v>
      </c>
      <c r="C14" s="77">
        <v>49358983.369999997</v>
      </c>
      <c r="D14" s="77">
        <v>44648508.899999999</v>
      </c>
      <c r="E14" s="77">
        <v>38783306.979999997</v>
      </c>
      <c r="F14" s="77">
        <v>33364354.379999999</v>
      </c>
      <c r="G14" s="77">
        <v>28234859.699999999</v>
      </c>
      <c r="H14" s="77">
        <v>28856403.309999999</v>
      </c>
      <c r="I14" s="25">
        <v>27727847.27</v>
      </c>
      <c r="J14" s="78">
        <v>25817130.760000002</v>
      </c>
      <c r="K14" s="79">
        <v>22783612</v>
      </c>
      <c r="L14" s="79">
        <v>17775220.969999999</v>
      </c>
      <c r="M14" s="66">
        <f t="shared" ref="M14:M16" si="5">((L14-K14)/K14)*100</f>
        <v>-21.982427676524694</v>
      </c>
      <c r="N14" s="67">
        <f t="shared" ref="N14:N16" si="6">(L14-C14)*100/C14</f>
        <v>-63.98787058324293</v>
      </c>
    </row>
    <row r="15" spans="2:14" x14ac:dyDescent="0.35">
      <c r="B15" s="21" t="s">
        <v>6</v>
      </c>
      <c r="C15" s="77">
        <v>35798974.899999999</v>
      </c>
      <c r="D15" s="77">
        <v>36647603.799999997</v>
      </c>
      <c r="E15" s="77">
        <v>39064902.82</v>
      </c>
      <c r="F15" s="77">
        <v>41539092.600000001</v>
      </c>
      <c r="G15" s="77">
        <v>43791196.670000002</v>
      </c>
      <c r="H15" s="77">
        <v>46884082.590000004</v>
      </c>
      <c r="I15" s="25">
        <v>51266456</v>
      </c>
      <c r="J15" s="78">
        <v>51730190</v>
      </c>
      <c r="K15" s="79">
        <v>56073144</v>
      </c>
      <c r="L15" s="79">
        <v>56670917.859999999</v>
      </c>
      <c r="M15" s="66">
        <f t="shared" si="5"/>
        <v>1.0660608936071061</v>
      </c>
      <c r="N15" s="67">
        <f t="shared" si="6"/>
        <v>58.303186106035682</v>
      </c>
    </row>
    <row r="16" spans="2:14" x14ac:dyDescent="0.35">
      <c r="B16" s="21" t="s">
        <v>7</v>
      </c>
      <c r="C16" s="77">
        <v>2066840.6800000002</v>
      </c>
      <c r="D16" s="77">
        <v>1924041.2499999998</v>
      </c>
      <c r="E16" s="77">
        <v>1915195.55</v>
      </c>
      <c r="F16" s="77">
        <v>2002460.06</v>
      </c>
      <c r="G16" s="77">
        <v>1960588.95</v>
      </c>
      <c r="H16" s="77">
        <v>1825884.21</v>
      </c>
      <c r="I16" s="25">
        <v>1932036.46</v>
      </c>
      <c r="J16" s="78">
        <v>1950216.18</v>
      </c>
      <c r="K16" s="79">
        <v>1938280</v>
      </c>
      <c r="L16" s="79">
        <v>2052219.7</v>
      </c>
      <c r="M16" s="66">
        <f t="shared" si="5"/>
        <v>5.8783921827599706</v>
      </c>
      <c r="N16" s="67">
        <f t="shared" si="6"/>
        <v>-0.70740721050643407</v>
      </c>
    </row>
    <row r="17" spans="2:14" x14ac:dyDescent="0.35">
      <c r="B17" s="21"/>
      <c r="C17" s="77"/>
      <c r="D17" s="77"/>
      <c r="E17" s="77"/>
      <c r="F17" s="77"/>
      <c r="G17" s="77"/>
      <c r="H17" s="77"/>
      <c r="I17" s="25"/>
      <c r="J17" s="78"/>
      <c r="K17" s="79"/>
      <c r="L17" s="79"/>
      <c r="M17" s="67"/>
      <c r="N17" s="67"/>
    </row>
    <row r="18" spans="2:14" x14ac:dyDescent="0.35">
      <c r="B18" s="21" t="s">
        <v>8</v>
      </c>
      <c r="C18" s="77">
        <v>1452681.85</v>
      </c>
      <c r="D18" s="77">
        <v>1359864.31</v>
      </c>
      <c r="E18" s="77">
        <v>1200700.0499999998</v>
      </c>
      <c r="F18" s="77">
        <v>1150383.92</v>
      </c>
      <c r="G18" s="77">
        <v>1325988.33</v>
      </c>
      <c r="H18" s="77">
        <v>1202291.22</v>
      </c>
      <c r="I18" s="25">
        <v>983554.67</v>
      </c>
      <c r="J18" s="78">
        <v>989472.74</v>
      </c>
      <c r="K18" s="79">
        <v>919558</v>
      </c>
      <c r="L18" s="79">
        <v>816397.34</v>
      </c>
      <c r="M18" s="66">
        <f t="shared" ref="M18:M21" si="7">((L18-K18)/K18)*100</f>
        <v>-11.218504977391316</v>
      </c>
      <c r="N18" s="67">
        <f t="shared" ref="N18:N21" si="8">(L18-C18)*100/C18</f>
        <v>-43.800678723975253</v>
      </c>
    </row>
    <row r="19" spans="2:14" x14ac:dyDescent="0.35">
      <c r="B19" s="21" t="s">
        <v>9</v>
      </c>
      <c r="C19" s="77">
        <v>5111823.8499999996</v>
      </c>
      <c r="D19" s="77">
        <v>4759058.62</v>
      </c>
      <c r="E19" s="77">
        <v>5414684.29</v>
      </c>
      <c r="F19" s="77">
        <v>6228230.8499999996</v>
      </c>
      <c r="G19" s="77">
        <v>0</v>
      </c>
      <c r="H19" s="77">
        <v>6734178.5499999998</v>
      </c>
      <c r="I19" s="25">
        <v>7156960.5199999996</v>
      </c>
      <c r="J19" s="78">
        <v>7060362.7999999998</v>
      </c>
      <c r="K19" s="79">
        <v>6077288</v>
      </c>
      <c r="L19" s="79">
        <v>5992796.9699999997</v>
      </c>
      <c r="M19" s="66">
        <f t="shared" si="7"/>
        <v>-1.3902752346112321</v>
      </c>
      <c r="N19" s="67">
        <f t="shared" si="8"/>
        <v>17.234027342315407</v>
      </c>
    </row>
    <row r="20" spans="2:14" x14ac:dyDescent="0.35">
      <c r="B20" s="21" t="s">
        <v>10</v>
      </c>
      <c r="C20" s="77">
        <v>3240748.51</v>
      </c>
      <c r="D20" s="77">
        <v>2829471.9</v>
      </c>
      <c r="E20" s="77">
        <v>2841431.0799999996</v>
      </c>
      <c r="F20" s="77">
        <v>2703430.57</v>
      </c>
      <c r="G20" s="77">
        <v>2331047.7799999998</v>
      </c>
      <c r="H20" s="77">
        <v>1973277.3</v>
      </c>
      <c r="I20" s="25">
        <v>2790544.95</v>
      </c>
      <c r="J20" s="78">
        <v>2928376.42</v>
      </c>
      <c r="K20" s="79">
        <v>2204269</v>
      </c>
      <c r="L20" s="79">
        <v>2194109.73</v>
      </c>
      <c r="M20" s="66">
        <f t="shared" si="7"/>
        <v>-0.46089066261876471</v>
      </c>
      <c r="N20" s="67">
        <f t="shared" si="8"/>
        <v>-32.296204928286762</v>
      </c>
    </row>
    <row r="21" spans="2:14" x14ac:dyDescent="0.35">
      <c r="B21" s="21" t="s">
        <v>11</v>
      </c>
      <c r="C21" s="77">
        <v>3734027.53</v>
      </c>
      <c r="D21" s="77">
        <v>2805103.17</v>
      </c>
      <c r="E21" s="77">
        <v>3093555.05</v>
      </c>
      <c r="F21" s="77">
        <v>3157284.48</v>
      </c>
      <c r="G21" s="77">
        <v>3666204.33</v>
      </c>
      <c r="H21" s="77">
        <v>3266115.06</v>
      </c>
      <c r="I21" s="25">
        <v>3704990.94</v>
      </c>
      <c r="J21" s="78">
        <v>3520659.31</v>
      </c>
      <c r="K21" s="79">
        <v>2919242</v>
      </c>
      <c r="L21" s="79">
        <v>3357938.33</v>
      </c>
      <c r="M21" s="66">
        <f t="shared" si="7"/>
        <v>15.027747956490078</v>
      </c>
      <c r="N21" s="67">
        <f t="shared" si="8"/>
        <v>-10.07194502392969</v>
      </c>
    </row>
    <row r="22" spans="2:14" x14ac:dyDescent="0.35">
      <c r="B22" s="21" t="s">
        <v>12</v>
      </c>
      <c r="C22" s="78">
        <v>0</v>
      </c>
      <c r="D22" s="78">
        <v>0</v>
      </c>
      <c r="E22" s="78">
        <v>0</v>
      </c>
      <c r="F22" s="78">
        <v>0</v>
      </c>
      <c r="G22" s="78">
        <v>0</v>
      </c>
      <c r="H22" s="78">
        <v>880259.58</v>
      </c>
      <c r="I22" s="78">
        <v>0</v>
      </c>
      <c r="J22" s="78">
        <v>0</v>
      </c>
      <c r="K22" s="79">
        <v>0</v>
      </c>
      <c r="L22" s="79">
        <v>0</v>
      </c>
      <c r="M22" s="67" t="s">
        <v>56</v>
      </c>
      <c r="N22" s="67" t="s">
        <v>56</v>
      </c>
    </row>
    <row r="23" spans="2:14" x14ac:dyDescent="0.35">
      <c r="B23" s="21"/>
      <c r="C23" s="77"/>
      <c r="D23" s="77"/>
      <c r="E23" s="77"/>
      <c r="F23" s="77"/>
      <c r="G23" s="77"/>
      <c r="H23" s="77"/>
      <c r="I23" s="25"/>
      <c r="J23" s="78"/>
      <c r="K23" s="79"/>
      <c r="L23" s="79"/>
      <c r="M23" s="67"/>
      <c r="N23" s="67"/>
    </row>
    <row r="24" spans="2:14" x14ac:dyDescent="0.35">
      <c r="B24" s="21" t="s">
        <v>13</v>
      </c>
      <c r="C24" s="77">
        <v>7654043.46</v>
      </c>
      <c r="D24" s="77">
        <v>7980109.7000000002</v>
      </c>
      <c r="E24" s="77">
        <v>8769676.4600000009</v>
      </c>
      <c r="F24" s="77">
        <v>2545126.81</v>
      </c>
      <c r="G24" s="77">
        <v>9546686.5800000001</v>
      </c>
      <c r="H24" s="77">
        <v>0</v>
      </c>
      <c r="I24" s="25">
        <v>10727001.539999999</v>
      </c>
      <c r="J24" s="78">
        <v>10848628.560000001</v>
      </c>
      <c r="K24" s="79">
        <v>9624379</v>
      </c>
      <c r="L24" s="79">
        <v>9958462.3399999999</v>
      </c>
      <c r="M24" s="67" t="s">
        <v>56</v>
      </c>
      <c r="N24" s="67">
        <f t="shared" ref="N24:N28" si="9">(L24-C24)*100/C24</f>
        <v>30.107209242315957</v>
      </c>
    </row>
    <row r="25" spans="2:14" x14ac:dyDescent="0.35">
      <c r="B25" s="21" t="s">
        <v>14</v>
      </c>
      <c r="C25" s="77">
        <v>730981.88</v>
      </c>
      <c r="D25" s="77">
        <v>482684.42</v>
      </c>
      <c r="E25" s="77">
        <v>483956.57</v>
      </c>
      <c r="F25" s="77">
        <v>532623.35999999999</v>
      </c>
      <c r="G25" s="77">
        <v>304694.59000000003</v>
      </c>
      <c r="H25" s="77">
        <v>220769.88</v>
      </c>
      <c r="I25" s="25">
        <v>138644.42000000001</v>
      </c>
      <c r="J25" s="78">
        <v>166738.38</v>
      </c>
      <c r="K25" s="79">
        <v>103975</v>
      </c>
      <c r="L25" s="79">
        <v>58323.42</v>
      </c>
      <c r="M25" s="66">
        <f t="shared" ref="M25:M26" si="10">((L25-K25)/K25)*100</f>
        <v>-43.906304400096182</v>
      </c>
      <c r="N25" s="67">
        <f t="shared" si="9"/>
        <v>-92.021222195001599</v>
      </c>
    </row>
    <row r="26" spans="2:14" x14ac:dyDescent="0.35">
      <c r="B26" s="21" t="s">
        <v>15</v>
      </c>
      <c r="C26" s="77">
        <v>14116953.110000001</v>
      </c>
      <c r="D26" s="77">
        <v>15615696.000000002</v>
      </c>
      <c r="E26" s="77">
        <v>16908808.77</v>
      </c>
      <c r="F26" s="77">
        <v>14589186.49</v>
      </c>
      <c r="G26" s="77">
        <v>12798653.609999999</v>
      </c>
      <c r="H26" s="77">
        <v>11750855.550000001</v>
      </c>
      <c r="I26" s="25">
        <v>11621316.390000001</v>
      </c>
      <c r="J26" s="78">
        <v>11672954.739999998</v>
      </c>
      <c r="K26" s="79">
        <v>11946299</v>
      </c>
      <c r="L26" s="79">
        <v>12549896.189999999</v>
      </c>
      <c r="M26" s="66">
        <f t="shared" si="10"/>
        <v>5.0525873326960884</v>
      </c>
      <c r="N26" s="67">
        <f t="shared" si="9"/>
        <v>-11.100532160087353</v>
      </c>
    </row>
    <row r="27" spans="2:14" x14ac:dyDescent="0.35">
      <c r="B27" s="21" t="s">
        <v>16</v>
      </c>
      <c r="C27" s="77">
        <v>9478868.3200000003</v>
      </c>
      <c r="D27" s="77">
        <v>10342558.370000001</v>
      </c>
      <c r="E27" s="77">
        <v>10864014</v>
      </c>
      <c r="F27" s="77">
        <v>11314753.470000001</v>
      </c>
      <c r="G27" s="77">
        <v>4161189.36</v>
      </c>
      <c r="H27" s="77">
        <v>0</v>
      </c>
      <c r="I27" s="25">
        <v>15818394.24</v>
      </c>
      <c r="J27" s="78">
        <v>16591667.779999999</v>
      </c>
      <c r="K27" s="79">
        <v>18336927</v>
      </c>
      <c r="L27" s="79">
        <v>20710198.640000001</v>
      </c>
      <c r="M27" s="67" t="s">
        <v>56</v>
      </c>
      <c r="N27" s="67">
        <f t="shared" si="9"/>
        <v>118.4880931018145</v>
      </c>
    </row>
    <row r="28" spans="2:14" x14ac:dyDescent="0.35">
      <c r="B28" s="21" t="s">
        <v>17</v>
      </c>
      <c r="C28" s="77">
        <v>484734.69</v>
      </c>
      <c r="D28" s="77">
        <v>3124</v>
      </c>
      <c r="E28" s="77">
        <v>49</v>
      </c>
      <c r="F28" s="77">
        <v>277.83999999999997</v>
      </c>
      <c r="G28" s="77">
        <v>1953.42</v>
      </c>
      <c r="H28" s="77">
        <v>20000</v>
      </c>
      <c r="I28" s="25">
        <v>457027.63</v>
      </c>
      <c r="J28" s="78">
        <v>0</v>
      </c>
      <c r="K28" s="79">
        <v>270217</v>
      </c>
      <c r="L28" s="79">
        <v>270177.40999999997</v>
      </c>
      <c r="M28" s="66" t="s">
        <v>56</v>
      </c>
      <c r="N28" s="67">
        <f t="shared" si="9"/>
        <v>-44.262827568623166</v>
      </c>
    </row>
    <row r="29" spans="2:14" x14ac:dyDescent="0.35">
      <c r="B29" s="21"/>
      <c r="C29" s="77"/>
      <c r="D29" s="77"/>
      <c r="E29" s="77"/>
      <c r="F29" s="77"/>
      <c r="G29" s="77"/>
      <c r="H29" s="77"/>
      <c r="I29" s="25"/>
      <c r="J29" s="78"/>
      <c r="K29" s="79"/>
      <c r="L29" s="79"/>
      <c r="M29" s="67"/>
      <c r="N29" s="67"/>
    </row>
    <row r="30" spans="2:14" x14ac:dyDescent="0.35">
      <c r="B30" s="21" t="s">
        <v>18</v>
      </c>
      <c r="C30" s="77">
        <v>36421431.130000003</v>
      </c>
      <c r="D30" s="77">
        <v>41407895.140000001</v>
      </c>
      <c r="E30" s="77">
        <v>39167690.329999998</v>
      </c>
      <c r="F30" s="77">
        <v>41960360.439999998</v>
      </c>
      <c r="G30" s="77">
        <v>42966479.82</v>
      </c>
      <c r="H30" s="77">
        <v>44053739.869999997</v>
      </c>
      <c r="I30" s="25">
        <v>47061289.579999998</v>
      </c>
      <c r="J30" s="78">
        <v>47158222.170000002</v>
      </c>
      <c r="K30" s="79">
        <v>47820816</v>
      </c>
      <c r="L30" s="79">
        <v>46202559.030000001</v>
      </c>
      <c r="M30" s="66">
        <f t="shared" ref="M30:M33" si="11">((L30-K30)/K30)*100</f>
        <v>-3.384001163844629</v>
      </c>
      <c r="N30" s="67">
        <f t="shared" ref="N30:N33" si="12">(L30-C30)*100/C30</f>
        <v>26.855418901821714</v>
      </c>
    </row>
    <row r="31" spans="2:14" x14ac:dyDescent="0.35">
      <c r="B31" s="21" t="s">
        <v>19</v>
      </c>
      <c r="C31" s="77">
        <v>48645688.880000003</v>
      </c>
      <c r="D31" s="77">
        <v>52390305.68</v>
      </c>
      <c r="E31" s="77">
        <v>56790855.409999996</v>
      </c>
      <c r="F31" s="77">
        <v>54382802.280000001</v>
      </c>
      <c r="G31" s="77">
        <v>53150902.579999998</v>
      </c>
      <c r="H31" s="77">
        <v>56726030.450000003</v>
      </c>
      <c r="I31" s="25">
        <v>60351889.270000003</v>
      </c>
      <c r="J31" s="78">
        <v>63198052.509999998</v>
      </c>
      <c r="K31" s="79">
        <v>62761946</v>
      </c>
      <c r="L31" s="79">
        <v>56934789.759999998</v>
      </c>
      <c r="M31" s="66">
        <f t="shared" si="11"/>
        <v>-9.2845372257896557</v>
      </c>
      <c r="N31" s="67">
        <f t="shared" si="12"/>
        <v>17.039744057171617</v>
      </c>
    </row>
    <row r="32" spans="2:14" x14ac:dyDescent="0.35">
      <c r="B32" s="21" t="s">
        <v>20</v>
      </c>
      <c r="C32" s="77">
        <v>371505.16</v>
      </c>
      <c r="D32" s="77">
        <v>269468.09999999998</v>
      </c>
      <c r="E32" s="77">
        <v>299734.92</v>
      </c>
      <c r="F32" s="77">
        <v>225187.48</v>
      </c>
      <c r="G32" s="77">
        <v>461008.83</v>
      </c>
      <c r="H32" s="77">
        <v>472147.97</v>
      </c>
      <c r="I32" s="25">
        <v>552364.6</v>
      </c>
      <c r="J32" s="78">
        <v>738424.73</v>
      </c>
      <c r="K32" s="79">
        <v>-17821</v>
      </c>
      <c r="L32" s="79">
        <v>1299910.8500000001</v>
      </c>
      <c r="M32" s="66">
        <f t="shared" si="11"/>
        <v>-7394.2643510465186</v>
      </c>
      <c r="N32" s="67">
        <f t="shared" si="12"/>
        <v>249.90384790348543</v>
      </c>
    </row>
    <row r="33" spans="2:14" x14ac:dyDescent="0.35">
      <c r="B33" s="21" t="s">
        <v>21</v>
      </c>
      <c r="C33" s="77">
        <v>1494117.62</v>
      </c>
      <c r="D33" s="77">
        <v>1496395.1</v>
      </c>
      <c r="E33" s="77">
        <v>1851788.9600000002</v>
      </c>
      <c r="F33" s="77">
        <v>2169370.5300000003</v>
      </c>
      <c r="G33" s="77">
        <v>1842317.9500000002</v>
      </c>
      <c r="H33" s="77">
        <v>1612507.18</v>
      </c>
      <c r="I33" s="25">
        <v>1583253.29</v>
      </c>
      <c r="J33" s="78">
        <v>1737085.33</v>
      </c>
      <c r="K33" s="79">
        <v>2118633</v>
      </c>
      <c r="L33" s="79">
        <v>2526409.0100000002</v>
      </c>
      <c r="M33" s="66">
        <f t="shared" si="11"/>
        <v>19.247128218997826</v>
      </c>
      <c r="N33" s="67">
        <f t="shared" si="12"/>
        <v>69.090369873290172</v>
      </c>
    </row>
    <row r="34" spans="2:14" x14ac:dyDescent="0.35">
      <c r="B34" s="21" t="s">
        <v>22</v>
      </c>
      <c r="C34" s="77">
        <v>693490.22</v>
      </c>
      <c r="D34" s="78">
        <v>218703.47</v>
      </c>
      <c r="E34" s="78">
        <v>106291.62</v>
      </c>
      <c r="F34" s="78">
        <v>80677.2</v>
      </c>
      <c r="G34" s="78">
        <v>0</v>
      </c>
      <c r="H34" s="78">
        <v>0</v>
      </c>
      <c r="I34" s="25">
        <v>71738.720000000001</v>
      </c>
      <c r="J34" s="78">
        <v>70723.86</v>
      </c>
      <c r="K34" s="79">
        <v>147546</v>
      </c>
      <c r="L34" s="79">
        <v>141804</v>
      </c>
      <c r="M34" s="67" t="s">
        <v>56</v>
      </c>
      <c r="N34" s="67" t="s">
        <v>56</v>
      </c>
    </row>
    <row r="35" spans="2:14" x14ac:dyDescent="0.35">
      <c r="B35" s="21"/>
      <c r="C35" s="77"/>
      <c r="D35" s="77"/>
      <c r="E35" s="77"/>
      <c r="F35" s="77"/>
      <c r="G35" s="77"/>
      <c r="H35" s="77"/>
      <c r="I35" s="25"/>
      <c r="J35" s="78"/>
      <c r="K35" s="79"/>
      <c r="L35" s="79"/>
      <c r="M35" s="67"/>
      <c r="N35" s="67"/>
    </row>
    <row r="36" spans="2:14" x14ac:dyDescent="0.35">
      <c r="B36" s="21" t="s">
        <v>23</v>
      </c>
      <c r="C36" s="78">
        <v>147</v>
      </c>
      <c r="D36" s="78">
        <v>0</v>
      </c>
      <c r="E36" s="78">
        <v>300.27999999999997</v>
      </c>
      <c r="F36" s="78">
        <v>1623.8</v>
      </c>
      <c r="G36" s="78">
        <v>0</v>
      </c>
      <c r="H36" s="78">
        <v>297701.06</v>
      </c>
      <c r="I36" s="78">
        <v>0</v>
      </c>
      <c r="J36" s="78">
        <v>0</v>
      </c>
      <c r="K36" s="79">
        <v>0</v>
      </c>
      <c r="L36" s="79">
        <v>0</v>
      </c>
      <c r="M36" s="67" t="s">
        <v>56</v>
      </c>
      <c r="N36" s="67" t="s">
        <v>56</v>
      </c>
    </row>
    <row r="37" spans="2:14" x14ac:dyDescent="0.35">
      <c r="B37" s="21" t="s">
        <v>24</v>
      </c>
      <c r="C37" s="77">
        <v>2518564.4899999993</v>
      </c>
      <c r="D37" s="77">
        <v>2658435.6900000004</v>
      </c>
      <c r="E37" s="77">
        <v>3243624.23</v>
      </c>
      <c r="F37" s="77">
        <v>3859619.89</v>
      </c>
      <c r="G37" s="77">
        <v>4196662.38</v>
      </c>
      <c r="H37" s="77">
        <v>4000391.46</v>
      </c>
      <c r="I37" s="25">
        <v>3753340.46</v>
      </c>
      <c r="J37" s="78">
        <v>3452913.44</v>
      </c>
      <c r="K37" s="79">
        <v>2893529</v>
      </c>
      <c r="L37" s="79">
        <v>4225074.5599999996</v>
      </c>
      <c r="M37" s="66">
        <f t="shared" ref="M37:M38" si="13">((L37-K37)/K37)*100</f>
        <v>46.018047857823426</v>
      </c>
      <c r="N37" s="67">
        <f t="shared" ref="N37:N39" si="14">(L37-C37)*100/C37</f>
        <v>67.757251274514743</v>
      </c>
    </row>
    <row r="38" spans="2:14" x14ac:dyDescent="0.35">
      <c r="B38" s="21" t="s">
        <v>25</v>
      </c>
      <c r="C38" s="78">
        <v>464913.03</v>
      </c>
      <c r="D38" s="78">
        <v>514891.17000000004</v>
      </c>
      <c r="E38" s="78">
        <v>433817.5</v>
      </c>
      <c r="F38" s="78">
        <v>797749.19</v>
      </c>
      <c r="G38" s="78">
        <v>545383.01</v>
      </c>
      <c r="H38" s="78">
        <v>259478.11</v>
      </c>
      <c r="I38" s="25">
        <v>263273.18000000005</v>
      </c>
      <c r="J38" s="78">
        <v>251285.44</v>
      </c>
      <c r="K38" s="79">
        <v>232482</v>
      </c>
      <c r="L38" s="79">
        <v>216465.95</v>
      </c>
      <c r="M38" s="66">
        <f t="shared" si="13"/>
        <v>-6.8891570100050705</v>
      </c>
      <c r="N38" s="67">
        <f t="shared" si="14"/>
        <v>-53.439474475473396</v>
      </c>
    </row>
    <row r="39" spans="2:14" x14ac:dyDescent="0.35">
      <c r="B39" s="21" t="s">
        <v>26</v>
      </c>
      <c r="C39" s="77">
        <v>147550.12</v>
      </c>
      <c r="D39" s="77">
        <v>84027.5</v>
      </c>
      <c r="E39" s="77">
        <v>112799.19</v>
      </c>
      <c r="F39" s="77">
        <v>228101.15</v>
      </c>
      <c r="G39" s="77">
        <v>68377.94</v>
      </c>
      <c r="H39" s="77">
        <v>0</v>
      </c>
      <c r="I39" s="25">
        <v>109021.71</v>
      </c>
      <c r="J39" s="78">
        <v>2266.9699999999998</v>
      </c>
      <c r="K39" s="79">
        <v>0</v>
      </c>
      <c r="L39" s="79">
        <v>0</v>
      </c>
      <c r="M39" s="67" t="s">
        <v>56</v>
      </c>
      <c r="N39" s="67">
        <f t="shared" si="14"/>
        <v>-100</v>
      </c>
    </row>
    <row r="40" spans="2:14" x14ac:dyDescent="0.35">
      <c r="B40" s="3" t="s">
        <v>65</v>
      </c>
    </row>
    <row r="41" spans="2:14" x14ac:dyDescent="0.35">
      <c r="B41" s="75" t="s">
        <v>66</v>
      </c>
    </row>
    <row r="42" spans="2:14" x14ac:dyDescent="0.35">
      <c r="B42" s="3" t="s">
        <v>93</v>
      </c>
    </row>
  </sheetData>
  <mergeCells count="1">
    <mergeCell ref="M6:N7"/>
  </mergeCells>
  <phoneticPr fontId="2" type="noConversion"/>
  <printOptions horizontalCentered="1"/>
  <pageMargins left="0.34" right="0.36" top="0.75" bottom="0.43" header="0.5" footer="0.52"/>
  <pageSetup scale="80" fitToHeight="0" orientation="landscape" r:id="rId1"/>
  <headerFooter scaleWithDoc="0" alignWithMargins="0">
    <oddHeader xml:space="preserve">&amp;R
</oddHeader>
    <oddFooter>&amp;L&amp;"Arial,Italic"&amp;10MSDE - LFRO   05/2023&amp;C&amp;"Arial,Regular"&amp;10&amp;P&amp;R&amp;"Arial,Italic"&amp;10Selected Financial Data - Part 4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B1:N41"/>
  <sheetViews>
    <sheetView showGridLines="0" view="pageBreakPreview" zoomScaleNormal="100" zoomScaleSheetLayoutView="100" workbookViewId="0">
      <selection activeCell="S23" sqref="S23"/>
    </sheetView>
  </sheetViews>
  <sheetFormatPr defaultColWidth="10" defaultRowHeight="16.5" x14ac:dyDescent="0.35"/>
  <cols>
    <col min="1" max="1" width="2.5" style="3" customWidth="1"/>
    <col min="2" max="2" width="13.25" style="3" customWidth="1"/>
    <col min="3" max="3" width="10.5" style="3" customWidth="1"/>
    <col min="4" max="4" width="10.25" style="3" customWidth="1"/>
    <col min="5" max="5" width="10.375" style="3" customWidth="1"/>
    <col min="6" max="6" width="10.125" style="3" customWidth="1"/>
    <col min="7" max="7" width="10.375" style="3" customWidth="1"/>
    <col min="8" max="8" width="10.5" style="3" customWidth="1"/>
    <col min="9" max="9" width="10.25" style="3" customWidth="1"/>
    <col min="10" max="10" width="10.875" style="3" customWidth="1"/>
    <col min="11" max="12" width="10.5" style="3" customWidth="1"/>
    <col min="13" max="13" width="6.375" style="9" bestFit="1" customWidth="1"/>
    <col min="14" max="14" width="7" style="9" bestFit="1" customWidth="1"/>
    <col min="15" max="16384" width="10" style="3"/>
  </cols>
  <sheetData>
    <row r="1" spans="2:14" ht="15.75" customHeight="1" x14ac:dyDescent="0.35">
      <c r="B1" s="80" t="s">
        <v>42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2:14" x14ac:dyDescent="0.3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"/>
      <c r="N2" s="2"/>
    </row>
    <row r="3" spans="2:14" x14ac:dyDescent="0.35">
      <c r="B3" s="45" t="s">
        <v>0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2:14" x14ac:dyDescent="0.35">
      <c r="B4" s="30" t="s">
        <v>103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</row>
    <row r="6" spans="2:14" ht="16.5" customHeight="1" x14ac:dyDescent="0.35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3" t="s">
        <v>27</v>
      </c>
      <c r="N6" s="143"/>
    </row>
    <row r="7" spans="2:14" ht="12.75" customHeight="1" x14ac:dyDescent="0.35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3"/>
      <c r="N7" s="143"/>
    </row>
    <row r="8" spans="2:14" x14ac:dyDescent="0.3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5" t="s">
        <v>39</v>
      </c>
      <c r="N8" s="15" t="s">
        <v>40</v>
      </c>
    </row>
    <row r="9" spans="2:14" x14ac:dyDescent="0.35">
      <c r="B9" s="14" t="s">
        <v>1</v>
      </c>
      <c r="C9" s="15" t="str">
        <f>'1'!C9</f>
        <v>2012-2013</v>
      </c>
      <c r="D9" s="15" t="str">
        <f>'1'!D9</f>
        <v>2013-2014</v>
      </c>
      <c r="E9" s="15" t="str">
        <f>'1'!E9</f>
        <v>2014-2015</v>
      </c>
      <c r="F9" s="15" t="str">
        <f>'1'!F9</f>
        <v>2015-2016</v>
      </c>
      <c r="G9" s="15" t="str">
        <f>'1'!G9</f>
        <v>2016-2017</v>
      </c>
      <c r="H9" s="15" t="str">
        <f>'1'!H9</f>
        <v>2017-2018</v>
      </c>
      <c r="I9" s="15" t="str">
        <f>'1'!I9</f>
        <v>2018-2019</v>
      </c>
      <c r="J9" s="15" t="str">
        <f>'1'!J9</f>
        <v>2019-2020</v>
      </c>
      <c r="K9" s="15" t="str">
        <f>'1'!K9</f>
        <v>2020-2021</v>
      </c>
      <c r="L9" s="15" t="str">
        <f>'1'!L9</f>
        <v>2021-2022</v>
      </c>
      <c r="M9" s="15" t="s">
        <v>38</v>
      </c>
      <c r="N9" s="15" t="s">
        <v>38</v>
      </c>
    </row>
    <row r="10" spans="2:14" x14ac:dyDescent="0.35">
      <c r="B10" s="17" t="s">
        <v>2</v>
      </c>
      <c r="C10" s="18">
        <f t="shared" ref="C10:K10" si="0">SUM(C12:C39)</f>
        <v>5188169.0240899995</v>
      </c>
      <c r="D10" s="18">
        <f t="shared" si="0"/>
        <v>5298727.1404900011</v>
      </c>
      <c r="E10" s="18">
        <f t="shared" si="0"/>
        <v>5448296.84559</v>
      </c>
      <c r="F10" s="18">
        <f t="shared" si="0"/>
        <v>5534469.1000399981</v>
      </c>
      <c r="G10" s="18">
        <f t="shared" si="0"/>
        <v>5692925.4328199998</v>
      </c>
      <c r="H10" s="18">
        <f t="shared" si="0"/>
        <v>5828147.2400300009</v>
      </c>
      <c r="I10" s="18">
        <f t="shared" si="0"/>
        <v>6976655.939650001</v>
      </c>
      <c r="J10" s="18">
        <f t="shared" si="0"/>
        <v>6279369.78204</v>
      </c>
      <c r="K10" s="18">
        <f t="shared" si="0"/>
        <v>6444106.999640001</v>
      </c>
      <c r="L10" s="18">
        <f t="shared" ref="L10" si="1">SUM(L12:L39)</f>
        <v>6944474.16971</v>
      </c>
      <c r="M10" s="64">
        <f>(L10-K10)*100/K10</f>
        <v>7.7647247337443659</v>
      </c>
      <c r="N10" s="83">
        <f>(L10-C10)*100/C10</f>
        <v>33.852118877874361</v>
      </c>
    </row>
    <row r="11" spans="2:14" x14ac:dyDescent="0.35"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32"/>
      <c r="N11" s="32"/>
    </row>
    <row r="12" spans="2:14" x14ac:dyDescent="0.35">
      <c r="B12" s="21" t="s">
        <v>3</v>
      </c>
      <c r="C12" s="21">
        <v>55061.286549999997</v>
      </c>
      <c r="D12" s="21">
        <v>53605.739139999998</v>
      </c>
      <c r="E12" s="21">
        <v>53465.936910000011</v>
      </c>
      <c r="F12" s="21">
        <v>53152.977779999994</v>
      </c>
      <c r="G12" s="21">
        <v>51858.32</v>
      </c>
      <c r="H12" s="21">
        <v>52044.199049999996</v>
      </c>
      <c r="I12" s="21">
        <v>64832.971619999997</v>
      </c>
      <c r="J12" s="21">
        <v>55390.203700000005</v>
      </c>
      <c r="K12" s="21">
        <v>57557.288999999997</v>
      </c>
      <c r="L12" s="21">
        <v>61957.328089999981</v>
      </c>
      <c r="M12" s="66">
        <f>(L12-K12)*100/K12</f>
        <v>7.6446253227805494</v>
      </c>
      <c r="N12" s="67">
        <f>(L12-C12)*100/C12</f>
        <v>12.524301504901876</v>
      </c>
    </row>
    <row r="13" spans="2:14" x14ac:dyDescent="0.35">
      <c r="B13" s="21" t="s">
        <v>4</v>
      </c>
      <c r="C13" s="21">
        <v>442755.66558000003</v>
      </c>
      <c r="D13" s="21">
        <v>457825.36445999995</v>
      </c>
      <c r="E13" s="21">
        <v>476499.77782999986</v>
      </c>
      <c r="F13" s="21">
        <v>475701.34587000008</v>
      </c>
      <c r="G13" s="21">
        <v>485198.92170999979</v>
      </c>
      <c r="H13" s="21">
        <v>494210.39470999985</v>
      </c>
      <c r="I13" s="21">
        <v>607382.43313999998</v>
      </c>
      <c r="J13" s="21">
        <v>555986.40119999996</v>
      </c>
      <c r="K13" s="21">
        <v>571392.20200000005</v>
      </c>
      <c r="L13" s="21">
        <v>622227.95351999986</v>
      </c>
      <c r="M13" s="66">
        <f t="shared" ref="M13:M16" si="2">(L13-K13)*100/K13</f>
        <v>8.8968227676302476</v>
      </c>
      <c r="N13" s="67">
        <f t="shared" ref="N13:N16" si="3">(L13-C13)*100/C13</f>
        <v>40.535288849414307</v>
      </c>
    </row>
    <row r="14" spans="2:14" x14ac:dyDescent="0.35">
      <c r="B14" s="21" t="s">
        <v>5</v>
      </c>
      <c r="C14" s="21">
        <v>502900.62904999993</v>
      </c>
      <c r="D14" s="21">
        <v>497174.76900999999</v>
      </c>
      <c r="E14" s="21">
        <v>496112.59589999996</v>
      </c>
      <c r="F14" s="21">
        <v>498509.32816999999</v>
      </c>
      <c r="G14" s="21">
        <v>502829.22117999993</v>
      </c>
      <c r="H14" s="21">
        <v>479338.07685999997</v>
      </c>
      <c r="I14" s="21">
        <v>659629.47160000005</v>
      </c>
      <c r="J14" s="21">
        <v>506934.56644000008</v>
      </c>
      <c r="K14" s="21">
        <v>549072.07499999995</v>
      </c>
      <c r="L14" s="21">
        <v>584629.29584999999</v>
      </c>
      <c r="M14" s="66">
        <f t="shared" si="2"/>
        <v>6.4758749295345321</v>
      </c>
      <c r="N14" s="67">
        <f t="shared" si="3"/>
        <v>16.251454478072315</v>
      </c>
    </row>
    <row r="15" spans="2:14" x14ac:dyDescent="0.35">
      <c r="B15" s="21" t="s">
        <v>6</v>
      </c>
      <c r="C15" s="21">
        <v>600009.85784000019</v>
      </c>
      <c r="D15" s="21">
        <v>605483.60658999986</v>
      </c>
      <c r="E15" s="21">
        <v>622700.36259999988</v>
      </c>
      <c r="F15" s="21">
        <v>639584.64096999995</v>
      </c>
      <c r="G15" s="21">
        <v>664963.24431999994</v>
      </c>
      <c r="H15" s="21">
        <v>686964.81224999996</v>
      </c>
      <c r="I15" s="21">
        <v>881886.96986000019</v>
      </c>
      <c r="J15" s="21">
        <v>761975.67828999995</v>
      </c>
      <c r="K15" s="21">
        <v>759808.05799999996</v>
      </c>
      <c r="L15" s="21">
        <v>818158.22288999986</v>
      </c>
      <c r="M15" s="66">
        <f t="shared" si="2"/>
        <v>7.6795927965796729</v>
      </c>
      <c r="N15" s="67">
        <f t="shared" si="3"/>
        <v>36.357463498236648</v>
      </c>
    </row>
    <row r="16" spans="2:14" x14ac:dyDescent="0.35">
      <c r="B16" s="21" t="s">
        <v>7</v>
      </c>
      <c r="C16" s="21">
        <v>103061.35790999999</v>
      </c>
      <c r="D16" s="21">
        <v>103730.44844999998</v>
      </c>
      <c r="E16" s="21">
        <v>102130.09610999998</v>
      </c>
      <c r="F16" s="21">
        <v>100232.03252999998</v>
      </c>
      <c r="G16" s="21">
        <v>100377.16434000002</v>
      </c>
      <c r="H16" s="21">
        <v>104407.94902</v>
      </c>
      <c r="I16" s="21">
        <v>118197.43610000001</v>
      </c>
      <c r="J16" s="21">
        <v>110741.52721000001</v>
      </c>
      <c r="K16" s="21">
        <v>113126.451</v>
      </c>
      <c r="L16" s="21">
        <v>116717.89735</v>
      </c>
      <c r="M16" s="66">
        <f t="shared" si="2"/>
        <v>3.1747184838318656</v>
      </c>
      <c r="N16" s="67">
        <f t="shared" si="3"/>
        <v>13.250882500428341</v>
      </c>
    </row>
    <row r="17" spans="2:14" x14ac:dyDescent="0.35"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67"/>
      <c r="N17" s="67"/>
    </row>
    <row r="18" spans="2:14" x14ac:dyDescent="0.35">
      <c r="B18" s="21" t="s">
        <v>8</v>
      </c>
      <c r="C18" s="21">
        <v>29081.004829999998</v>
      </c>
      <c r="D18" s="21">
        <v>29858.693169999999</v>
      </c>
      <c r="E18" s="21">
        <v>30762.698619999996</v>
      </c>
      <c r="F18" s="21">
        <v>31425.65554</v>
      </c>
      <c r="G18" s="21">
        <v>33391.538369999995</v>
      </c>
      <c r="H18" s="21">
        <v>34260.55414</v>
      </c>
      <c r="I18" s="21">
        <v>42087.09792</v>
      </c>
      <c r="J18" s="21">
        <v>38186.640319999991</v>
      </c>
      <c r="K18" s="21">
        <v>37849.012999999999</v>
      </c>
      <c r="L18" s="21">
        <v>38824.637329999998</v>
      </c>
      <c r="M18" s="66">
        <f t="shared" ref="M18:M22" si="4">(L18-K18)*100/K18</f>
        <v>2.5776744297136593</v>
      </c>
      <c r="N18" s="67">
        <f t="shared" ref="N18:N22" si="5">(L18-C18)*100/C18</f>
        <v>33.505143845471451</v>
      </c>
    </row>
    <row r="19" spans="2:14" x14ac:dyDescent="0.35">
      <c r="B19" s="21" t="s">
        <v>9</v>
      </c>
      <c r="C19" s="21">
        <v>149272.52918000001</v>
      </c>
      <c r="D19" s="21">
        <v>149262.01053</v>
      </c>
      <c r="E19" s="21">
        <v>149955.65934000001</v>
      </c>
      <c r="F19" s="21">
        <v>144116.51618000001</v>
      </c>
      <c r="G19" s="21">
        <v>146751.82630000002</v>
      </c>
      <c r="H19" s="21">
        <v>152243.58219999998</v>
      </c>
      <c r="I19" s="21">
        <v>177798.49718999999</v>
      </c>
      <c r="J19" s="21">
        <v>161567.85319999998</v>
      </c>
      <c r="K19" s="21">
        <v>168275.13</v>
      </c>
      <c r="L19" s="21">
        <v>181560.01095</v>
      </c>
      <c r="M19" s="66">
        <f t="shared" si="4"/>
        <v>7.8947381885843688</v>
      </c>
      <c r="N19" s="67">
        <f t="shared" si="5"/>
        <v>21.629888598635709</v>
      </c>
    </row>
    <row r="20" spans="2:14" x14ac:dyDescent="0.35">
      <c r="B20" s="21" t="s">
        <v>10</v>
      </c>
      <c r="C20" s="21">
        <v>88013.175879999995</v>
      </c>
      <c r="D20" s="21">
        <v>89518.88493</v>
      </c>
      <c r="E20" s="21">
        <v>90756.425790000023</v>
      </c>
      <c r="F20" s="21">
        <v>91900.920819999999</v>
      </c>
      <c r="G20" s="21">
        <v>94881.173360000001</v>
      </c>
      <c r="H20" s="21">
        <v>96239.243089999989</v>
      </c>
      <c r="I20" s="21">
        <v>113159.78644000001</v>
      </c>
      <c r="J20" s="21">
        <v>105854.33108999999</v>
      </c>
      <c r="K20" s="21">
        <v>106161.508</v>
      </c>
      <c r="L20" s="21">
        <v>112740.63845</v>
      </c>
      <c r="M20" s="66">
        <f t="shared" si="4"/>
        <v>6.1972842831132322</v>
      </c>
      <c r="N20" s="67">
        <f t="shared" si="5"/>
        <v>28.095182707318983</v>
      </c>
    </row>
    <row r="21" spans="2:14" x14ac:dyDescent="0.35">
      <c r="B21" s="21" t="s">
        <v>11</v>
      </c>
      <c r="C21" s="21">
        <v>152978.73985999997</v>
      </c>
      <c r="D21" s="21">
        <v>154218.24742000003</v>
      </c>
      <c r="E21" s="21">
        <v>155527.14856</v>
      </c>
      <c r="F21" s="21">
        <v>157405.87203</v>
      </c>
      <c r="G21" s="21">
        <v>160506.17759000001</v>
      </c>
      <c r="H21" s="21">
        <v>163427.75752000001</v>
      </c>
      <c r="I21" s="21">
        <v>188302.02158999996</v>
      </c>
      <c r="J21" s="21">
        <v>180062.87405000001</v>
      </c>
      <c r="K21" s="21">
        <v>178190.80300000001</v>
      </c>
      <c r="L21" s="21">
        <v>188726.02820000006</v>
      </c>
      <c r="M21" s="66">
        <f t="shared" si="4"/>
        <v>5.9123282586026864</v>
      </c>
      <c r="N21" s="67">
        <f t="shared" si="5"/>
        <v>23.367487778180536</v>
      </c>
    </row>
    <row r="22" spans="2:14" x14ac:dyDescent="0.35">
      <c r="B22" s="21" t="s">
        <v>12</v>
      </c>
      <c r="C22" s="21">
        <v>25761.138269999996</v>
      </c>
      <c r="D22" s="21">
        <v>25689.468980000005</v>
      </c>
      <c r="E22" s="21">
        <v>26493.556670000005</v>
      </c>
      <c r="F22" s="21">
        <v>28199.504570000001</v>
      </c>
      <c r="G22" s="21">
        <v>28644.675659999997</v>
      </c>
      <c r="H22" s="21">
        <v>29108.085859999999</v>
      </c>
      <c r="I22" s="21">
        <v>35730.362549999998</v>
      </c>
      <c r="J22" s="21">
        <v>30851.189880000005</v>
      </c>
      <c r="K22" s="21">
        <v>30855.788</v>
      </c>
      <c r="L22" s="21">
        <v>33918.513659999997</v>
      </c>
      <c r="M22" s="66">
        <f t="shared" si="4"/>
        <v>9.9259356461743788</v>
      </c>
      <c r="N22" s="67">
        <f t="shared" si="5"/>
        <v>31.665430713904563</v>
      </c>
    </row>
    <row r="23" spans="2:14" x14ac:dyDescent="0.35"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67"/>
      <c r="N23" s="67"/>
    </row>
    <row r="24" spans="2:14" x14ac:dyDescent="0.35">
      <c r="B24" s="21" t="s">
        <v>13</v>
      </c>
      <c r="C24" s="21">
        <v>229141.72508999993</v>
      </c>
      <c r="D24" s="21">
        <v>236665.73394000001</v>
      </c>
      <c r="E24" s="21">
        <v>239830.04256999999</v>
      </c>
      <c r="F24" s="21">
        <v>235832.81259999998</v>
      </c>
      <c r="G24" s="21">
        <v>239313.12696999998</v>
      </c>
      <c r="H24" s="21">
        <v>252968.00905000002</v>
      </c>
      <c r="I24" s="21">
        <v>296659.05468000006</v>
      </c>
      <c r="J24" s="21">
        <v>279988.35260000004</v>
      </c>
      <c r="K24" s="21">
        <v>292431.22399999999</v>
      </c>
      <c r="L24" s="21">
        <v>329468.52143999992</v>
      </c>
      <c r="M24" s="66">
        <f t="shared" ref="M24:M28" si="6">(L24-K24)*100/K24</f>
        <v>12.665301924120092</v>
      </c>
      <c r="N24" s="67">
        <f t="shared" ref="N24:N28" si="7">(L24-C24)*100/C24</f>
        <v>43.783730924865239</v>
      </c>
    </row>
    <row r="25" spans="2:14" x14ac:dyDescent="0.35">
      <c r="B25" s="21" t="s">
        <v>14</v>
      </c>
      <c r="C25" s="21">
        <v>22480.837379999994</v>
      </c>
      <c r="D25" s="21">
        <v>22196.348550000006</v>
      </c>
      <c r="E25" s="21">
        <v>22200.866469999997</v>
      </c>
      <c r="F25" s="21">
        <v>22228.697600000003</v>
      </c>
      <c r="G25" s="21">
        <v>22197.576979999998</v>
      </c>
      <c r="H25" s="21">
        <v>21407.535449999999</v>
      </c>
      <c r="I25" s="21">
        <v>25311.752490000003</v>
      </c>
      <c r="J25" s="21">
        <v>23593.552960000001</v>
      </c>
      <c r="K25" s="21">
        <v>23658.400000000001</v>
      </c>
      <c r="L25" s="21">
        <v>26175.334590000002</v>
      </c>
      <c r="M25" s="66">
        <f t="shared" si="6"/>
        <v>10.638650923139354</v>
      </c>
      <c r="N25" s="67">
        <f t="shared" si="7"/>
        <v>16.43398396399062</v>
      </c>
    </row>
    <row r="26" spans="2:14" x14ac:dyDescent="0.35">
      <c r="B26" s="21" t="s">
        <v>15</v>
      </c>
      <c r="C26" s="21">
        <v>206029.57560000001</v>
      </c>
      <c r="D26" s="21">
        <v>199496.72348000002</v>
      </c>
      <c r="E26" s="21">
        <v>195896.84451000002</v>
      </c>
      <c r="F26" s="21">
        <v>198300.02732999998</v>
      </c>
      <c r="G26" s="21">
        <v>203393.38698999994</v>
      </c>
      <c r="H26" s="21">
        <v>210546.37803000002</v>
      </c>
      <c r="I26" s="21">
        <v>243644.77128000004</v>
      </c>
      <c r="J26" s="21">
        <v>222072.57086000001</v>
      </c>
      <c r="K26" s="21">
        <v>239014.269</v>
      </c>
      <c r="L26" s="21">
        <v>263272.33134000003</v>
      </c>
      <c r="M26" s="66">
        <f t="shared" si="6"/>
        <v>10.149210941042199</v>
      </c>
      <c r="N26" s="67">
        <f t="shared" si="7"/>
        <v>27.783756566647035</v>
      </c>
    </row>
    <row r="27" spans="2:14" x14ac:dyDescent="0.35">
      <c r="B27" s="21" t="s">
        <v>16</v>
      </c>
      <c r="C27" s="21">
        <v>385266.48317999992</v>
      </c>
      <c r="D27" s="21">
        <v>392549.86941999994</v>
      </c>
      <c r="E27" s="21">
        <v>406309.09715000005</v>
      </c>
      <c r="F27" s="21">
        <v>409645.54645999998</v>
      </c>
      <c r="G27" s="21">
        <v>424729.08830999996</v>
      </c>
      <c r="H27" s="21">
        <v>446784.14429999999</v>
      </c>
      <c r="I27" s="21">
        <v>491460.81137999997</v>
      </c>
      <c r="J27" s="21">
        <v>476589.82623000001</v>
      </c>
      <c r="K27" s="21">
        <v>476303.272</v>
      </c>
      <c r="L27" s="21">
        <v>512520.69654000003</v>
      </c>
      <c r="M27" s="66">
        <f t="shared" si="6"/>
        <v>7.6038580184265534</v>
      </c>
      <c r="N27" s="67">
        <f t="shared" si="7"/>
        <v>33.03018012614033</v>
      </c>
    </row>
    <row r="28" spans="2:14" x14ac:dyDescent="0.35">
      <c r="B28" s="21" t="s">
        <v>17</v>
      </c>
      <c r="C28" s="21">
        <v>13053.557719999997</v>
      </c>
      <c r="D28" s="21">
        <v>12387.707859999999</v>
      </c>
      <c r="E28" s="21">
        <v>12082.148830000002</v>
      </c>
      <c r="F28" s="21">
        <v>12130.37131</v>
      </c>
      <c r="G28" s="21">
        <v>12680.744499999999</v>
      </c>
      <c r="H28" s="21">
        <v>12528.395140000001</v>
      </c>
      <c r="I28" s="21">
        <v>15151.377150000002</v>
      </c>
      <c r="J28" s="21">
        <v>13008.442649999999</v>
      </c>
      <c r="K28" s="21">
        <v>13009.13</v>
      </c>
      <c r="L28" s="21">
        <v>14791.01556</v>
      </c>
      <c r="M28" s="66">
        <f t="shared" si="6"/>
        <v>13.697192356445056</v>
      </c>
      <c r="N28" s="67">
        <f t="shared" si="7"/>
        <v>13.310224517090527</v>
      </c>
    </row>
    <row r="29" spans="2:14" x14ac:dyDescent="0.35"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67"/>
      <c r="N29" s="67"/>
    </row>
    <row r="30" spans="2:14" x14ac:dyDescent="0.35">
      <c r="B30" s="21" t="s">
        <v>18</v>
      </c>
      <c r="C30" s="21">
        <v>1064449.8370099997</v>
      </c>
      <c r="D30" s="21">
        <v>1106947.9995500003</v>
      </c>
      <c r="E30" s="21">
        <v>1142684.3635100003</v>
      </c>
      <c r="F30" s="21">
        <v>1168445.3253500001</v>
      </c>
      <c r="G30" s="21">
        <v>1230710.4565099999</v>
      </c>
      <c r="H30" s="21">
        <v>1260564.1441100002</v>
      </c>
      <c r="I30" s="21">
        <v>1402501.98893</v>
      </c>
      <c r="J30" s="21">
        <v>1337035.9824900003</v>
      </c>
      <c r="K30" s="21">
        <v>1360343.892</v>
      </c>
      <c r="L30" s="21">
        <v>1494210.3696000001</v>
      </c>
      <c r="M30" s="66">
        <f t="shared" ref="M30:M34" si="8">(L30-K30)*100/K30</f>
        <v>9.8406350326010124</v>
      </c>
      <c r="N30" s="67">
        <f t="shared" ref="N30:N34" si="9">(L30-C30)*100/C30</f>
        <v>40.373958231529436</v>
      </c>
    </row>
    <row r="31" spans="2:14" x14ac:dyDescent="0.35">
      <c r="B31" s="21" t="s">
        <v>19</v>
      </c>
      <c r="C31" s="21">
        <v>690783.93938999996</v>
      </c>
      <c r="D31" s="21">
        <v>727337.21387999994</v>
      </c>
      <c r="E31" s="21">
        <v>781895.59660999989</v>
      </c>
      <c r="F31" s="21">
        <v>818626.95596999989</v>
      </c>
      <c r="G31" s="21">
        <v>834600.06701999996</v>
      </c>
      <c r="H31" s="21">
        <v>862720.35541000008</v>
      </c>
      <c r="I31" s="21">
        <v>1076972.3903599998</v>
      </c>
      <c r="J31" s="21">
        <v>914156.72162000008</v>
      </c>
      <c r="K31" s="21">
        <v>952442.95772000006</v>
      </c>
      <c r="L31" s="21">
        <v>1000414.4189100001</v>
      </c>
      <c r="M31" s="66">
        <f t="shared" si="8"/>
        <v>5.0366755091387585</v>
      </c>
      <c r="N31" s="67">
        <f t="shared" si="9"/>
        <v>44.823057089807392</v>
      </c>
    </row>
    <row r="32" spans="2:14" x14ac:dyDescent="0.35">
      <c r="B32" s="21" t="s">
        <v>20</v>
      </c>
      <c r="C32" s="21">
        <v>41556.073529999994</v>
      </c>
      <c r="D32" s="21">
        <v>42732.122600000002</v>
      </c>
      <c r="E32" s="21">
        <v>44995.25965</v>
      </c>
      <c r="F32" s="21">
        <v>45564.811710000002</v>
      </c>
      <c r="G32" s="21">
        <v>46488.662929999999</v>
      </c>
      <c r="H32" s="21">
        <v>47440.212200000002</v>
      </c>
      <c r="I32" s="21">
        <v>52494.915529999998</v>
      </c>
      <c r="J32" s="21">
        <v>49444.968519999995</v>
      </c>
      <c r="K32" s="21">
        <v>48272.603999999999</v>
      </c>
      <c r="L32" s="21">
        <v>52450.376489999995</v>
      </c>
      <c r="M32" s="66">
        <f t="shared" si="8"/>
        <v>8.6545413833486098</v>
      </c>
      <c r="N32" s="67">
        <f t="shared" si="9"/>
        <v>26.2159102980103</v>
      </c>
    </row>
    <row r="33" spans="2:14" x14ac:dyDescent="0.35">
      <c r="B33" s="21" t="s">
        <v>21</v>
      </c>
      <c r="C33" s="21">
        <v>89789.502460000003</v>
      </c>
      <c r="D33" s="21">
        <v>91052.057399999991</v>
      </c>
      <c r="E33" s="21">
        <v>89728.512849999999</v>
      </c>
      <c r="F33" s="21">
        <v>93420.451969999995</v>
      </c>
      <c r="G33" s="21">
        <v>96929.373000000007</v>
      </c>
      <c r="H33" s="21">
        <v>99047.663419999997</v>
      </c>
      <c r="I33" s="21">
        <v>112626.53897000001</v>
      </c>
      <c r="J33" s="21">
        <v>106064.45274000001</v>
      </c>
      <c r="K33" s="21">
        <v>106709.826</v>
      </c>
      <c r="L33" s="21">
        <v>113161.00350000002</v>
      </c>
      <c r="M33" s="66">
        <f t="shared" si="8"/>
        <v>6.0455327703374007</v>
      </c>
      <c r="N33" s="67">
        <f t="shared" si="9"/>
        <v>26.029213214998826</v>
      </c>
    </row>
    <row r="34" spans="2:14" x14ac:dyDescent="0.35">
      <c r="B34" s="21" t="s">
        <v>22</v>
      </c>
      <c r="C34" s="21">
        <v>16990.435400000002</v>
      </c>
      <c r="D34" s="21">
        <v>17106.25808</v>
      </c>
      <c r="E34" s="21">
        <v>18102.53961</v>
      </c>
      <c r="F34" s="21">
        <v>18148.80199</v>
      </c>
      <c r="G34" s="21">
        <v>18957.083879999998</v>
      </c>
      <c r="H34" s="21">
        <v>19964.663130000004</v>
      </c>
      <c r="I34" s="21">
        <v>23221.051719999999</v>
      </c>
      <c r="J34" s="21">
        <v>22052.702020000004</v>
      </c>
      <c r="K34" s="21">
        <v>21234.657999999999</v>
      </c>
      <c r="L34" s="21">
        <v>24559.227350000001</v>
      </c>
      <c r="M34" s="66">
        <f t="shared" si="8"/>
        <v>15.656335741314985</v>
      </c>
      <c r="N34" s="67">
        <f t="shared" si="9"/>
        <v>44.547368986200304</v>
      </c>
    </row>
    <row r="35" spans="2:14" x14ac:dyDescent="0.35"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67"/>
      <c r="N35" s="67"/>
    </row>
    <row r="36" spans="2:14" x14ac:dyDescent="0.35">
      <c r="B36" s="21" t="s">
        <v>23</v>
      </c>
      <c r="C36" s="21">
        <v>23792.141109999997</v>
      </c>
      <c r="D36" s="21">
        <v>24147.713419999996</v>
      </c>
      <c r="E36" s="21">
        <v>24187.126829999997</v>
      </c>
      <c r="F36" s="21">
        <v>25069.438519999996</v>
      </c>
      <c r="G36" s="21">
        <v>25337.117809999996</v>
      </c>
      <c r="H36" s="21">
        <v>25567.703679999999</v>
      </c>
      <c r="I36" s="21">
        <v>31563.243400000007</v>
      </c>
      <c r="J36" s="21">
        <v>28320.275189999997</v>
      </c>
      <c r="K36" s="21">
        <v>28322.435940000003</v>
      </c>
      <c r="L36" s="21">
        <v>30916.622719999996</v>
      </c>
      <c r="M36" s="66">
        <f t="shared" ref="M36:M39" si="10">(L36-K36)*100/K36</f>
        <v>9.1594762028791514</v>
      </c>
      <c r="N36" s="67">
        <f t="shared" ref="N36:N39" si="11">(L36-C36)*100/C36</f>
        <v>29.944684579083685</v>
      </c>
    </row>
    <row r="37" spans="2:14" x14ac:dyDescent="0.35">
      <c r="B37" s="21" t="s">
        <v>24</v>
      </c>
      <c r="C37" s="21">
        <v>121144.80624999999</v>
      </c>
      <c r="D37" s="21">
        <v>123470.50253999999</v>
      </c>
      <c r="E37" s="21">
        <v>126816.09914000002</v>
      </c>
      <c r="F37" s="21">
        <v>125315.38937999999</v>
      </c>
      <c r="G37" s="21">
        <v>124127.14334000001</v>
      </c>
      <c r="H37" s="21">
        <v>128360.74548</v>
      </c>
      <c r="I37" s="21">
        <v>148943.60816</v>
      </c>
      <c r="J37" s="21">
        <v>139317.55298000001</v>
      </c>
      <c r="K37" s="21">
        <v>145812.24299999999</v>
      </c>
      <c r="L37" s="21">
        <v>152583.40761000002</v>
      </c>
      <c r="M37" s="66">
        <f t="shared" si="10"/>
        <v>4.643755881322007</v>
      </c>
      <c r="N37" s="67">
        <f t="shared" si="11"/>
        <v>25.951258112644041</v>
      </c>
    </row>
    <row r="38" spans="2:14" x14ac:dyDescent="0.35">
      <c r="B38" s="21" t="s">
        <v>25</v>
      </c>
      <c r="C38" s="21">
        <v>84331.800169999988</v>
      </c>
      <c r="D38" s="21">
        <v>85479.236679999987</v>
      </c>
      <c r="E38" s="21">
        <v>87439.804359999995</v>
      </c>
      <c r="F38" s="21">
        <v>89564.82372</v>
      </c>
      <c r="G38" s="21">
        <v>91018.340420000008</v>
      </c>
      <c r="H38" s="21">
        <v>93709.349310000005</v>
      </c>
      <c r="I38" s="21">
        <v>105374.87884999998</v>
      </c>
      <c r="J38" s="21">
        <v>102493.56284</v>
      </c>
      <c r="K38" s="21">
        <v>104513.94500000001</v>
      </c>
      <c r="L38" s="21">
        <v>108171.25314</v>
      </c>
      <c r="M38" s="66">
        <f t="shared" si="10"/>
        <v>3.4993494313127242</v>
      </c>
      <c r="N38" s="67">
        <f t="shared" si="11"/>
        <v>28.26863996967138</v>
      </c>
    </row>
    <row r="39" spans="2:14" x14ac:dyDescent="0.35">
      <c r="B39" s="21" t="s">
        <v>26</v>
      </c>
      <c r="C39" s="21">
        <v>50462.924849999996</v>
      </c>
      <c r="D39" s="21">
        <v>50790.420409999999</v>
      </c>
      <c r="E39" s="21">
        <v>51724.285169999996</v>
      </c>
      <c r="F39" s="21">
        <v>51946.851670000004</v>
      </c>
      <c r="G39" s="21">
        <v>53041.001329999999</v>
      </c>
      <c r="H39" s="21">
        <v>54293.286619999999</v>
      </c>
      <c r="I39" s="21">
        <v>61722.508739999997</v>
      </c>
      <c r="J39" s="21">
        <v>57679.552960000001</v>
      </c>
      <c r="K39" s="21">
        <v>59749.825979999994</v>
      </c>
      <c r="L39" s="21">
        <v>62319.064630000008</v>
      </c>
      <c r="M39" s="66">
        <f t="shared" si="10"/>
        <v>4.2999935277803365</v>
      </c>
      <c r="N39" s="67">
        <f t="shared" si="11"/>
        <v>23.494753455615474</v>
      </c>
    </row>
    <row r="40" spans="2:14" ht="12.75" customHeight="1" x14ac:dyDescent="0.35">
      <c r="B40" s="82" t="s">
        <v>101</v>
      </c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</row>
    <row r="41" spans="2:14" x14ac:dyDescent="0.35">
      <c r="B41" s="82" t="s">
        <v>102</v>
      </c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</row>
  </sheetData>
  <mergeCells count="1">
    <mergeCell ref="M6:N7"/>
  </mergeCells>
  <phoneticPr fontId="2" type="noConversion"/>
  <printOptions horizontalCentered="1"/>
  <pageMargins left="0.34" right="0.36" top="0.75" bottom="0.43" header="0.5" footer="0.52"/>
  <pageSetup scale="81" fitToHeight="0" orientation="landscape" r:id="rId1"/>
  <headerFooter scaleWithDoc="0" alignWithMargins="0">
    <oddHeader xml:space="preserve">&amp;R
</oddHeader>
    <oddFooter>&amp;L&amp;"Arial,Italic"&amp;10MSDE - LFRO   05/2023&amp;C&amp;"Arial,Regular"&amp;10&amp;P&amp;R&amp;"Arial,Italic"&amp;10Selected Financial Data - Part 4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B1:N40"/>
  <sheetViews>
    <sheetView showGridLines="0" view="pageBreakPreview" zoomScaleNormal="100" zoomScaleSheetLayoutView="100" workbookViewId="0">
      <selection activeCell="S23" sqref="S23"/>
    </sheetView>
  </sheetViews>
  <sheetFormatPr defaultColWidth="10" defaultRowHeight="16.5" x14ac:dyDescent="0.35"/>
  <cols>
    <col min="1" max="1" width="2.5" style="3" customWidth="1"/>
    <col min="2" max="2" width="12.875" style="3" customWidth="1"/>
    <col min="3" max="12" width="9.625" style="3" customWidth="1"/>
    <col min="13" max="13" width="6.375" style="9" bestFit="1" customWidth="1"/>
    <col min="14" max="14" width="6.875" style="9" customWidth="1"/>
    <col min="15" max="16384" width="10" style="3"/>
  </cols>
  <sheetData>
    <row r="1" spans="2:14" ht="15.75" customHeight="1" x14ac:dyDescent="0.35">
      <c r="B1" s="47" t="s">
        <v>41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2:14" x14ac:dyDescent="0.35"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54"/>
      <c r="N2" s="54"/>
    </row>
    <row r="3" spans="2:14" s="27" customFormat="1" x14ac:dyDescent="0.35">
      <c r="B3" s="38" t="s">
        <v>31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2:14" x14ac:dyDescent="0.35">
      <c r="B4" s="6" t="s">
        <v>103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</row>
    <row r="6" spans="2:14" ht="16.5" customHeight="1" x14ac:dyDescent="0.35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3" t="s">
        <v>27</v>
      </c>
      <c r="N6" s="143"/>
    </row>
    <row r="7" spans="2:14" x14ac:dyDescent="0.35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3"/>
      <c r="N7" s="143"/>
    </row>
    <row r="8" spans="2:14" ht="16.5" customHeight="1" x14ac:dyDescent="0.3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5" t="s">
        <v>39</v>
      </c>
      <c r="N8" s="15" t="s">
        <v>40</v>
      </c>
    </row>
    <row r="9" spans="2:14" x14ac:dyDescent="0.35">
      <c r="B9" s="14" t="s">
        <v>1</v>
      </c>
      <c r="C9" s="15" t="str">
        <f>'1'!C9</f>
        <v>2012-2013</v>
      </c>
      <c r="D9" s="15" t="str">
        <f>'1'!D9</f>
        <v>2013-2014</v>
      </c>
      <c r="E9" s="15" t="str">
        <f>'1'!E9</f>
        <v>2014-2015</v>
      </c>
      <c r="F9" s="15" t="str">
        <f>'1'!F9</f>
        <v>2015-2016</v>
      </c>
      <c r="G9" s="15" t="str">
        <f>'1'!G9</f>
        <v>2016-2017</v>
      </c>
      <c r="H9" s="15" t="str">
        <f>'1'!H9</f>
        <v>2017-2018</v>
      </c>
      <c r="I9" s="15" t="str">
        <f>'1'!I9</f>
        <v>2018-2019</v>
      </c>
      <c r="J9" s="15" t="str">
        <f>'1'!J9</f>
        <v>2019-2020</v>
      </c>
      <c r="K9" s="15" t="str">
        <f>'1'!K9</f>
        <v>2020-2021</v>
      </c>
      <c r="L9" s="15" t="str">
        <f>'1'!L9</f>
        <v>2021-2022</v>
      </c>
      <c r="M9" s="15" t="s">
        <v>38</v>
      </c>
      <c r="N9" s="15" t="s">
        <v>38</v>
      </c>
    </row>
    <row r="10" spans="2:14" x14ac:dyDescent="0.35">
      <c r="B10" s="17" t="s">
        <v>2</v>
      </c>
      <c r="C10" s="18">
        <f t="shared" ref="C10:K10" si="0">SUM(C12:C39)</f>
        <v>219475.22209999998</v>
      </c>
      <c r="D10" s="18">
        <f t="shared" si="0"/>
        <v>233511.52364999999</v>
      </c>
      <c r="E10" s="18">
        <f t="shared" si="0"/>
        <v>211795.49862000003</v>
      </c>
      <c r="F10" s="18">
        <f t="shared" si="0"/>
        <v>206237.23905999999</v>
      </c>
      <c r="G10" s="18">
        <f t="shared" si="0"/>
        <v>215933.30505000002</v>
      </c>
      <c r="H10" s="18">
        <f t="shared" si="0"/>
        <v>217735.25526000001</v>
      </c>
      <c r="I10" s="18">
        <f t="shared" si="0"/>
        <v>238726.22412</v>
      </c>
      <c r="J10" s="18">
        <f t="shared" si="0"/>
        <v>282226.27919999993</v>
      </c>
      <c r="K10" s="18">
        <f t="shared" si="0"/>
        <v>522697.58261000004</v>
      </c>
      <c r="L10" s="18">
        <f t="shared" ref="L10" si="1">SUM(L12:L39)</f>
        <v>353612.27079999994</v>
      </c>
      <c r="M10" s="31">
        <f>(L10-K10)*100/K10</f>
        <v>-32.348592653844278</v>
      </c>
      <c r="N10" s="31">
        <f>(L10-C10)*100/C10</f>
        <v>61.117171868668983</v>
      </c>
    </row>
    <row r="11" spans="2:14" x14ac:dyDescent="0.35"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32"/>
      <c r="N11" s="32"/>
    </row>
    <row r="12" spans="2:14" x14ac:dyDescent="0.35">
      <c r="B12" s="21" t="s">
        <v>3</v>
      </c>
      <c r="C12" s="21">
        <v>2966.1222300000004</v>
      </c>
      <c r="D12" s="21">
        <v>2382.2189899999994</v>
      </c>
      <c r="E12" s="21">
        <v>2314.6140900000005</v>
      </c>
      <c r="F12" s="21">
        <v>2118.8720400000002</v>
      </c>
      <c r="G12" s="21">
        <v>2180.3738499999999</v>
      </c>
      <c r="H12" s="21">
        <v>2327.8432699999998</v>
      </c>
      <c r="I12" s="21">
        <v>2785.3250699999999</v>
      </c>
      <c r="J12" s="21">
        <v>4879.6547</v>
      </c>
      <c r="K12" s="21">
        <v>7969.7939999999999</v>
      </c>
      <c r="L12" s="21">
        <v>4600.5653400000001</v>
      </c>
      <c r="M12" s="86">
        <f>(L12-K12)*100/K12</f>
        <v>-42.274977998176617</v>
      </c>
      <c r="N12" s="86">
        <f>(L12-C12)*100/C12</f>
        <v>55.103700497197629</v>
      </c>
    </row>
    <row r="13" spans="2:14" x14ac:dyDescent="0.35">
      <c r="B13" s="21" t="s">
        <v>4</v>
      </c>
      <c r="C13" s="21">
        <v>33104.713669999997</v>
      </c>
      <c r="D13" s="21">
        <v>32188.82375</v>
      </c>
      <c r="E13" s="21">
        <v>30176.336199999998</v>
      </c>
      <c r="F13" s="21">
        <v>32903.961309999999</v>
      </c>
      <c r="G13" s="21">
        <v>33423.641610000006</v>
      </c>
      <c r="H13" s="21">
        <v>40137.407370000001</v>
      </c>
      <c r="I13" s="21">
        <v>36808.083119999996</v>
      </c>
      <c r="J13" s="21">
        <v>43135.605349999998</v>
      </c>
      <c r="K13" s="21">
        <v>70229.103000000003</v>
      </c>
      <c r="L13" s="21">
        <v>57353.913930000017</v>
      </c>
      <c r="M13" s="86">
        <f t="shared" ref="M13:M16" si="2">(L13-K13)*100/K13</f>
        <v>-18.333124758833932</v>
      </c>
      <c r="N13" s="86">
        <f t="shared" ref="N13:N16" si="3">(L13-C13)*100/C13</f>
        <v>73.249992438312546</v>
      </c>
    </row>
    <row r="14" spans="2:14" x14ac:dyDescent="0.35">
      <c r="B14" s="21" t="s">
        <v>5</v>
      </c>
      <c r="C14" s="21">
        <v>28261.519250000001</v>
      </c>
      <c r="D14" s="21">
        <v>25099.789660000002</v>
      </c>
      <c r="E14" s="21">
        <v>26997.824670000002</v>
      </c>
      <c r="F14" s="21">
        <v>15894.565189999999</v>
      </c>
      <c r="G14" s="21">
        <v>19869.326860000001</v>
      </c>
      <c r="H14" s="21">
        <v>17619.32775</v>
      </c>
      <c r="I14" s="21">
        <v>21126.884839999999</v>
      </c>
      <c r="J14" s="21">
        <v>26315.603749999995</v>
      </c>
      <c r="K14" s="21">
        <v>64266.67858</v>
      </c>
      <c r="L14" s="21">
        <v>30056.638990000003</v>
      </c>
      <c r="M14" s="86">
        <f t="shared" si="2"/>
        <v>-53.231379535842812</v>
      </c>
      <c r="N14" s="86">
        <f t="shared" si="3"/>
        <v>6.3518161359991359</v>
      </c>
    </row>
    <row r="15" spans="2:14" x14ac:dyDescent="0.35">
      <c r="B15" s="21" t="s">
        <v>6</v>
      </c>
      <c r="C15" s="21">
        <v>28729.853129999996</v>
      </c>
      <c r="D15" s="21">
        <v>37266.162319999996</v>
      </c>
      <c r="E15" s="21">
        <v>26499.408149999999</v>
      </c>
      <c r="F15" s="21">
        <v>31161.062119999999</v>
      </c>
      <c r="G15" s="21">
        <v>29899.181579999989</v>
      </c>
      <c r="H15" s="21">
        <v>30283.772260000002</v>
      </c>
      <c r="I15" s="21">
        <v>32823.972009999998</v>
      </c>
      <c r="J15" s="21">
        <v>30189.341689999994</v>
      </c>
      <c r="K15" s="21">
        <v>51606.580999999998</v>
      </c>
      <c r="L15" s="21">
        <v>31132.985679999998</v>
      </c>
      <c r="M15" s="86">
        <f t="shared" si="2"/>
        <v>-39.672450534942435</v>
      </c>
      <c r="N15" s="86">
        <f t="shared" si="3"/>
        <v>8.3645834843848448</v>
      </c>
    </row>
    <row r="16" spans="2:14" x14ac:dyDescent="0.35">
      <c r="B16" s="21" t="s">
        <v>7</v>
      </c>
      <c r="C16" s="21">
        <v>2679.1137200000007</v>
      </c>
      <c r="D16" s="21">
        <v>2678.7196400000003</v>
      </c>
      <c r="E16" s="21">
        <v>2883.0970499999999</v>
      </c>
      <c r="F16" s="21">
        <v>2549.8776899999998</v>
      </c>
      <c r="G16" s="21">
        <v>2882.4951500000002</v>
      </c>
      <c r="H16" s="21">
        <v>3309.7050600000007</v>
      </c>
      <c r="I16" s="21">
        <v>3039.1253899999997</v>
      </c>
      <c r="J16" s="21">
        <v>3298.0373400000008</v>
      </c>
      <c r="K16" s="21">
        <v>4980.79</v>
      </c>
      <c r="L16" s="21">
        <v>4304.79061</v>
      </c>
      <c r="M16" s="86">
        <f t="shared" si="2"/>
        <v>-13.572131930878435</v>
      </c>
      <c r="N16" s="86">
        <f t="shared" si="3"/>
        <v>60.679652299343189</v>
      </c>
    </row>
    <row r="17" spans="2:14" x14ac:dyDescent="0.35"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86"/>
      <c r="N17" s="86"/>
    </row>
    <row r="18" spans="2:14" x14ac:dyDescent="0.35">
      <c r="B18" s="21" t="s">
        <v>8</v>
      </c>
      <c r="C18" s="21">
        <v>1083.9968600000002</v>
      </c>
      <c r="D18" s="21">
        <v>1180.4506399999998</v>
      </c>
      <c r="E18" s="21">
        <v>914.63399000000004</v>
      </c>
      <c r="F18" s="21">
        <v>1278.5023700000002</v>
      </c>
      <c r="G18" s="21">
        <v>1248.2737600000003</v>
      </c>
      <c r="H18" s="21">
        <v>1117.2076800000002</v>
      </c>
      <c r="I18" s="21">
        <v>1766.7245699999999</v>
      </c>
      <c r="J18" s="21">
        <v>1831.19075</v>
      </c>
      <c r="K18" s="21">
        <v>1992.519</v>
      </c>
      <c r="L18" s="21">
        <v>2264.0544100000002</v>
      </c>
      <c r="M18" s="86">
        <f t="shared" ref="M18:M22" si="4">(L18-K18)*100/K18</f>
        <v>13.62774508047352</v>
      </c>
      <c r="N18" s="86">
        <f t="shared" ref="N18:N22" si="5">(L18-C18)*100/C18</f>
        <v>108.86171293891016</v>
      </c>
    </row>
    <row r="19" spans="2:14" x14ac:dyDescent="0.35">
      <c r="B19" s="21" t="s">
        <v>9</v>
      </c>
      <c r="C19" s="21">
        <v>8999.9438699999992</v>
      </c>
      <c r="D19" s="21">
        <v>8156.9546500000024</v>
      </c>
      <c r="E19" s="21">
        <v>9612.5217200000006</v>
      </c>
      <c r="F19" s="21">
        <v>7923.9914899999994</v>
      </c>
      <c r="G19" s="21">
        <v>8468.9797600000002</v>
      </c>
      <c r="H19" s="21">
        <v>8429.2967999999964</v>
      </c>
      <c r="I19" s="21">
        <v>8279.480599999999</v>
      </c>
      <c r="J19" s="21">
        <v>9155.4968599999993</v>
      </c>
      <c r="K19" s="21">
        <v>15499.075000000001</v>
      </c>
      <c r="L19" s="21">
        <v>9395.0382299999983</v>
      </c>
      <c r="M19" s="86">
        <f t="shared" si="4"/>
        <v>-39.383232676788793</v>
      </c>
      <c r="N19" s="86">
        <f t="shared" si="5"/>
        <v>4.3899647120799115</v>
      </c>
    </row>
    <row r="20" spans="2:14" x14ac:dyDescent="0.35">
      <c r="B20" s="21" t="s">
        <v>10</v>
      </c>
      <c r="C20" s="21">
        <v>3993.7271799999999</v>
      </c>
      <c r="D20" s="21">
        <v>4060.1049299999995</v>
      </c>
      <c r="E20" s="21">
        <v>3055.9956299999999</v>
      </c>
      <c r="F20" s="21">
        <v>3430.7133899999999</v>
      </c>
      <c r="G20" s="21">
        <v>4864.3098</v>
      </c>
      <c r="H20" s="21">
        <v>4972.2856499999998</v>
      </c>
      <c r="I20" s="21">
        <v>3218.2890900000007</v>
      </c>
      <c r="J20" s="21">
        <v>2852.0456200000003</v>
      </c>
      <c r="K20" s="21">
        <v>4292.7380000000003</v>
      </c>
      <c r="L20" s="21">
        <v>6608.6723700000002</v>
      </c>
      <c r="M20" s="86">
        <f t="shared" si="4"/>
        <v>53.950051691950449</v>
      </c>
      <c r="N20" s="86">
        <f t="shared" si="5"/>
        <v>65.476310026765532</v>
      </c>
    </row>
    <row r="21" spans="2:14" x14ac:dyDescent="0.35">
      <c r="B21" s="21" t="s">
        <v>11</v>
      </c>
      <c r="C21" s="21">
        <v>5562.4944900000019</v>
      </c>
      <c r="D21" s="21">
        <v>10923.163550000001</v>
      </c>
      <c r="E21" s="21">
        <v>5265.6119400000007</v>
      </c>
      <c r="F21" s="21">
        <v>6101.0713199999982</v>
      </c>
      <c r="G21" s="21">
        <v>5809.7581299999983</v>
      </c>
      <c r="H21" s="21">
        <v>6198.9103199999981</v>
      </c>
      <c r="I21" s="21">
        <v>8596.5765899999988</v>
      </c>
      <c r="J21" s="21">
        <v>11657.792750000001</v>
      </c>
      <c r="K21" s="21">
        <v>17797.858</v>
      </c>
      <c r="L21" s="21">
        <v>9729.4322100000009</v>
      </c>
      <c r="M21" s="86">
        <f t="shared" si="4"/>
        <v>-45.333690099111919</v>
      </c>
      <c r="N21" s="86">
        <f t="shared" si="5"/>
        <v>74.911314114398294</v>
      </c>
    </row>
    <row r="22" spans="2:14" x14ac:dyDescent="0.35">
      <c r="B22" s="21" t="s">
        <v>12</v>
      </c>
      <c r="C22" s="21">
        <v>1488.1068599999999</v>
      </c>
      <c r="D22" s="21">
        <v>1513.5083499999998</v>
      </c>
      <c r="E22" s="21">
        <v>1355.23993</v>
      </c>
      <c r="F22" s="21">
        <v>2363.4946</v>
      </c>
      <c r="G22" s="21">
        <v>2313.9019500000004</v>
      </c>
      <c r="H22" s="21">
        <v>2070.8148200000005</v>
      </c>
      <c r="I22" s="21">
        <v>2378.5012800000004</v>
      </c>
      <c r="J22" s="21">
        <v>2603.3872199999996</v>
      </c>
      <c r="K22" s="21">
        <v>4450.3738099999991</v>
      </c>
      <c r="L22" s="21">
        <v>4783.8477100000009</v>
      </c>
      <c r="M22" s="86">
        <f t="shared" si="4"/>
        <v>7.4931660628301646</v>
      </c>
      <c r="N22" s="86">
        <f t="shared" si="5"/>
        <v>221.47205544096485</v>
      </c>
    </row>
    <row r="23" spans="2:14" x14ac:dyDescent="0.35"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86"/>
      <c r="N23" s="86"/>
    </row>
    <row r="24" spans="2:14" x14ac:dyDescent="0.35">
      <c r="B24" s="21" t="s">
        <v>13</v>
      </c>
      <c r="C24" s="21">
        <v>7815.9506999999976</v>
      </c>
      <c r="D24" s="21">
        <v>9171.5913299999993</v>
      </c>
      <c r="E24" s="21">
        <v>9236.1102899999987</v>
      </c>
      <c r="F24" s="21">
        <v>8948.5128600000007</v>
      </c>
      <c r="G24" s="21">
        <v>9451.3350600000012</v>
      </c>
      <c r="H24" s="21">
        <v>9707.9435899999989</v>
      </c>
      <c r="I24" s="21">
        <v>11972.369219999999</v>
      </c>
      <c r="J24" s="21">
        <v>12931.425140000001</v>
      </c>
      <c r="K24" s="21">
        <v>21345.24</v>
      </c>
      <c r="L24" s="21">
        <v>27001.107419999997</v>
      </c>
      <c r="M24" s="86">
        <f t="shared" ref="M24:M28" si="6">(L24-K24)*100/K24</f>
        <v>26.49708984298136</v>
      </c>
      <c r="N24" s="86">
        <f t="shared" ref="N24:N28" si="7">(L24-C24)*100/C24</f>
        <v>245.46158818529912</v>
      </c>
    </row>
    <row r="25" spans="2:14" x14ac:dyDescent="0.35">
      <c r="B25" s="21" t="s">
        <v>14</v>
      </c>
      <c r="C25" s="21">
        <v>897.54565000000002</v>
      </c>
      <c r="D25" s="21">
        <v>1171.7978700000003</v>
      </c>
      <c r="E25" s="21">
        <v>660.11347999999998</v>
      </c>
      <c r="F25" s="21">
        <v>1254.4316000000001</v>
      </c>
      <c r="G25" s="21">
        <v>1204.3333999999998</v>
      </c>
      <c r="H25" s="21">
        <v>542.06515999999999</v>
      </c>
      <c r="I25" s="21">
        <v>1026.0174300000001</v>
      </c>
      <c r="J25" s="21">
        <v>854.00331000000006</v>
      </c>
      <c r="K25" s="21">
        <v>2258.9270000000001</v>
      </c>
      <c r="L25" s="21">
        <v>830.66174000000012</v>
      </c>
      <c r="M25" s="86">
        <f t="shared" si="6"/>
        <v>-63.227596996273014</v>
      </c>
      <c r="N25" s="86">
        <f t="shared" si="7"/>
        <v>-7.4518672114337479</v>
      </c>
    </row>
    <row r="26" spans="2:14" x14ac:dyDescent="0.35">
      <c r="B26" s="21" t="s">
        <v>15</v>
      </c>
      <c r="C26" s="21">
        <v>8268.7341400000023</v>
      </c>
      <c r="D26" s="21">
        <v>7982.9120500000008</v>
      </c>
      <c r="E26" s="21">
        <v>8971.070749999999</v>
      </c>
      <c r="F26" s="21">
        <v>7898.474439999999</v>
      </c>
      <c r="G26" s="21">
        <v>8660.3109399999994</v>
      </c>
      <c r="H26" s="21">
        <v>7618.7015600000013</v>
      </c>
      <c r="I26" s="21">
        <v>7232.8010099999992</v>
      </c>
      <c r="J26" s="21">
        <v>7951.3858700000001</v>
      </c>
      <c r="K26" s="21">
        <v>11401.387000000001</v>
      </c>
      <c r="L26" s="21">
        <v>12960.205960000003</v>
      </c>
      <c r="M26" s="86">
        <f t="shared" si="6"/>
        <v>13.672187076888122</v>
      </c>
      <c r="N26" s="86">
        <f t="shared" si="7"/>
        <v>56.737485334121523</v>
      </c>
    </row>
    <row r="27" spans="2:14" x14ac:dyDescent="0.35">
      <c r="B27" s="21" t="s">
        <v>16</v>
      </c>
      <c r="C27" s="21">
        <v>12808.767900000001</v>
      </c>
      <c r="D27" s="21">
        <v>15551.93231</v>
      </c>
      <c r="E27" s="21">
        <v>14978.45544</v>
      </c>
      <c r="F27" s="21">
        <v>13730.646409999999</v>
      </c>
      <c r="G27" s="21">
        <v>11311.070730000001</v>
      </c>
      <c r="H27" s="21">
        <v>8882.9623699999993</v>
      </c>
      <c r="I27" s="21">
        <v>11014.19368</v>
      </c>
      <c r="J27" s="21">
        <v>15126.020950000002</v>
      </c>
      <c r="K27" s="21">
        <v>22605.237000000001</v>
      </c>
      <c r="L27" s="21">
        <v>13329.497890000001</v>
      </c>
      <c r="M27" s="86">
        <f t="shared" si="6"/>
        <v>-41.033584872390414</v>
      </c>
      <c r="N27" s="86">
        <f t="shared" si="7"/>
        <v>4.0654182671230989</v>
      </c>
    </row>
    <row r="28" spans="2:14" x14ac:dyDescent="0.35">
      <c r="B28" s="21" t="s">
        <v>17</v>
      </c>
      <c r="C28" s="21">
        <v>438.08351999999996</v>
      </c>
      <c r="D28" s="21">
        <v>769.33658000000003</v>
      </c>
      <c r="E28" s="21">
        <v>490.67745999999994</v>
      </c>
      <c r="F28" s="21">
        <v>376.33454999999998</v>
      </c>
      <c r="G28" s="21">
        <v>290.14668999999998</v>
      </c>
      <c r="H28" s="21">
        <v>356.61772999999999</v>
      </c>
      <c r="I28" s="21">
        <v>392.16651999999993</v>
      </c>
      <c r="J28" s="21">
        <v>587.06292999999994</v>
      </c>
      <c r="K28" s="21">
        <v>1087.587</v>
      </c>
      <c r="L28" s="21">
        <v>688.68101000000013</v>
      </c>
      <c r="M28" s="86">
        <f t="shared" si="6"/>
        <v>-36.678076328606345</v>
      </c>
      <c r="N28" s="86">
        <f t="shared" si="7"/>
        <v>57.203131037661542</v>
      </c>
    </row>
    <row r="29" spans="2:14" x14ac:dyDescent="0.35"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86"/>
      <c r="N29" s="86"/>
    </row>
    <row r="30" spans="2:14" x14ac:dyDescent="0.35">
      <c r="B30" s="21" t="s">
        <v>18</v>
      </c>
      <c r="C30" s="21">
        <v>27796.998019999999</v>
      </c>
      <c r="D30" s="21">
        <v>25973.650640000003</v>
      </c>
      <c r="E30" s="21">
        <v>28425.830029999997</v>
      </c>
      <c r="F30" s="21">
        <v>23298.602740000002</v>
      </c>
      <c r="G30" s="21">
        <v>28971.334999999999</v>
      </c>
      <c r="H30" s="21">
        <v>26529.013640000001</v>
      </c>
      <c r="I30" s="21">
        <v>38783.471100000002</v>
      </c>
      <c r="J30" s="21">
        <v>51988.254369999995</v>
      </c>
      <c r="K30" s="21">
        <v>119687.423</v>
      </c>
      <c r="L30" s="21">
        <v>58774.529550000007</v>
      </c>
      <c r="M30" s="86">
        <f t="shared" ref="M30:M34" si="8">(L30-K30)*100/K30</f>
        <v>-50.893311864522296</v>
      </c>
      <c r="N30" s="86">
        <f t="shared" ref="N30:N34" si="9">(L30-C30)*100/C30</f>
        <v>111.44200358510516</v>
      </c>
    </row>
    <row r="31" spans="2:14" x14ac:dyDescent="0.35">
      <c r="B31" s="21" t="s">
        <v>19</v>
      </c>
      <c r="C31" s="21">
        <v>24122.762650000001</v>
      </c>
      <c r="D31" s="21">
        <v>26838.639859999999</v>
      </c>
      <c r="E31" s="21">
        <v>18681.659759999999</v>
      </c>
      <c r="F31" s="21">
        <v>19362.507300000001</v>
      </c>
      <c r="G31" s="21">
        <v>18548.373019999999</v>
      </c>
      <c r="H31" s="21">
        <v>18520.804299999996</v>
      </c>
      <c r="I31" s="21">
        <v>20209.038559999997</v>
      </c>
      <c r="J31" s="21">
        <v>22206.045939999996</v>
      </c>
      <c r="K31" s="21">
        <v>47961.637999999999</v>
      </c>
      <c r="L31" s="21">
        <v>35142.461659999986</v>
      </c>
      <c r="M31" s="86">
        <f t="shared" si="8"/>
        <v>-26.727978598228887</v>
      </c>
      <c r="N31" s="86">
        <f t="shared" si="9"/>
        <v>45.68174537007264</v>
      </c>
    </row>
    <row r="32" spans="2:14" x14ac:dyDescent="0.35">
      <c r="B32" s="21" t="s">
        <v>20</v>
      </c>
      <c r="C32" s="21">
        <v>1653.26403</v>
      </c>
      <c r="D32" s="21">
        <v>1482.1836000000001</v>
      </c>
      <c r="E32" s="21">
        <v>1492.24766</v>
      </c>
      <c r="F32" s="21">
        <v>1620.7363099999998</v>
      </c>
      <c r="G32" s="21">
        <v>1539.9666399999999</v>
      </c>
      <c r="H32" s="21">
        <v>1528.9001000000001</v>
      </c>
      <c r="I32" s="21">
        <v>2140.41957</v>
      </c>
      <c r="J32" s="21">
        <v>1643.9497099999999</v>
      </c>
      <c r="K32" s="21">
        <v>2810.355</v>
      </c>
      <c r="L32" s="21">
        <v>4173.0917499999996</v>
      </c>
      <c r="M32" s="86">
        <f t="shared" si="8"/>
        <v>48.489843809767791</v>
      </c>
      <c r="N32" s="86">
        <f t="shared" si="9"/>
        <v>152.41532352215992</v>
      </c>
    </row>
    <row r="33" spans="2:14" x14ac:dyDescent="0.35">
      <c r="B33" s="21" t="s">
        <v>21</v>
      </c>
      <c r="C33" s="21">
        <v>4479.9924499999988</v>
      </c>
      <c r="D33" s="21">
        <v>3241.4849499999991</v>
      </c>
      <c r="E33" s="21">
        <v>3548.085</v>
      </c>
      <c r="F33" s="21">
        <v>6116.1950100000013</v>
      </c>
      <c r="G33" s="21">
        <v>8886.6735200000003</v>
      </c>
      <c r="H33" s="21">
        <v>7889.2856000000002</v>
      </c>
      <c r="I33" s="21">
        <v>5286.7672000000002</v>
      </c>
      <c r="J33" s="21">
        <v>6959.4075300000004</v>
      </c>
      <c r="K33" s="21">
        <v>9313.2250000000004</v>
      </c>
      <c r="L33" s="21">
        <v>9246.2342800000006</v>
      </c>
      <c r="M33" s="86">
        <f t="shared" si="8"/>
        <v>-0.71930743646803097</v>
      </c>
      <c r="N33" s="86">
        <f t="shared" si="9"/>
        <v>106.38950585731463</v>
      </c>
    </row>
    <row r="34" spans="2:14" x14ac:dyDescent="0.35">
      <c r="B34" s="21" t="s">
        <v>22</v>
      </c>
      <c r="C34" s="21">
        <v>521.58200999999997</v>
      </c>
      <c r="D34" s="21">
        <v>815.98818000000006</v>
      </c>
      <c r="E34" s="21">
        <v>653.09278000000018</v>
      </c>
      <c r="F34" s="21">
        <v>1188.34142</v>
      </c>
      <c r="G34" s="21">
        <v>785.35885999999982</v>
      </c>
      <c r="H34" s="21">
        <v>938.99973</v>
      </c>
      <c r="I34" s="21">
        <v>1303.0315999999998</v>
      </c>
      <c r="J34" s="21">
        <v>1239.7795900000001</v>
      </c>
      <c r="K34" s="21">
        <v>4152.9363899999998</v>
      </c>
      <c r="L34" s="21">
        <v>1698.4906800000001</v>
      </c>
      <c r="M34" s="86">
        <f t="shared" si="8"/>
        <v>-59.101452069194828</v>
      </c>
      <c r="N34" s="86">
        <f t="shared" si="9"/>
        <v>225.64211330831759</v>
      </c>
    </row>
    <row r="35" spans="2:14" x14ac:dyDescent="0.35"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86"/>
      <c r="N35" s="86"/>
    </row>
    <row r="36" spans="2:14" x14ac:dyDescent="0.35">
      <c r="B36" s="21" t="s">
        <v>23</v>
      </c>
      <c r="C36" s="21">
        <v>830.84657000000004</v>
      </c>
      <c r="D36" s="21">
        <v>848.89910999999984</v>
      </c>
      <c r="E36" s="21">
        <v>855.0548</v>
      </c>
      <c r="F36" s="21">
        <v>842.9284399999998</v>
      </c>
      <c r="G36" s="21">
        <v>853.02767000000006</v>
      </c>
      <c r="H36" s="21">
        <v>1523.9522899999999</v>
      </c>
      <c r="I36" s="21">
        <v>1083.6045100000003</v>
      </c>
      <c r="J36" s="21">
        <v>1083.90661</v>
      </c>
      <c r="K36" s="21">
        <v>1653.5309999999999</v>
      </c>
      <c r="L36" s="21">
        <v>1067.0194899999997</v>
      </c>
      <c r="M36" s="86">
        <f t="shared" ref="M36:M39" si="10">(L36-K36)*100/K36</f>
        <v>-35.470245795210388</v>
      </c>
      <c r="N36" s="86">
        <f t="shared" ref="N36:N39" si="11">(L36-C36)*100/C36</f>
        <v>28.425575615001893</v>
      </c>
    </row>
    <row r="37" spans="2:14" x14ac:dyDescent="0.35">
      <c r="B37" s="21" t="s">
        <v>24</v>
      </c>
      <c r="C37" s="21">
        <v>7265.2004500000012</v>
      </c>
      <c r="D37" s="21">
        <v>6787.0789199999999</v>
      </c>
      <c r="E37" s="21">
        <v>8316.5414799999999</v>
      </c>
      <c r="F37" s="21">
        <v>9019.7448700000004</v>
      </c>
      <c r="G37" s="21">
        <v>7617.6608399999986</v>
      </c>
      <c r="H37" s="21">
        <v>10327.3336</v>
      </c>
      <c r="I37" s="21">
        <v>8472.2976899999994</v>
      </c>
      <c r="J37" s="21">
        <v>10679.525659999999</v>
      </c>
      <c r="K37" s="21">
        <v>18953.743999999999</v>
      </c>
      <c r="L37" s="21">
        <v>11708.515170000001</v>
      </c>
      <c r="M37" s="86">
        <f t="shared" si="10"/>
        <v>-38.225845141730304</v>
      </c>
      <c r="N37" s="86">
        <f t="shared" si="11"/>
        <v>61.158873049400846</v>
      </c>
    </row>
    <row r="38" spans="2:14" x14ac:dyDescent="0.35">
      <c r="B38" s="21" t="s">
        <v>25</v>
      </c>
      <c r="C38" s="21">
        <v>3390.7654600000001</v>
      </c>
      <c r="D38" s="21">
        <v>4068.3358900000007</v>
      </c>
      <c r="E38" s="21">
        <v>3212.0341200000007</v>
      </c>
      <c r="F38" s="21">
        <v>3663.5833299999999</v>
      </c>
      <c r="G38" s="21">
        <v>3780.8495299999995</v>
      </c>
      <c r="H38" s="21">
        <v>3778.5567800000003</v>
      </c>
      <c r="I38" s="21">
        <v>5575.5355200000004</v>
      </c>
      <c r="J38" s="21">
        <v>9647.6421200000004</v>
      </c>
      <c r="K38" s="21">
        <v>10961.156999999999</v>
      </c>
      <c r="L38" s="21">
        <v>10448.225370000002</v>
      </c>
      <c r="M38" s="86">
        <f t="shared" si="10"/>
        <v>-4.6795391216456199</v>
      </c>
      <c r="N38" s="86">
        <f t="shared" si="11"/>
        <v>208.13766075109191</v>
      </c>
    </row>
    <row r="39" spans="2:14" x14ac:dyDescent="0.35">
      <c r="B39" s="21" t="s">
        <v>26</v>
      </c>
      <c r="C39" s="21">
        <v>2315.1372899999997</v>
      </c>
      <c r="D39" s="21">
        <v>3357.7958800000006</v>
      </c>
      <c r="E39" s="21">
        <v>3199.2421999999997</v>
      </c>
      <c r="F39" s="21">
        <v>3190.0882599999995</v>
      </c>
      <c r="G39" s="21">
        <v>3072.6207000000009</v>
      </c>
      <c r="H39" s="21">
        <v>3123.54783</v>
      </c>
      <c r="I39" s="21">
        <v>3411.5479499999997</v>
      </c>
      <c r="J39" s="21">
        <v>3409.7134399999995</v>
      </c>
      <c r="K39" s="21">
        <v>5419.6848300000001</v>
      </c>
      <c r="L39" s="21">
        <v>6313.6093499999988</v>
      </c>
      <c r="M39" s="86">
        <f t="shared" si="10"/>
        <v>16.494031443522125</v>
      </c>
      <c r="N39" s="86">
        <f t="shared" si="11"/>
        <v>172.70993289559945</v>
      </c>
    </row>
    <row r="40" spans="2:14" x14ac:dyDescent="0.35">
      <c r="B40" s="3" t="s">
        <v>76</v>
      </c>
    </row>
  </sheetData>
  <mergeCells count="1">
    <mergeCell ref="M6:N7"/>
  </mergeCells>
  <phoneticPr fontId="2" type="noConversion"/>
  <printOptions horizontalCentered="1"/>
  <pageMargins left="0.34" right="0.36" top="0.75" bottom="0.43" header="0.5" footer="0.52"/>
  <pageSetup scale="80" fitToHeight="0" orientation="landscape" r:id="rId1"/>
  <headerFooter scaleWithDoc="0" alignWithMargins="0">
    <oddHeader xml:space="preserve">&amp;R
</oddHeader>
    <oddFooter>&amp;L&amp;"Arial,Italic"&amp;10MSDE - LFRO   05/2023&amp;C&amp;"Arial,Regular"&amp;10&amp;P&amp;R&amp;"Arial,Italic"&amp;10Selected Financial Data - Part 4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B1:N41"/>
  <sheetViews>
    <sheetView showGridLines="0" view="pageBreakPreview" zoomScaleNormal="100" zoomScaleSheetLayoutView="100" workbookViewId="0">
      <selection activeCell="S23" sqref="S23"/>
    </sheetView>
  </sheetViews>
  <sheetFormatPr defaultColWidth="10" defaultRowHeight="16.5" x14ac:dyDescent="0.35"/>
  <cols>
    <col min="1" max="1" width="2.5" style="3" customWidth="1"/>
    <col min="2" max="2" width="12.875" style="3" customWidth="1"/>
    <col min="3" max="3" width="11.5" style="3" customWidth="1"/>
    <col min="4" max="4" width="11.125" style="3" customWidth="1"/>
    <col min="5" max="6" width="11.25" style="3" bestFit="1" customWidth="1"/>
    <col min="7" max="7" width="11.875" style="3" customWidth="1"/>
    <col min="8" max="8" width="11.75" style="3" bestFit="1" customWidth="1"/>
    <col min="9" max="9" width="11.625" style="3" customWidth="1"/>
    <col min="10" max="10" width="11.75" style="3" bestFit="1" customWidth="1"/>
    <col min="11" max="11" width="11.875" style="3" bestFit="1" customWidth="1"/>
    <col min="12" max="12" width="11.625" style="3" customWidth="1"/>
    <col min="13" max="13" width="7.25" style="9" bestFit="1" customWidth="1"/>
    <col min="14" max="14" width="7.875" style="9" bestFit="1" customWidth="1"/>
    <col min="15" max="16384" width="10" style="3"/>
  </cols>
  <sheetData>
    <row r="1" spans="2:14" ht="15.75" customHeight="1" x14ac:dyDescent="0.35">
      <c r="B1" s="87" t="s">
        <v>49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</row>
    <row r="2" spans="2:14" x14ac:dyDescent="0.3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"/>
      <c r="N2" s="2"/>
    </row>
    <row r="3" spans="2:14" x14ac:dyDescent="0.35">
      <c r="B3" s="88" t="s">
        <v>32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2:14" x14ac:dyDescent="0.35">
      <c r="B4" s="61" t="s">
        <v>103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</row>
    <row r="6" spans="2:14" ht="16.5" customHeight="1" x14ac:dyDescent="0.35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3" t="s">
        <v>27</v>
      </c>
      <c r="N6" s="143"/>
    </row>
    <row r="7" spans="2:14" x14ac:dyDescent="0.35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3"/>
      <c r="N7" s="143"/>
    </row>
    <row r="8" spans="2:14" x14ac:dyDescent="0.3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5" t="s">
        <v>39</v>
      </c>
      <c r="N8" s="15" t="s">
        <v>40</v>
      </c>
    </row>
    <row r="9" spans="2:14" x14ac:dyDescent="0.35">
      <c r="B9" s="14" t="s">
        <v>1</v>
      </c>
      <c r="C9" s="15" t="str">
        <f>'1'!C9</f>
        <v>2012-2013</v>
      </c>
      <c r="D9" s="15" t="str">
        <f>'1'!D9</f>
        <v>2013-2014</v>
      </c>
      <c r="E9" s="15" t="str">
        <f>'1'!E9</f>
        <v>2014-2015</v>
      </c>
      <c r="F9" s="15" t="str">
        <f>'1'!F9</f>
        <v>2015-2016</v>
      </c>
      <c r="G9" s="15" t="str">
        <f>'1'!G9</f>
        <v>2016-2017</v>
      </c>
      <c r="H9" s="15" t="str">
        <f>'1'!H9</f>
        <v>2017-2018</v>
      </c>
      <c r="I9" s="15" t="str">
        <f>'1'!I9</f>
        <v>2018-2019</v>
      </c>
      <c r="J9" s="15" t="str">
        <f>'1'!J9</f>
        <v>2019-2020</v>
      </c>
      <c r="K9" s="15" t="str">
        <f>'1'!K9</f>
        <v>2020-2021</v>
      </c>
      <c r="L9" s="15" t="str">
        <f>'1'!L9</f>
        <v>2021-2022</v>
      </c>
      <c r="M9" s="15" t="s">
        <v>38</v>
      </c>
      <c r="N9" s="15" t="s">
        <v>38</v>
      </c>
    </row>
    <row r="10" spans="2:14" x14ac:dyDescent="0.35">
      <c r="B10" s="17" t="s">
        <v>2</v>
      </c>
      <c r="C10" s="18">
        <f t="shared" ref="C10:K10" si="0">SUM(C12:C39)</f>
        <v>39961583.529999994</v>
      </c>
      <c r="D10" s="18">
        <f t="shared" si="0"/>
        <v>44472212.299999982</v>
      </c>
      <c r="E10" s="18">
        <f t="shared" si="0"/>
        <v>34952915.24000001</v>
      </c>
      <c r="F10" s="18">
        <f t="shared" si="0"/>
        <v>38763029.770000011</v>
      </c>
      <c r="G10" s="18">
        <f t="shared" si="0"/>
        <v>35285311.240000002</v>
      </c>
      <c r="H10" s="18">
        <f t="shared" si="0"/>
        <v>30184026.52</v>
      </c>
      <c r="I10" s="18">
        <f t="shared" si="0"/>
        <v>28399290.379999999</v>
      </c>
      <c r="J10" s="18">
        <f t="shared" si="0"/>
        <v>30920910.52</v>
      </c>
      <c r="K10" s="18">
        <f t="shared" si="0"/>
        <v>37015353</v>
      </c>
      <c r="L10" s="18">
        <f t="shared" ref="L10" si="1">SUM(L12:L39)</f>
        <v>35688960.870000005</v>
      </c>
      <c r="M10" s="31">
        <f>(L10-K10)*100/K10</f>
        <v>-3.583356695261005</v>
      </c>
      <c r="N10" s="31">
        <f>(L10-C10)*100/C10</f>
        <v>-10.691825204555377</v>
      </c>
    </row>
    <row r="11" spans="2:14" x14ac:dyDescent="0.35"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32"/>
      <c r="N11" s="33"/>
    </row>
    <row r="12" spans="2:14" x14ac:dyDescent="0.35">
      <c r="B12" s="21" t="s">
        <v>3</v>
      </c>
      <c r="C12" s="21">
        <v>507332.52</v>
      </c>
      <c r="D12" s="21">
        <v>89086.07</v>
      </c>
      <c r="E12" s="21">
        <v>104991.5</v>
      </c>
      <c r="F12" s="21">
        <v>81117.009999999995</v>
      </c>
      <c r="G12" s="21">
        <v>90399.42</v>
      </c>
      <c r="H12" s="21">
        <v>203374.26</v>
      </c>
      <c r="I12" s="21">
        <v>154278.95000000001</v>
      </c>
      <c r="J12" s="21">
        <v>577886.44000000006</v>
      </c>
      <c r="K12" s="21">
        <v>1710542</v>
      </c>
      <c r="L12" s="21">
        <v>1099026.3</v>
      </c>
      <c r="M12" s="86">
        <f>(L12-K12)*100/K12</f>
        <v>-35.749820817027583</v>
      </c>
      <c r="N12" s="86">
        <f>(L12-C12)*100/C12</f>
        <v>116.62839590886071</v>
      </c>
    </row>
    <row r="13" spans="2:14" x14ac:dyDescent="0.35">
      <c r="B13" s="21" t="s">
        <v>4</v>
      </c>
      <c r="C13" s="21">
        <v>13528802.98</v>
      </c>
      <c r="D13" s="21">
        <v>11315674.329999998</v>
      </c>
      <c r="E13" s="21">
        <v>9877187.3300000001</v>
      </c>
      <c r="F13" s="21">
        <v>13877778.330000002</v>
      </c>
      <c r="G13" s="21">
        <v>8353225.7000000002</v>
      </c>
      <c r="H13" s="21">
        <v>5695900.9699999997</v>
      </c>
      <c r="I13" s="21">
        <v>6485838.21</v>
      </c>
      <c r="J13" s="21">
        <v>7819834.3600000003</v>
      </c>
      <c r="K13" s="21">
        <v>9707285</v>
      </c>
      <c r="L13" s="21">
        <v>13407713.059999999</v>
      </c>
      <c r="M13" s="86">
        <f t="shared" ref="M13:M16" si="2">(L13-K13)*100/K13</f>
        <v>38.120113502385053</v>
      </c>
      <c r="N13" s="86">
        <f t="shared" ref="N13:N16" si="3">(L13-C13)*100/C13</f>
        <v>-0.89505272697822813</v>
      </c>
    </row>
    <row r="14" spans="2:14" x14ac:dyDescent="0.35">
      <c r="B14" s="21" t="s">
        <v>5</v>
      </c>
      <c r="C14" s="21">
        <v>2485292.33</v>
      </c>
      <c r="D14" s="21">
        <v>1014791.89</v>
      </c>
      <c r="E14" s="21">
        <v>6391827.4199999999</v>
      </c>
      <c r="F14" s="21">
        <v>890294.76</v>
      </c>
      <c r="G14" s="21">
        <v>737035.32000000007</v>
      </c>
      <c r="H14" s="21">
        <v>549389.57000000007</v>
      </c>
      <c r="I14" s="21">
        <v>868676.68</v>
      </c>
      <c r="J14" s="21">
        <v>661641.72000000009</v>
      </c>
      <c r="K14" s="21">
        <v>1576053</v>
      </c>
      <c r="L14" s="21">
        <v>554168.04999999993</v>
      </c>
      <c r="M14" s="86">
        <f t="shared" si="2"/>
        <v>-64.838235135493534</v>
      </c>
      <c r="N14" s="86">
        <f t="shared" si="3"/>
        <v>-77.702097925840391</v>
      </c>
    </row>
    <row r="15" spans="2:14" x14ac:dyDescent="0.35">
      <c r="B15" s="21" t="s">
        <v>6</v>
      </c>
      <c r="C15" s="21">
        <v>2780736.04</v>
      </c>
      <c r="D15" s="21">
        <v>11072479.609999999</v>
      </c>
      <c r="E15" s="21">
        <v>1313536.21</v>
      </c>
      <c r="F15" s="21">
        <v>8117266.7800000003</v>
      </c>
      <c r="G15" s="21">
        <v>6212310.4500000002</v>
      </c>
      <c r="H15" s="21">
        <v>5844125.0099999998</v>
      </c>
      <c r="I15" s="21">
        <v>6459748.3900000006</v>
      </c>
      <c r="J15" s="21">
        <v>7125186</v>
      </c>
      <c r="K15" s="21">
        <v>9394491</v>
      </c>
      <c r="L15" s="21">
        <v>3320012.04</v>
      </c>
      <c r="M15" s="86">
        <f t="shared" si="2"/>
        <v>-64.660011489712431</v>
      </c>
      <c r="N15" s="86">
        <f t="shared" si="3"/>
        <v>19.393282650445311</v>
      </c>
    </row>
    <row r="16" spans="2:14" x14ac:dyDescent="0.35">
      <c r="B16" s="21" t="s">
        <v>7</v>
      </c>
      <c r="C16" s="21">
        <v>230116.45</v>
      </c>
      <c r="D16" s="21">
        <v>231870.81</v>
      </c>
      <c r="E16" s="21">
        <v>295892.77999999997</v>
      </c>
      <c r="F16" s="21">
        <v>482989.29000000004</v>
      </c>
      <c r="G16" s="21">
        <v>671309.58000000007</v>
      </c>
      <c r="H16" s="21">
        <v>513702.87</v>
      </c>
      <c r="I16" s="21">
        <v>452063.23</v>
      </c>
      <c r="J16" s="21">
        <v>324299.23000000004</v>
      </c>
      <c r="K16" s="21">
        <v>94756</v>
      </c>
      <c r="L16" s="21">
        <v>441702.79000000004</v>
      </c>
      <c r="M16" s="86">
        <f t="shared" si="2"/>
        <v>366.14756849170499</v>
      </c>
      <c r="N16" s="86">
        <f t="shared" si="3"/>
        <v>91.947507446773159</v>
      </c>
    </row>
    <row r="17" spans="2:14" x14ac:dyDescent="0.35"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86"/>
      <c r="N17" s="86"/>
    </row>
    <row r="18" spans="2:14" x14ac:dyDescent="0.35">
      <c r="B18" s="21" t="s">
        <v>8</v>
      </c>
      <c r="C18" s="21">
        <v>42913.79</v>
      </c>
      <c r="D18" s="21">
        <v>32126.7</v>
      </c>
      <c r="E18" s="21">
        <v>129171.49</v>
      </c>
      <c r="F18" s="21">
        <v>90529.599999999991</v>
      </c>
      <c r="G18" s="21">
        <v>70984.590000000011</v>
      </c>
      <c r="H18" s="21">
        <v>110362.62</v>
      </c>
      <c r="I18" s="21">
        <v>101326.63</v>
      </c>
      <c r="J18" s="21">
        <v>286304.77</v>
      </c>
      <c r="K18" s="21">
        <v>36003</v>
      </c>
      <c r="L18" s="21">
        <v>31338.16</v>
      </c>
      <c r="M18" s="86">
        <f t="shared" ref="M18:M21" si="4">(L18-K18)*100/K18</f>
        <v>-12.956809154792657</v>
      </c>
      <c r="N18" s="86">
        <f t="shared" ref="N18:N22" si="5">(L18-C18)*100/C18</f>
        <v>-26.97414980126435</v>
      </c>
    </row>
    <row r="19" spans="2:14" x14ac:dyDescent="0.35">
      <c r="B19" s="21" t="s">
        <v>9</v>
      </c>
      <c r="C19" s="21">
        <v>2249323.7899999996</v>
      </c>
      <c r="D19" s="21">
        <v>1568061.32</v>
      </c>
      <c r="E19" s="21">
        <v>1479377.69</v>
      </c>
      <c r="F19" s="21">
        <v>1286475.3699999999</v>
      </c>
      <c r="G19" s="21">
        <v>1118270.52</v>
      </c>
      <c r="H19" s="21">
        <v>1781068.0100000002</v>
      </c>
      <c r="I19" s="21">
        <v>907718.81</v>
      </c>
      <c r="J19" s="21">
        <v>1119253.6099999999</v>
      </c>
      <c r="K19" s="21">
        <v>912055</v>
      </c>
      <c r="L19" s="21">
        <v>1039319.7999999999</v>
      </c>
      <c r="M19" s="86">
        <f t="shared" si="4"/>
        <v>13.953632182269702</v>
      </c>
      <c r="N19" s="86">
        <f t="shared" si="5"/>
        <v>-53.794122277077769</v>
      </c>
    </row>
    <row r="20" spans="2:14" x14ac:dyDescent="0.35">
      <c r="B20" s="21" t="s">
        <v>10</v>
      </c>
      <c r="C20" s="21">
        <v>185218.42</v>
      </c>
      <c r="D20" s="21">
        <v>157561.49</v>
      </c>
      <c r="E20" s="21">
        <v>112785.88</v>
      </c>
      <c r="F20" s="21">
        <v>114409.62</v>
      </c>
      <c r="G20" s="21">
        <v>1219027.9600000002</v>
      </c>
      <c r="H20" s="21">
        <v>563632.44000000006</v>
      </c>
      <c r="I20" s="21">
        <v>326388.89000000007</v>
      </c>
      <c r="J20" s="21">
        <v>527187.21000000008</v>
      </c>
      <c r="K20" s="21">
        <v>495705</v>
      </c>
      <c r="L20" s="21">
        <v>277446.36</v>
      </c>
      <c r="M20" s="86">
        <f t="shared" si="4"/>
        <v>-44.029945229521587</v>
      </c>
      <c r="N20" s="86">
        <f t="shared" si="5"/>
        <v>49.794151143282605</v>
      </c>
    </row>
    <row r="21" spans="2:14" x14ac:dyDescent="0.35">
      <c r="B21" s="21" t="s">
        <v>11</v>
      </c>
      <c r="C21" s="21">
        <v>218032.16</v>
      </c>
      <c r="D21" s="21">
        <v>795681.61</v>
      </c>
      <c r="E21" s="21">
        <v>630185.22</v>
      </c>
      <c r="F21" s="21">
        <v>543281.93000000005</v>
      </c>
      <c r="G21" s="21">
        <v>611621.88</v>
      </c>
      <c r="H21" s="21">
        <v>301523.64999999997</v>
      </c>
      <c r="I21" s="21">
        <v>582835.06999999995</v>
      </c>
      <c r="J21" s="21">
        <v>423976.27999999997</v>
      </c>
      <c r="K21" s="21">
        <v>144650</v>
      </c>
      <c r="L21" s="21">
        <v>164565.47000000003</v>
      </c>
      <c r="M21" s="86">
        <f t="shared" si="4"/>
        <v>13.768040096785365</v>
      </c>
      <c r="N21" s="86">
        <f t="shared" si="5"/>
        <v>-24.522386972637417</v>
      </c>
    </row>
    <row r="22" spans="2:14" x14ac:dyDescent="0.35">
      <c r="B22" s="21" t="s">
        <v>12</v>
      </c>
      <c r="C22" s="21">
        <v>342414.98</v>
      </c>
      <c r="D22" s="21">
        <v>374994.86</v>
      </c>
      <c r="E22" s="21">
        <v>360593.95</v>
      </c>
      <c r="F22" s="21">
        <v>234195.77</v>
      </c>
      <c r="G22" s="21">
        <v>241435.37</v>
      </c>
      <c r="H22" s="21">
        <v>274950.99</v>
      </c>
      <c r="I22" s="21">
        <v>397653.21</v>
      </c>
      <c r="J22" s="21">
        <v>933718.72</v>
      </c>
      <c r="K22" s="21">
        <v>0</v>
      </c>
      <c r="L22" s="21">
        <v>617937.54</v>
      </c>
      <c r="M22" s="86" t="s">
        <v>56</v>
      </c>
      <c r="N22" s="86">
        <f t="shared" si="5"/>
        <v>80.46451706055619</v>
      </c>
    </row>
    <row r="23" spans="2:14" x14ac:dyDescent="0.35"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86"/>
      <c r="N23" s="86"/>
    </row>
    <row r="24" spans="2:14" x14ac:dyDescent="0.35">
      <c r="B24" s="21" t="s">
        <v>13</v>
      </c>
      <c r="C24" s="21">
        <v>1144136.9699999997</v>
      </c>
      <c r="D24" s="21">
        <v>1806747.9899999998</v>
      </c>
      <c r="E24" s="21">
        <v>3008763.9099999997</v>
      </c>
      <c r="F24" s="21">
        <v>2044201.1699999997</v>
      </c>
      <c r="G24" s="21">
        <v>2295503.85</v>
      </c>
      <c r="H24" s="21">
        <v>1887280.9</v>
      </c>
      <c r="I24" s="21">
        <v>2798828.96</v>
      </c>
      <c r="J24" s="21">
        <v>2904258.81</v>
      </c>
      <c r="K24" s="21">
        <v>3171522</v>
      </c>
      <c r="L24" s="21">
        <v>5349989.6100000003</v>
      </c>
      <c r="M24" s="86">
        <f t="shared" ref="M24:M28" si="6">(L24-K24)*100/K24</f>
        <v>68.688396612099808</v>
      </c>
      <c r="N24" s="86">
        <f t="shared" ref="N24:N28" si="7">(L24-C24)*100/C24</f>
        <v>367.60044909657989</v>
      </c>
    </row>
    <row r="25" spans="2:14" x14ac:dyDescent="0.35">
      <c r="B25" s="21" t="s">
        <v>14</v>
      </c>
      <c r="C25" s="21">
        <v>349731.27</v>
      </c>
      <c r="D25" s="21">
        <v>573284.22000000009</v>
      </c>
      <c r="E25" s="21">
        <v>298224.34999999998</v>
      </c>
      <c r="F25" s="21">
        <v>432546.62999999995</v>
      </c>
      <c r="G25" s="21">
        <v>610057.89</v>
      </c>
      <c r="H25" s="21">
        <v>35046.15</v>
      </c>
      <c r="I25" s="21">
        <v>290436.86</v>
      </c>
      <c r="J25" s="21">
        <v>281478.83</v>
      </c>
      <c r="K25" s="21">
        <v>937083</v>
      </c>
      <c r="L25" s="21">
        <v>110522.51</v>
      </c>
      <c r="M25" s="86">
        <f t="shared" si="6"/>
        <v>-88.205686155868804</v>
      </c>
      <c r="N25" s="86">
        <f t="shared" si="7"/>
        <v>-68.397875889107652</v>
      </c>
    </row>
    <row r="26" spans="2:14" x14ac:dyDescent="0.35">
      <c r="B26" s="21" t="s">
        <v>15</v>
      </c>
      <c r="C26" s="21">
        <v>963736.16999999993</v>
      </c>
      <c r="D26" s="21">
        <v>958845.12999999989</v>
      </c>
      <c r="E26" s="21">
        <v>746289.07000000007</v>
      </c>
      <c r="F26" s="21">
        <v>764635.25999999989</v>
      </c>
      <c r="G26" s="21">
        <v>581456.42000000004</v>
      </c>
      <c r="H26" s="21">
        <v>516621.89</v>
      </c>
      <c r="I26" s="21">
        <v>429268.86</v>
      </c>
      <c r="J26" s="21">
        <v>1289122.1299999999</v>
      </c>
      <c r="K26" s="21">
        <v>225672</v>
      </c>
      <c r="L26" s="21">
        <v>251412.66</v>
      </c>
      <c r="M26" s="86">
        <f t="shared" si="6"/>
        <v>11.406226736148041</v>
      </c>
      <c r="N26" s="86">
        <f t="shared" si="7"/>
        <v>-73.912708910779997</v>
      </c>
    </row>
    <row r="27" spans="2:14" x14ac:dyDescent="0.35">
      <c r="B27" s="21" t="s">
        <v>16</v>
      </c>
      <c r="C27" s="21">
        <v>2366267</v>
      </c>
      <c r="D27" s="21">
        <v>3767512</v>
      </c>
      <c r="E27" s="21">
        <v>2705724</v>
      </c>
      <c r="F27" s="21">
        <v>1991232</v>
      </c>
      <c r="G27" s="21">
        <v>609963</v>
      </c>
      <c r="H27" s="21">
        <v>40485</v>
      </c>
      <c r="I27" s="21">
        <v>772713</v>
      </c>
      <c r="J27" s="21">
        <v>497735</v>
      </c>
      <c r="K27" s="21">
        <v>1258016</v>
      </c>
      <c r="L27" s="21">
        <v>1013428</v>
      </c>
      <c r="M27" s="86">
        <f t="shared" si="6"/>
        <v>-19.44236003357668</v>
      </c>
      <c r="N27" s="86">
        <f t="shared" si="7"/>
        <v>-57.171866065832809</v>
      </c>
    </row>
    <row r="28" spans="2:14" x14ac:dyDescent="0.35">
      <c r="B28" s="21" t="s">
        <v>17</v>
      </c>
      <c r="C28" s="21">
        <v>79336.180000000008</v>
      </c>
      <c r="D28" s="21">
        <v>393599.43</v>
      </c>
      <c r="E28" s="21">
        <v>178786.65</v>
      </c>
      <c r="F28" s="21">
        <v>86220.7</v>
      </c>
      <c r="G28" s="21">
        <v>24169.09</v>
      </c>
      <c r="H28" s="21">
        <v>10648.849999999999</v>
      </c>
      <c r="I28" s="21">
        <v>62806.399999999994</v>
      </c>
      <c r="J28" s="21">
        <v>56497.93</v>
      </c>
      <c r="K28" s="21">
        <v>94008</v>
      </c>
      <c r="L28" s="21">
        <v>86940.750000000015</v>
      </c>
      <c r="M28" s="86">
        <f t="shared" si="6"/>
        <v>-7.5177112586162735</v>
      </c>
      <c r="N28" s="86">
        <f t="shared" si="7"/>
        <v>9.5852484957052457</v>
      </c>
    </row>
    <row r="29" spans="2:14" x14ac:dyDescent="0.35"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86"/>
      <c r="N29" s="86"/>
    </row>
    <row r="30" spans="2:14" x14ac:dyDescent="0.35">
      <c r="B30" s="21" t="s">
        <v>18</v>
      </c>
      <c r="C30" s="21">
        <v>5144565.169999999</v>
      </c>
      <c r="D30" s="21">
        <v>4801181.1500000004</v>
      </c>
      <c r="E30" s="21">
        <v>3339071.71</v>
      </c>
      <c r="F30" s="21">
        <v>3526928.99</v>
      </c>
      <c r="G30" s="21">
        <v>4348675.83</v>
      </c>
      <c r="H30" s="21">
        <v>2879558.1899999995</v>
      </c>
      <c r="I30" s="21">
        <v>3028570.51</v>
      </c>
      <c r="J30" s="21">
        <v>2569344.5</v>
      </c>
      <c r="K30" s="21">
        <v>3159937</v>
      </c>
      <c r="L30" s="21">
        <v>3459537</v>
      </c>
      <c r="M30" s="86">
        <f t="shared" ref="M30:M34" si="8">(L30-K30)*100/K30</f>
        <v>9.4812016821854357</v>
      </c>
      <c r="N30" s="86">
        <f t="shared" ref="N30:N34" si="9">(L30-C30)*100/C30</f>
        <v>-32.753558645268349</v>
      </c>
    </row>
    <row r="31" spans="2:14" x14ac:dyDescent="0.35">
      <c r="B31" s="21" t="s">
        <v>19</v>
      </c>
      <c r="C31" s="21">
        <v>5444037.4299999997</v>
      </c>
      <c r="D31" s="21">
        <v>3798668.9699999997</v>
      </c>
      <c r="E31" s="21">
        <v>2244596.48</v>
      </c>
      <c r="F31" s="21">
        <v>2021753.6</v>
      </c>
      <c r="G31" s="21">
        <v>2115694.54</v>
      </c>
      <c r="H31" s="21">
        <v>2194245.86</v>
      </c>
      <c r="I31" s="21">
        <v>2222332.6799999997</v>
      </c>
      <c r="J31" s="21">
        <v>1054991.24</v>
      </c>
      <c r="K31" s="21">
        <v>1590585</v>
      </c>
      <c r="L31" s="21">
        <v>1360349.13</v>
      </c>
      <c r="M31" s="86">
        <f t="shared" si="8"/>
        <v>-14.474917718952469</v>
      </c>
      <c r="N31" s="86">
        <f t="shared" si="9"/>
        <v>-75.012127534178248</v>
      </c>
    </row>
    <row r="32" spans="2:14" x14ac:dyDescent="0.35">
      <c r="B32" s="21" t="s">
        <v>20</v>
      </c>
      <c r="C32" s="21">
        <v>43530.53</v>
      </c>
      <c r="D32" s="21">
        <v>43391.72</v>
      </c>
      <c r="E32" s="21">
        <v>0</v>
      </c>
      <c r="F32" s="21">
        <v>1116.32</v>
      </c>
      <c r="G32" s="21">
        <v>729.89</v>
      </c>
      <c r="H32" s="21">
        <v>622.70000000000005</v>
      </c>
      <c r="I32" s="21">
        <v>7931.2199999999993</v>
      </c>
      <c r="J32" s="21">
        <v>1045.25</v>
      </c>
      <c r="K32" s="21">
        <v>13055</v>
      </c>
      <c r="L32" s="21">
        <v>239476.09</v>
      </c>
      <c r="M32" s="86">
        <f t="shared" si="8"/>
        <v>1734.3630026809651</v>
      </c>
      <c r="N32" s="86">
        <f t="shared" si="9"/>
        <v>450.13364183711985</v>
      </c>
    </row>
    <row r="33" spans="2:14" x14ac:dyDescent="0.35">
      <c r="B33" s="21" t="s">
        <v>21</v>
      </c>
      <c r="C33" s="21">
        <v>195785.88</v>
      </c>
      <c r="D33" s="21">
        <v>148052.47</v>
      </c>
      <c r="E33" s="21">
        <v>493316.91</v>
      </c>
      <c r="F33" s="21">
        <v>487495.27</v>
      </c>
      <c r="G33" s="21">
        <v>3848731.09</v>
      </c>
      <c r="H33" s="21">
        <v>2467055.66</v>
      </c>
      <c r="I33" s="21">
        <v>248510.66</v>
      </c>
      <c r="J33" s="21">
        <v>623028.31000000006</v>
      </c>
      <c r="K33" s="21">
        <v>168318</v>
      </c>
      <c r="L33" s="21">
        <v>1108504.69</v>
      </c>
      <c r="M33" s="86">
        <f t="shared" si="8"/>
        <v>558.57762687294291</v>
      </c>
      <c r="N33" s="86">
        <f t="shared" si="9"/>
        <v>466.18214245072215</v>
      </c>
    </row>
    <row r="34" spans="2:14" x14ac:dyDescent="0.35">
      <c r="B34" s="21" t="s">
        <v>22</v>
      </c>
      <c r="C34" s="21">
        <v>79210.81</v>
      </c>
      <c r="D34" s="21">
        <v>150960.20000000001</v>
      </c>
      <c r="E34" s="21">
        <v>96809.52</v>
      </c>
      <c r="F34" s="21">
        <v>347543.21</v>
      </c>
      <c r="G34" s="21">
        <v>116512.89</v>
      </c>
      <c r="H34" s="21">
        <v>144910.01</v>
      </c>
      <c r="I34" s="21">
        <v>204220.88</v>
      </c>
      <c r="J34" s="21">
        <v>329774.92</v>
      </c>
      <c r="K34" s="21">
        <v>131128</v>
      </c>
      <c r="L34" s="21">
        <v>250374</v>
      </c>
      <c r="M34" s="86">
        <f t="shared" si="8"/>
        <v>90.938624855103413</v>
      </c>
      <c r="N34" s="86">
        <f t="shared" si="9"/>
        <v>216.08564538097767</v>
      </c>
    </row>
    <row r="35" spans="2:14" x14ac:dyDescent="0.35"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86"/>
      <c r="N35" s="86"/>
    </row>
    <row r="36" spans="2:14" x14ac:dyDescent="0.35">
      <c r="B36" s="21" t="s">
        <v>23</v>
      </c>
      <c r="C36" s="21">
        <v>36230.639999999999</v>
      </c>
      <c r="D36" s="21">
        <v>51896.639999999999</v>
      </c>
      <c r="E36" s="21">
        <v>196966.21000000002</v>
      </c>
      <c r="F36" s="21">
        <v>34351.1</v>
      </c>
      <c r="G36" s="21">
        <v>180220.19</v>
      </c>
      <c r="H36" s="21">
        <v>887392.85</v>
      </c>
      <c r="I36" s="21">
        <v>301752</v>
      </c>
      <c r="J36" s="21">
        <v>226362.84</v>
      </c>
      <c r="K36" s="21">
        <v>530193</v>
      </c>
      <c r="L36" s="21">
        <v>184375.4</v>
      </c>
      <c r="M36" s="86">
        <f t="shared" ref="M36:M39" si="10">(L36-K36)*100/K36</f>
        <v>-65.224852082166308</v>
      </c>
      <c r="N36" s="86">
        <f t="shared" ref="N36:N39" si="11">(L36-C36)*100/C36</f>
        <v>408.89357736987256</v>
      </c>
    </row>
    <row r="37" spans="2:14" x14ac:dyDescent="0.35">
      <c r="B37" s="21" t="s">
        <v>24</v>
      </c>
      <c r="C37" s="21">
        <v>745485.3</v>
      </c>
      <c r="D37" s="21">
        <v>596730.81999999995</v>
      </c>
      <c r="E37" s="21">
        <v>199099.49</v>
      </c>
      <c r="F37" s="21">
        <v>449775.02</v>
      </c>
      <c r="G37" s="21">
        <v>300102.5</v>
      </c>
      <c r="H37" s="21">
        <v>2468683.96</v>
      </c>
      <c r="I37" s="21">
        <v>468502.58999999997</v>
      </c>
      <c r="J37" s="21">
        <v>379614.17</v>
      </c>
      <c r="K37" s="21">
        <v>777715</v>
      </c>
      <c r="L37" s="21">
        <v>529352.24</v>
      </c>
      <c r="M37" s="86">
        <f t="shared" si="10"/>
        <v>-31.934932462405893</v>
      </c>
      <c r="N37" s="86">
        <f t="shared" si="11"/>
        <v>-28.99226316065522</v>
      </c>
    </row>
    <row r="38" spans="2:14" x14ac:dyDescent="0.35">
      <c r="B38" s="21" t="s">
        <v>25</v>
      </c>
      <c r="C38" s="21">
        <v>601483.46</v>
      </c>
      <c r="D38" s="21">
        <v>539058.01</v>
      </c>
      <c r="E38" s="21">
        <v>620029.88</v>
      </c>
      <c r="F38" s="21">
        <v>633529.00000000012</v>
      </c>
      <c r="G38" s="21">
        <v>638919.69999999995</v>
      </c>
      <c r="H38" s="21">
        <v>628277.59000000008</v>
      </c>
      <c r="I38" s="21">
        <v>663347.79</v>
      </c>
      <c r="J38" s="21">
        <v>673300.85</v>
      </c>
      <c r="K38" s="21">
        <v>686765</v>
      </c>
      <c r="L38" s="21">
        <v>633697.44999999995</v>
      </c>
      <c r="M38" s="86">
        <f t="shared" si="10"/>
        <v>-7.7271774187677078</v>
      </c>
      <c r="N38" s="86">
        <f t="shared" si="11"/>
        <v>5.3557565822341973</v>
      </c>
    </row>
    <row r="39" spans="2:14" x14ac:dyDescent="0.35">
      <c r="B39" s="21" t="s">
        <v>26</v>
      </c>
      <c r="C39" s="21">
        <v>197863.26</v>
      </c>
      <c r="D39" s="21">
        <v>189954.86</v>
      </c>
      <c r="E39" s="21">
        <v>129687.59000000001</v>
      </c>
      <c r="F39" s="21">
        <v>223363.04</v>
      </c>
      <c r="G39" s="21">
        <v>288953.57</v>
      </c>
      <c r="H39" s="21">
        <v>185166.52000000002</v>
      </c>
      <c r="I39" s="21">
        <v>163539.9</v>
      </c>
      <c r="J39" s="21">
        <v>235067.4</v>
      </c>
      <c r="K39" s="21">
        <v>199816</v>
      </c>
      <c r="L39" s="21">
        <v>157771.76999999999</v>
      </c>
      <c r="M39" s="86">
        <f t="shared" si="10"/>
        <v>-21.041473155302882</v>
      </c>
      <c r="N39" s="86">
        <f t="shared" si="11"/>
        <v>-20.262220484995556</v>
      </c>
    </row>
    <row r="40" spans="2:14" x14ac:dyDescent="0.35">
      <c r="B40" s="3" t="s">
        <v>82</v>
      </c>
    </row>
    <row r="41" spans="2:14" x14ac:dyDescent="0.35">
      <c r="B41" s="89" t="s">
        <v>91</v>
      </c>
    </row>
  </sheetData>
  <mergeCells count="1">
    <mergeCell ref="M6:N7"/>
  </mergeCells>
  <phoneticPr fontId="2" type="noConversion"/>
  <printOptions horizontalCentered="1"/>
  <pageMargins left="0.34" right="0.36" top="0.75" bottom="0.43" header="0.5" footer="0.52"/>
  <pageSetup scale="80" fitToHeight="0" orientation="landscape" r:id="rId1"/>
  <headerFooter scaleWithDoc="0" alignWithMargins="0">
    <oddHeader xml:space="preserve">&amp;R
</oddHeader>
    <oddFooter>&amp;L&amp;"Arial,Italic"&amp;10MSDE - LFRO   05/2023&amp;C&amp;"Arial,Regular"&amp;10&amp;P&amp;R&amp;"Arial,Italic"&amp;10Selected Financial Data - Part 4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B1:N41"/>
  <sheetViews>
    <sheetView showGridLines="0" view="pageBreakPreview" zoomScaleNormal="100" zoomScaleSheetLayoutView="100" workbookViewId="0">
      <selection activeCell="S23" sqref="S23"/>
    </sheetView>
  </sheetViews>
  <sheetFormatPr defaultColWidth="10" defaultRowHeight="16.5" x14ac:dyDescent="0.35"/>
  <cols>
    <col min="1" max="1" width="2.5" style="3" customWidth="1"/>
    <col min="2" max="2" width="12.875" style="3" customWidth="1"/>
    <col min="3" max="3" width="11.25" style="3" customWidth="1"/>
    <col min="4" max="4" width="11.375" style="3" customWidth="1"/>
    <col min="5" max="5" width="11.125" style="3" bestFit="1" customWidth="1"/>
    <col min="6" max="6" width="11" style="3" customWidth="1"/>
    <col min="7" max="8" width="11.25" style="3" customWidth="1"/>
    <col min="9" max="9" width="11.375" style="3" customWidth="1"/>
    <col min="10" max="10" width="11.125" style="3" bestFit="1" customWidth="1"/>
    <col min="11" max="11" width="11.25" style="3" customWidth="1"/>
    <col min="12" max="12" width="11.75" style="3" customWidth="1"/>
    <col min="13" max="13" width="7.625" style="9" customWidth="1"/>
    <col min="14" max="14" width="7.625" style="9" bestFit="1" customWidth="1"/>
    <col min="15" max="16384" width="10" style="3"/>
  </cols>
  <sheetData>
    <row r="1" spans="2:14" ht="15.75" customHeight="1" x14ac:dyDescent="0.35">
      <c r="B1" s="26" t="s">
        <v>50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2:14" x14ac:dyDescent="0.3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"/>
      <c r="N2" s="2"/>
    </row>
    <row r="3" spans="2:14" x14ac:dyDescent="0.35">
      <c r="B3" s="90" t="s">
        <v>59</v>
      </c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</row>
    <row r="4" spans="2:14" x14ac:dyDescent="0.35">
      <c r="B4" s="53" t="s">
        <v>103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</row>
    <row r="6" spans="2:14" ht="16.5" customHeight="1" x14ac:dyDescent="0.35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3" t="s">
        <v>27</v>
      </c>
      <c r="N6" s="143"/>
    </row>
    <row r="7" spans="2:14" x14ac:dyDescent="0.35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3"/>
      <c r="N7" s="143"/>
    </row>
    <row r="8" spans="2:14" x14ac:dyDescent="0.3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5" t="s">
        <v>39</v>
      </c>
      <c r="N8" s="15" t="s">
        <v>40</v>
      </c>
    </row>
    <row r="9" spans="2:14" x14ac:dyDescent="0.35">
      <c r="B9" s="14" t="s">
        <v>1</v>
      </c>
      <c r="C9" s="15" t="str">
        <f>'1'!C9</f>
        <v>2012-2013</v>
      </c>
      <c r="D9" s="15" t="str">
        <f>'1'!D9</f>
        <v>2013-2014</v>
      </c>
      <c r="E9" s="15" t="str">
        <f>'1'!E9</f>
        <v>2014-2015</v>
      </c>
      <c r="F9" s="15" t="str">
        <f>'1'!F9</f>
        <v>2015-2016</v>
      </c>
      <c r="G9" s="15" t="str">
        <f>'1'!G9</f>
        <v>2016-2017</v>
      </c>
      <c r="H9" s="15" t="str">
        <f>'1'!H9</f>
        <v>2017-2018</v>
      </c>
      <c r="I9" s="15" t="str">
        <f>'1'!I9</f>
        <v>2018-2019</v>
      </c>
      <c r="J9" s="15" t="str">
        <f>'1'!J9</f>
        <v>2019-2020</v>
      </c>
      <c r="K9" s="15" t="str">
        <f>'1'!K9</f>
        <v>2020-2021</v>
      </c>
      <c r="L9" s="15" t="str">
        <f>'1'!L9</f>
        <v>2021-2022</v>
      </c>
      <c r="M9" s="15" t="s">
        <v>38</v>
      </c>
      <c r="N9" s="15" t="s">
        <v>38</v>
      </c>
    </row>
    <row r="10" spans="2:14" x14ac:dyDescent="0.35">
      <c r="B10" s="17" t="s">
        <v>2</v>
      </c>
      <c r="C10" s="18">
        <f t="shared" ref="C10:K10" si="0">SUM(C12:C39)</f>
        <v>10420278.049999999</v>
      </c>
      <c r="D10" s="18">
        <f t="shared" si="0"/>
        <v>11921724.060000001</v>
      </c>
      <c r="E10" s="18">
        <f t="shared" si="0"/>
        <v>10778024.690000005</v>
      </c>
      <c r="F10" s="18">
        <f t="shared" si="0"/>
        <v>11375890.260000002</v>
      </c>
      <c r="G10" s="18">
        <f t="shared" si="0"/>
        <v>11150275.879999997</v>
      </c>
      <c r="H10" s="18">
        <f t="shared" si="0"/>
        <v>10820447.440000005</v>
      </c>
      <c r="I10" s="18">
        <f t="shared" si="0"/>
        <v>10788579.892269999</v>
      </c>
      <c r="J10" s="18">
        <f t="shared" si="0"/>
        <v>11041671.139999999</v>
      </c>
      <c r="K10" s="18">
        <f t="shared" si="0"/>
        <v>11491214</v>
      </c>
      <c r="L10" s="18">
        <f t="shared" ref="L10" si="1">SUM(L12:L39)</f>
        <v>11683016.710000003</v>
      </c>
      <c r="M10" s="91">
        <f>(L10-K10)*100/K10</f>
        <v>1.6691248635697042</v>
      </c>
      <c r="N10" s="91">
        <f>(L10-C10)*100/C10</f>
        <v>12.118089881488373</v>
      </c>
    </row>
    <row r="11" spans="2:14" x14ac:dyDescent="0.35"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92"/>
      <c r="N11" s="92"/>
    </row>
    <row r="12" spans="2:14" x14ac:dyDescent="0.35">
      <c r="B12" s="21" t="s">
        <v>3</v>
      </c>
      <c r="C12" s="21">
        <v>109796.5</v>
      </c>
      <c r="D12" s="21">
        <v>109636.19</v>
      </c>
      <c r="E12" s="21">
        <v>108718.87</v>
      </c>
      <c r="F12" s="21">
        <v>111562</v>
      </c>
      <c r="G12" s="21">
        <v>107078.38</v>
      </c>
      <c r="H12" s="21">
        <v>144213.34</v>
      </c>
      <c r="I12" s="21">
        <v>140551.42227000001</v>
      </c>
      <c r="J12" s="21">
        <v>134266.70000000001</v>
      </c>
      <c r="K12" s="21">
        <v>130139</v>
      </c>
      <c r="L12" s="21">
        <v>102208.08</v>
      </c>
      <c r="M12" s="86">
        <f>(L12-K12)*100/K12</f>
        <v>-21.462374845357655</v>
      </c>
      <c r="N12" s="86">
        <f>(L12-C12)*100/C12</f>
        <v>-6.9113496331850266</v>
      </c>
    </row>
    <row r="13" spans="2:14" x14ac:dyDescent="0.35">
      <c r="B13" s="21" t="s">
        <v>4</v>
      </c>
      <c r="C13" s="21">
        <v>1003400.77</v>
      </c>
      <c r="D13" s="21">
        <v>1075417.6200000001</v>
      </c>
      <c r="E13" s="21">
        <v>1098076.94</v>
      </c>
      <c r="F13" s="21">
        <v>1398718.12</v>
      </c>
      <c r="G13" s="21">
        <v>1402469.36</v>
      </c>
      <c r="H13" s="21">
        <v>1589721.89</v>
      </c>
      <c r="I13" s="21">
        <v>1852470.88</v>
      </c>
      <c r="J13" s="21">
        <v>2243161.73</v>
      </c>
      <c r="K13" s="21">
        <v>2827790</v>
      </c>
      <c r="L13" s="21">
        <v>2232901.67</v>
      </c>
      <c r="M13" s="86">
        <f t="shared" ref="M13:M21" si="2">(L13-K13)*100/K13</f>
        <v>-21.037217402989615</v>
      </c>
      <c r="N13" s="86">
        <f t="shared" ref="N13:N16" si="3">(L13-C13)*100/C13</f>
        <v>122.53338214998577</v>
      </c>
    </row>
    <row r="14" spans="2:14" x14ac:dyDescent="0.35">
      <c r="B14" s="21" t="s">
        <v>5</v>
      </c>
      <c r="C14" s="21">
        <v>21646.61</v>
      </c>
      <c r="D14" s="21">
        <v>116580.29</v>
      </c>
      <c r="E14" s="21">
        <v>12437.77</v>
      </c>
      <c r="F14" s="21">
        <v>23006.26</v>
      </c>
      <c r="G14" s="21">
        <v>15186.98</v>
      </c>
      <c r="H14" s="21">
        <v>1000.01</v>
      </c>
      <c r="I14" s="21">
        <v>12465.59</v>
      </c>
      <c r="J14" s="21">
        <v>21277.09</v>
      </c>
      <c r="K14" s="21">
        <v>7166</v>
      </c>
      <c r="L14" s="21">
        <v>5067.01</v>
      </c>
      <c r="M14" s="86">
        <f t="shared" si="2"/>
        <v>-29.29095729835333</v>
      </c>
      <c r="N14" s="86">
        <f t="shared" si="3"/>
        <v>-76.592131516205072</v>
      </c>
    </row>
    <row r="15" spans="2:14" x14ac:dyDescent="0.35">
      <c r="B15" s="21" t="s">
        <v>6</v>
      </c>
      <c r="C15" s="21">
        <v>1852621</v>
      </c>
      <c r="D15" s="21">
        <v>2700211.57</v>
      </c>
      <c r="E15" s="21">
        <v>3070534</v>
      </c>
      <c r="F15" s="21">
        <v>2720588</v>
      </c>
      <c r="G15" s="21">
        <v>2300826</v>
      </c>
      <c r="H15" s="21">
        <v>2445475</v>
      </c>
      <c r="I15" s="21">
        <v>2170036</v>
      </c>
      <c r="J15" s="21">
        <v>2761639</v>
      </c>
      <c r="K15" s="21">
        <v>2051102</v>
      </c>
      <c r="L15" s="21">
        <v>2397453.9300000002</v>
      </c>
      <c r="M15" s="86">
        <f t="shared" si="2"/>
        <v>16.886138768330397</v>
      </c>
      <c r="N15" s="86">
        <f t="shared" si="3"/>
        <v>29.408763584132974</v>
      </c>
    </row>
    <row r="16" spans="2:14" x14ac:dyDescent="0.35">
      <c r="B16" s="21" t="s">
        <v>7</v>
      </c>
      <c r="C16" s="21">
        <v>236679.33</v>
      </c>
      <c r="D16" s="21">
        <v>219375.06</v>
      </c>
      <c r="E16" s="21">
        <v>200402.75</v>
      </c>
      <c r="F16" s="21">
        <v>183948.99</v>
      </c>
      <c r="G16" s="21">
        <v>204054.86</v>
      </c>
      <c r="H16" s="21">
        <v>206747.03</v>
      </c>
      <c r="I16" s="21">
        <v>226930.24000000002</v>
      </c>
      <c r="J16" s="21">
        <v>239389.98</v>
      </c>
      <c r="K16" s="21">
        <v>92667</v>
      </c>
      <c r="L16" s="21">
        <v>124192.19</v>
      </c>
      <c r="M16" s="86">
        <f t="shared" si="2"/>
        <v>34.019866835011385</v>
      </c>
      <c r="N16" s="86">
        <f t="shared" si="3"/>
        <v>-47.527234423048263</v>
      </c>
    </row>
    <row r="17" spans="2:14" x14ac:dyDescent="0.35"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86"/>
      <c r="N17" s="86"/>
    </row>
    <row r="18" spans="2:14" x14ac:dyDescent="0.35">
      <c r="B18" s="21" t="s">
        <v>8</v>
      </c>
      <c r="C18" s="21">
        <v>41458.76</v>
      </c>
      <c r="D18" s="21">
        <v>44442.16</v>
      </c>
      <c r="E18" s="21">
        <v>45207.59</v>
      </c>
      <c r="F18" s="21">
        <v>51695.039999999994</v>
      </c>
      <c r="G18" s="21">
        <v>47948.46</v>
      </c>
      <c r="H18" s="21">
        <v>49205.2</v>
      </c>
      <c r="I18" s="21">
        <v>48597.599999999999</v>
      </c>
      <c r="J18" s="21">
        <v>46350.02</v>
      </c>
      <c r="K18" s="21">
        <v>37156</v>
      </c>
      <c r="L18" s="21">
        <v>40117.79</v>
      </c>
      <c r="M18" s="86">
        <f t="shared" si="2"/>
        <v>7.971229411131449</v>
      </c>
      <c r="N18" s="86">
        <f t="shared" ref="N18:N21" si="4">(L18-C18)*100/C18</f>
        <v>-3.2344672151313767</v>
      </c>
    </row>
    <row r="19" spans="2:14" x14ac:dyDescent="0.35">
      <c r="B19" s="21" t="s">
        <v>9</v>
      </c>
      <c r="C19" s="21">
        <v>514592.51</v>
      </c>
      <c r="D19" s="21">
        <v>516530.68000000005</v>
      </c>
      <c r="E19" s="21">
        <v>520663.44</v>
      </c>
      <c r="F19" s="21">
        <v>499929.24</v>
      </c>
      <c r="G19" s="21">
        <v>499943.51</v>
      </c>
      <c r="H19" s="21">
        <v>509136.9</v>
      </c>
      <c r="I19" s="21">
        <v>506890.8</v>
      </c>
      <c r="J19" s="21">
        <v>491710.44</v>
      </c>
      <c r="K19" s="21">
        <v>490416</v>
      </c>
      <c r="L19" s="21">
        <v>460692.82</v>
      </c>
      <c r="M19" s="86">
        <f t="shared" si="2"/>
        <v>-6.0608095983817805</v>
      </c>
      <c r="N19" s="86">
        <f t="shared" si="4"/>
        <v>-10.474246894887763</v>
      </c>
    </row>
    <row r="20" spans="2:14" x14ac:dyDescent="0.35">
      <c r="B20" s="21" t="s">
        <v>10</v>
      </c>
      <c r="C20" s="21">
        <v>147151.39000000001</v>
      </c>
      <c r="D20" s="21">
        <v>155394.76</v>
      </c>
      <c r="E20" s="21">
        <v>159478.85999999999</v>
      </c>
      <c r="F20" s="21">
        <v>153379.04</v>
      </c>
      <c r="G20" s="21">
        <v>169793.56</v>
      </c>
      <c r="H20" s="21">
        <v>137748.91</v>
      </c>
      <c r="I20" s="21">
        <v>200820.3</v>
      </c>
      <c r="J20" s="21">
        <v>108223.84</v>
      </c>
      <c r="K20" s="21">
        <v>68552</v>
      </c>
      <c r="L20" s="21">
        <v>217882.75</v>
      </c>
      <c r="M20" s="86">
        <f t="shared" si="2"/>
        <v>217.83573054031976</v>
      </c>
      <c r="N20" s="86">
        <f t="shared" si="4"/>
        <v>48.067068887354701</v>
      </c>
    </row>
    <row r="21" spans="2:14" x14ac:dyDescent="0.35">
      <c r="B21" s="21" t="s">
        <v>11</v>
      </c>
      <c r="C21" s="21">
        <v>224739.61</v>
      </c>
      <c r="D21" s="21">
        <v>483933.61</v>
      </c>
      <c r="E21" s="21">
        <v>216712.05</v>
      </c>
      <c r="F21" s="21">
        <v>231678.07999999999</v>
      </c>
      <c r="G21" s="21">
        <v>231497.28</v>
      </c>
      <c r="H21" s="21">
        <v>232830.43</v>
      </c>
      <c r="I21" s="21">
        <v>671172.26</v>
      </c>
      <c r="J21" s="21">
        <v>231466.23999999999</v>
      </c>
      <c r="K21" s="21">
        <v>238613</v>
      </c>
      <c r="L21" s="21">
        <v>236542.92</v>
      </c>
      <c r="M21" s="86">
        <f t="shared" si="2"/>
        <v>-0.86754703222372087</v>
      </c>
      <c r="N21" s="86">
        <f t="shared" si="4"/>
        <v>5.2519936294274201</v>
      </c>
    </row>
    <row r="22" spans="2:14" x14ac:dyDescent="0.35">
      <c r="B22" s="21" t="s">
        <v>12</v>
      </c>
      <c r="C22" s="21">
        <v>0</v>
      </c>
      <c r="D22" s="21">
        <v>5609.77</v>
      </c>
      <c r="E22" s="78">
        <v>3926.47</v>
      </c>
      <c r="F22" s="78">
        <v>231330.71</v>
      </c>
      <c r="G22" s="93">
        <v>0</v>
      </c>
      <c r="H22" s="93">
        <v>4298.22</v>
      </c>
      <c r="I22" s="21">
        <v>0</v>
      </c>
      <c r="J22" s="21">
        <v>0</v>
      </c>
      <c r="K22" s="21">
        <v>0</v>
      </c>
      <c r="L22" s="21">
        <v>3423.37</v>
      </c>
      <c r="M22" s="86" t="s">
        <v>56</v>
      </c>
      <c r="N22" s="86" t="s">
        <v>56</v>
      </c>
    </row>
    <row r="23" spans="2:14" x14ac:dyDescent="0.35"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86"/>
      <c r="N23" s="86"/>
    </row>
    <row r="24" spans="2:14" x14ac:dyDescent="0.35">
      <c r="B24" s="21" t="s">
        <v>13</v>
      </c>
      <c r="C24" s="21">
        <v>939065.47</v>
      </c>
      <c r="D24" s="21">
        <v>904349.07</v>
      </c>
      <c r="E24" s="21">
        <v>918683.15</v>
      </c>
      <c r="F24" s="21">
        <v>871209.2</v>
      </c>
      <c r="G24" s="21">
        <v>805831.77</v>
      </c>
      <c r="H24" s="21">
        <v>1048786.44</v>
      </c>
      <c r="I24" s="21">
        <v>1177073.18</v>
      </c>
      <c r="J24" s="21">
        <v>1251434.07</v>
      </c>
      <c r="K24" s="21">
        <v>1396600</v>
      </c>
      <c r="L24" s="21">
        <v>1612356.3</v>
      </c>
      <c r="M24" s="86">
        <f t="shared" ref="M24:M26" si="5">(L24-K24)*100/K24</f>
        <v>15.448682514678508</v>
      </c>
      <c r="N24" s="86">
        <f t="shared" ref="N24:N27" si="6">(L24-C24)*100/C24</f>
        <v>71.697964786203883</v>
      </c>
    </row>
    <row r="25" spans="2:14" x14ac:dyDescent="0.35">
      <c r="B25" s="21" t="s">
        <v>14</v>
      </c>
      <c r="C25" s="21">
        <v>20869.599999999999</v>
      </c>
      <c r="D25" s="21">
        <v>40930.910000000003</v>
      </c>
      <c r="E25" s="21">
        <v>22627.78</v>
      </c>
      <c r="F25" s="21">
        <v>20609.62</v>
      </c>
      <c r="G25" s="21">
        <v>18682.59</v>
      </c>
      <c r="H25" s="21">
        <v>14388.95</v>
      </c>
      <c r="I25" s="21">
        <v>55192.479999999996</v>
      </c>
      <c r="J25" s="21">
        <v>26183.07</v>
      </c>
      <c r="K25" s="21">
        <v>22600</v>
      </c>
      <c r="L25" s="21">
        <v>17530.45</v>
      </c>
      <c r="M25" s="86">
        <f t="shared" si="5"/>
        <v>-22.431637168141592</v>
      </c>
      <c r="N25" s="86">
        <f t="shared" si="6"/>
        <v>-16.000067083221516</v>
      </c>
    </row>
    <row r="26" spans="2:14" x14ac:dyDescent="0.35">
      <c r="B26" s="21" t="s">
        <v>15</v>
      </c>
      <c r="C26" s="21">
        <v>730945.58</v>
      </c>
      <c r="D26" s="21">
        <v>731759.46</v>
      </c>
      <c r="E26" s="21">
        <v>741521.77</v>
      </c>
      <c r="F26" s="21">
        <v>463927.52999999997</v>
      </c>
      <c r="G26" s="21">
        <v>498534.64</v>
      </c>
      <c r="H26" s="21">
        <v>504079.51</v>
      </c>
      <c r="I26" s="21">
        <v>364123.94</v>
      </c>
      <c r="J26" s="21">
        <v>410891.11</v>
      </c>
      <c r="K26" s="21">
        <v>502705</v>
      </c>
      <c r="L26" s="21">
        <v>451429.62</v>
      </c>
      <c r="M26" s="86">
        <f t="shared" si="5"/>
        <v>-10.199894570374274</v>
      </c>
      <c r="N26" s="86">
        <f t="shared" si="6"/>
        <v>-38.240324266000755</v>
      </c>
    </row>
    <row r="27" spans="2:14" x14ac:dyDescent="0.35">
      <c r="B27" s="21" t="s">
        <v>16</v>
      </c>
      <c r="C27" s="21">
        <v>1033417</v>
      </c>
      <c r="D27" s="21">
        <v>836101</v>
      </c>
      <c r="E27" s="21">
        <v>647473</v>
      </c>
      <c r="F27" s="21">
        <v>772039</v>
      </c>
      <c r="G27" s="21">
        <v>0</v>
      </c>
      <c r="H27" s="21">
        <v>428158</v>
      </c>
      <c r="I27" s="21">
        <v>0</v>
      </c>
      <c r="J27" s="21">
        <v>0</v>
      </c>
      <c r="K27" s="21">
        <v>291244</v>
      </c>
      <c r="L27" s="21">
        <v>275296</v>
      </c>
      <c r="M27" s="86" t="s">
        <v>56</v>
      </c>
      <c r="N27" s="86">
        <f t="shared" si="6"/>
        <v>-73.360608544275934</v>
      </c>
    </row>
    <row r="28" spans="2:14" x14ac:dyDescent="0.35">
      <c r="B28" s="21" t="s">
        <v>17</v>
      </c>
      <c r="C28" s="78">
        <v>0</v>
      </c>
      <c r="D28" s="21">
        <v>24326.77</v>
      </c>
      <c r="E28" s="21">
        <v>0</v>
      </c>
      <c r="F28" s="78">
        <v>30914.17</v>
      </c>
      <c r="G28" s="93">
        <v>30519.06</v>
      </c>
      <c r="H28" s="93">
        <v>0</v>
      </c>
      <c r="I28" s="21">
        <v>31085.83</v>
      </c>
      <c r="J28" s="21">
        <v>29748.62</v>
      </c>
      <c r="K28" s="21">
        <v>31095</v>
      </c>
      <c r="L28" s="21">
        <v>30048.67</v>
      </c>
      <c r="M28" s="86">
        <f t="shared" ref="M28" si="7">(L28-K28)*100/K28</f>
        <v>-3.3649461328187869</v>
      </c>
      <c r="N28" s="86" t="s">
        <v>56</v>
      </c>
    </row>
    <row r="29" spans="2:14" x14ac:dyDescent="0.35"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86"/>
      <c r="N29" s="86"/>
    </row>
    <row r="30" spans="2:14" x14ac:dyDescent="0.35">
      <c r="B30" s="21" t="s">
        <v>18</v>
      </c>
      <c r="C30" s="21">
        <v>2420177.02</v>
      </c>
      <c r="D30" s="21">
        <v>2435881.2400000002</v>
      </c>
      <c r="E30" s="21">
        <v>1895753.96</v>
      </c>
      <c r="F30" s="21">
        <v>2265611.61</v>
      </c>
      <c r="G30" s="21">
        <v>3395169.5100000002</v>
      </c>
      <c r="H30" s="21">
        <v>2290736.66</v>
      </c>
      <c r="I30" s="21">
        <v>2089879</v>
      </c>
      <c r="J30" s="21">
        <v>2273788.59</v>
      </c>
      <c r="K30" s="21">
        <v>2114440</v>
      </c>
      <c r="L30" s="21">
        <v>2242443.06</v>
      </c>
      <c r="M30" s="86">
        <f t="shared" ref="M30:M34" si="8">(L30-K30)*100/K30</f>
        <v>6.0537570231361526</v>
      </c>
      <c r="N30" s="86">
        <f t="shared" ref="N30:N34" si="9">(L30-C30)*100/C30</f>
        <v>-7.3438413195081065</v>
      </c>
    </row>
    <row r="31" spans="2:14" x14ac:dyDescent="0.35">
      <c r="B31" s="21" t="s">
        <v>19</v>
      </c>
      <c r="C31" s="21">
        <v>582280.5</v>
      </c>
      <c r="D31" s="21">
        <v>903552.08000000007</v>
      </c>
      <c r="E31" s="21">
        <v>532114.6</v>
      </c>
      <c r="F31" s="21">
        <v>442692.86</v>
      </c>
      <c r="G31" s="21">
        <v>452348.35</v>
      </c>
      <c r="H31" s="21">
        <v>442576.14</v>
      </c>
      <c r="I31" s="21">
        <v>425326.9</v>
      </c>
      <c r="J31" s="21">
        <v>379944.4</v>
      </c>
      <c r="K31" s="21">
        <v>478127</v>
      </c>
      <c r="L31" s="21">
        <v>522076.99</v>
      </c>
      <c r="M31" s="86">
        <f t="shared" si="8"/>
        <v>9.1921163205591796</v>
      </c>
      <c r="N31" s="86">
        <f t="shared" si="9"/>
        <v>-10.339262606252486</v>
      </c>
    </row>
    <row r="32" spans="2:14" x14ac:dyDescent="0.35">
      <c r="B32" s="21" t="s">
        <v>20</v>
      </c>
      <c r="C32" s="78">
        <v>0</v>
      </c>
      <c r="D32" s="21">
        <v>82657.11</v>
      </c>
      <c r="E32" s="21">
        <v>83467.58</v>
      </c>
      <c r="F32" s="78">
        <v>83417.75</v>
      </c>
      <c r="G32" s="93">
        <v>84390.7</v>
      </c>
      <c r="H32" s="93">
        <v>86881.89</v>
      </c>
      <c r="I32" s="21">
        <v>86293.59</v>
      </c>
      <c r="J32" s="21">
        <v>0</v>
      </c>
      <c r="K32" s="21">
        <v>81734</v>
      </c>
      <c r="L32" s="21">
        <v>89329.71</v>
      </c>
      <c r="M32" s="86" t="s">
        <v>56</v>
      </c>
      <c r="N32" s="86" t="s">
        <v>56</v>
      </c>
    </row>
    <row r="33" spans="2:14" x14ac:dyDescent="0.35">
      <c r="B33" s="21" t="s">
        <v>21</v>
      </c>
      <c r="C33" s="21">
        <v>218074.14</v>
      </c>
      <c r="D33" s="21">
        <v>217485.56</v>
      </c>
      <c r="E33" s="21">
        <v>218526.21</v>
      </c>
      <c r="F33" s="21">
        <v>556053.11</v>
      </c>
      <c r="G33" s="21">
        <v>379637.71</v>
      </c>
      <c r="H33" s="21">
        <v>189222.39</v>
      </c>
      <c r="I33" s="21">
        <v>191745.78</v>
      </c>
      <c r="J33" s="21">
        <v>157602.1</v>
      </c>
      <c r="K33" s="21">
        <v>165446</v>
      </c>
      <c r="L33" s="21">
        <v>152220.64000000001</v>
      </c>
      <c r="M33" s="86">
        <f t="shared" si="8"/>
        <v>-7.9937623151964905</v>
      </c>
      <c r="N33" s="86">
        <f t="shared" si="9"/>
        <v>-30.197757514944229</v>
      </c>
    </row>
    <row r="34" spans="2:14" x14ac:dyDescent="0.35">
      <c r="B34" s="21" t="s">
        <v>22</v>
      </c>
      <c r="C34" s="93">
        <v>11939.09</v>
      </c>
      <c r="D34" s="93">
        <v>32488.400000000001</v>
      </c>
      <c r="E34" s="93">
        <v>25722.39</v>
      </c>
      <c r="F34" s="93">
        <v>26811.63</v>
      </c>
      <c r="G34" s="21">
        <v>27099.86</v>
      </c>
      <c r="H34" s="21">
        <v>27706.03</v>
      </c>
      <c r="I34" s="21">
        <v>27416.26</v>
      </c>
      <c r="J34" s="21">
        <v>18154.2</v>
      </c>
      <c r="K34" s="21">
        <v>28569</v>
      </c>
      <c r="L34" s="21">
        <v>27566</v>
      </c>
      <c r="M34" s="86">
        <f t="shared" si="8"/>
        <v>-3.5107984178655185</v>
      </c>
      <c r="N34" s="86">
        <f t="shared" si="9"/>
        <v>130.88861881433175</v>
      </c>
    </row>
    <row r="35" spans="2:14" x14ac:dyDescent="0.35"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86"/>
      <c r="N35" s="86"/>
    </row>
    <row r="36" spans="2:14" x14ac:dyDescent="0.35">
      <c r="B36" s="21" t="s">
        <v>23</v>
      </c>
      <c r="C36" s="21">
        <v>40584.46</v>
      </c>
      <c r="D36" s="21">
        <v>21511.67</v>
      </c>
      <c r="E36" s="21">
        <v>17852.47</v>
      </c>
      <c r="F36" s="21">
        <v>3061.73</v>
      </c>
      <c r="G36" s="21">
        <v>13321.34</v>
      </c>
      <c r="H36" s="21">
        <v>296.70999999999998</v>
      </c>
      <c r="I36" s="21">
        <v>920.15</v>
      </c>
      <c r="J36" s="21">
        <v>7040.42</v>
      </c>
      <c r="K36" s="21">
        <v>7993</v>
      </c>
      <c r="L36" s="21">
        <v>6581.66</v>
      </c>
      <c r="M36" s="86">
        <f t="shared" ref="M36:M39" si="10">(L36-K36)*100/K36</f>
        <v>-17.657200050043787</v>
      </c>
      <c r="N36" s="86">
        <f t="shared" ref="N36:N39" si="11">(L36-C36)*100/C36</f>
        <v>-83.782807508095473</v>
      </c>
    </row>
    <row r="37" spans="2:14" x14ac:dyDescent="0.35">
      <c r="B37" s="21" t="s">
        <v>24</v>
      </c>
      <c r="C37" s="21">
        <v>8931.15</v>
      </c>
      <c r="D37" s="21">
        <v>961.7</v>
      </c>
      <c r="E37" s="21">
        <v>761.81</v>
      </c>
      <c r="F37" s="21">
        <v>0</v>
      </c>
      <c r="G37" s="21">
        <v>219464.43</v>
      </c>
      <c r="H37" s="21">
        <v>246245.6</v>
      </c>
      <c r="I37" s="78">
        <v>285895.27</v>
      </c>
      <c r="J37" s="21">
        <v>436</v>
      </c>
      <c r="K37" s="21">
        <v>197520</v>
      </c>
      <c r="L37" s="21">
        <v>213377.68</v>
      </c>
      <c r="M37" s="86">
        <f t="shared" si="10"/>
        <v>8.0283920615633821</v>
      </c>
      <c r="N37" s="86">
        <f t="shared" si="11"/>
        <v>2289.1400323586549</v>
      </c>
    </row>
    <row r="38" spans="2:14" x14ac:dyDescent="0.35">
      <c r="B38" s="21" t="s">
        <v>25</v>
      </c>
      <c r="C38" s="21">
        <v>208499.87</v>
      </c>
      <c r="D38" s="21">
        <v>203132.5</v>
      </c>
      <c r="E38" s="21">
        <v>195352.18</v>
      </c>
      <c r="F38" s="21">
        <v>192721.76</v>
      </c>
      <c r="G38" s="21">
        <v>192041.12</v>
      </c>
      <c r="H38" s="21">
        <v>189855.64</v>
      </c>
      <c r="I38" s="21">
        <v>185343.89</v>
      </c>
      <c r="J38" s="21">
        <v>166097.42000000001</v>
      </c>
      <c r="K38" s="21">
        <v>187060</v>
      </c>
      <c r="L38" s="21">
        <v>166289.13</v>
      </c>
      <c r="M38" s="86">
        <f t="shared" si="10"/>
        <v>-11.103854378274349</v>
      </c>
      <c r="N38" s="86">
        <f t="shared" si="11"/>
        <v>-20.244971855378132</v>
      </c>
    </row>
    <row r="39" spans="2:14" x14ac:dyDescent="0.35">
      <c r="B39" s="21" t="s">
        <v>26</v>
      </c>
      <c r="C39" s="21">
        <v>53407.689999999995</v>
      </c>
      <c r="D39" s="21">
        <v>59454.879999999997</v>
      </c>
      <c r="E39" s="21">
        <v>42009.05</v>
      </c>
      <c r="F39" s="21">
        <v>40984.81</v>
      </c>
      <c r="G39" s="21">
        <v>54436.41</v>
      </c>
      <c r="H39" s="21">
        <v>31136.55</v>
      </c>
      <c r="I39" s="21">
        <v>38348.53</v>
      </c>
      <c r="J39" s="21">
        <v>42866.1</v>
      </c>
      <c r="K39" s="21">
        <v>42480</v>
      </c>
      <c r="L39" s="21">
        <v>55988.270000000004</v>
      </c>
      <c r="M39" s="86">
        <f t="shared" si="10"/>
        <v>31.799129001883252</v>
      </c>
      <c r="N39" s="86">
        <f t="shared" si="11"/>
        <v>4.8318509937426786</v>
      </c>
    </row>
    <row r="40" spans="2:14" x14ac:dyDescent="0.35">
      <c r="B40" s="3" t="s">
        <v>82</v>
      </c>
    </row>
    <row r="41" spans="2:14" x14ac:dyDescent="0.35">
      <c r="B41" s="75" t="s">
        <v>66</v>
      </c>
    </row>
  </sheetData>
  <mergeCells count="1">
    <mergeCell ref="M6:N7"/>
  </mergeCells>
  <phoneticPr fontId="2" type="noConversion"/>
  <printOptions horizontalCentered="1"/>
  <pageMargins left="0.34" right="0.36" top="0.75" bottom="0.43" header="0.5" footer="0.52"/>
  <pageSetup scale="80" fitToHeight="0" orientation="landscape" r:id="rId1"/>
  <headerFooter scaleWithDoc="0" alignWithMargins="0">
    <oddHeader xml:space="preserve">&amp;R
</oddHeader>
    <oddFooter>&amp;L&amp;"Arial,Italic"&amp;10MSDE - LFRO   05/2023&amp;C&amp;"Arial,Regular"&amp;10&amp;P&amp;R&amp;"Arial,Italic"&amp;10Selected Financial Data - Part 4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B1:O75"/>
  <sheetViews>
    <sheetView showGridLines="0" view="pageBreakPreview" topLeftCell="A4" zoomScaleNormal="100" zoomScaleSheetLayoutView="100" workbookViewId="0">
      <selection activeCell="S23" sqref="S23"/>
    </sheetView>
  </sheetViews>
  <sheetFormatPr defaultColWidth="10" defaultRowHeight="16.5" x14ac:dyDescent="0.35"/>
  <cols>
    <col min="1" max="1" width="2.5" style="3" customWidth="1"/>
    <col min="2" max="2" width="13.625" style="3" customWidth="1"/>
    <col min="3" max="12" width="9.625" style="3" customWidth="1"/>
    <col min="13" max="13" width="8.875" style="9" customWidth="1"/>
    <col min="14" max="14" width="6.375" style="9" customWidth="1"/>
    <col min="15" max="15" width="10.125" style="3" customWidth="1"/>
    <col min="16" max="16384" width="10" style="3"/>
  </cols>
  <sheetData>
    <row r="1" spans="2:15" ht="15.75" customHeight="1" x14ac:dyDescent="0.35">
      <c r="B1" s="80" t="s">
        <v>51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2:15" x14ac:dyDescent="0.3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"/>
      <c r="N2" s="2"/>
    </row>
    <row r="3" spans="2:15" x14ac:dyDescent="0.35">
      <c r="B3" s="30" t="s">
        <v>74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2:15" x14ac:dyDescent="0.35">
      <c r="B4" s="30" t="s">
        <v>103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8"/>
    </row>
    <row r="6" spans="2:15" ht="16.5" customHeight="1" x14ac:dyDescent="0.35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3" t="s">
        <v>27</v>
      </c>
      <c r="N6" s="143"/>
    </row>
    <row r="7" spans="2:15" x14ac:dyDescent="0.35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3"/>
      <c r="N7" s="143"/>
    </row>
    <row r="8" spans="2:15" x14ac:dyDescent="0.3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5" t="s">
        <v>39</v>
      </c>
      <c r="N8" s="15" t="s">
        <v>40</v>
      </c>
    </row>
    <row r="9" spans="2:15" x14ac:dyDescent="0.35">
      <c r="B9" s="14" t="s">
        <v>1</v>
      </c>
      <c r="C9" s="15" t="str">
        <f>'1'!C9</f>
        <v>2012-2013</v>
      </c>
      <c r="D9" s="15" t="str">
        <f>'1'!D9</f>
        <v>2013-2014</v>
      </c>
      <c r="E9" s="15" t="str">
        <f>'1'!E9</f>
        <v>2014-2015</v>
      </c>
      <c r="F9" s="15" t="str">
        <f>'1'!F9</f>
        <v>2015-2016</v>
      </c>
      <c r="G9" s="15" t="str">
        <f>'1'!G9</f>
        <v>2016-2017</v>
      </c>
      <c r="H9" s="15" t="str">
        <f>'1'!H9</f>
        <v>2017-2018</v>
      </c>
      <c r="I9" s="15" t="str">
        <f>'1'!I9</f>
        <v>2018-2019</v>
      </c>
      <c r="J9" s="15" t="str">
        <f>'1'!J9</f>
        <v>2019-2020</v>
      </c>
      <c r="K9" s="15" t="str">
        <f>'1'!K9</f>
        <v>2020-2021</v>
      </c>
      <c r="L9" s="15" t="str">
        <f>'1'!L9</f>
        <v>2021-2022</v>
      </c>
      <c r="M9" s="15" t="s">
        <v>38</v>
      </c>
      <c r="N9" s="15" t="s">
        <v>38</v>
      </c>
    </row>
    <row r="10" spans="2:15" x14ac:dyDescent="0.35">
      <c r="B10" s="13" t="s">
        <v>2</v>
      </c>
      <c r="C10" s="100">
        <v>13454.67257270608</v>
      </c>
      <c r="D10" s="100">
        <v>13374.10974282467</v>
      </c>
      <c r="E10" s="100">
        <v>13572.470156436028</v>
      </c>
      <c r="F10" s="100">
        <v>13744.69554237933</v>
      </c>
      <c r="G10" s="100">
        <v>13893.105638270945</v>
      </c>
      <c r="H10" s="100">
        <v>13966.108547688695</v>
      </c>
      <c r="I10" s="100">
        <v>14484.375140963066</v>
      </c>
      <c r="J10" s="100">
        <v>15226.256886527524</v>
      </c>
      <c r="K10" s="100">
        <v>16334.829740973537</v>
      </c>
      <c r="L10" s="100">
        <v>17376.951547685825</v>
      </c>
      <c r="M10" s="62">
        <f>(L10-K10)*100/K10</f>
        <v>6.379753099588652</v>
      </c>
      <c r="N10" s="62">
        <f>((L10-C10)*100)/C10</f>
        <v>29.151798037333236</v>
      </c>
    </row>
    <row r="11" spans="2:15" x14ac:dyDescent="0.35">
      <c r="C11" s="95"/>
      <c r="D11" s="95"/>
      <c r="E11" s="95"/>
      <c r="F11" s="95"/>
      <c r="G11" s="95"/>
      <c r="H11" s="95"/>
      <c r="I11" s="95"/>
      <c r="M11" s="59"/>
      <c r="O11" s="95"/>
    </row>
    <row r="12" spans="2:15" x14ac:dyDescent="0.35">
      <c r="B12" s="3" t="s">
        <v>3</v>
      </c>
      <c r="C12" s="96">
        <v>13750.667783684652</v>
      </c>
      <c r="D12" s="96">
        <v>13681.803790013162</v>
      </c>
      <c r="E12" s="96">
        <v>13552.674871176918</v>
      </c>
      <c r="F12" s="96">
        <v>13900.068894842676</v>
      </c>
      <c r="G12" s="96">
        <v>13622.776863762389</v>
      </c>
      <c r="H12" s="96">
        <v>13771.413132726009</v>
      </c>
      <c r="I12" s="96">
        <v>14128.822244384806</v>
      </c>
      <c r="J12" s="96">
        <v>15101.859678543176</v>
      </c>
      <c r="K12" s="96">
        <v>15917.296280738854</v>
      </c>
      <c r="L12" s="96">
        <v>16975.384997918103</v>
      </c>
      <c r="M12" s="55">
        <f>(L12-K12)*100/K12</f>
        <v>6.6474148531093027</v>
      </c>
      <c r="N12" s="55">
        <f>((L12-C12)*100)/C12</f>
        <v>23.451349890509466</v>
      </c>
    </row>
    <row r="13" spans="2:15" x14ac:dyDescent="0.35">
      <c r="B13" s="3" t="s">
        <v>4</v>
      </c>
      <c r="C13" s="96">
        <v>12687.120991528614</v>
      </c>
      <c r="D13" s="96">
        <v>12971.379756507689</v>
      </c>
      <c r="E13" s="96">
        <v>12987.174636261618</v>
      </c>
      <c r="F13" s="96">
        <v>12996.48845690971</v>
      </c>
      <c r="G13" s="96">
        <v>13229.000612332615</v>
      </c>
      <c r="H13" s="96">
        <v>13647.503212799149</v>
      </c>
      <c r="I13" s="96">
        <v>13765.348161986551</v>
      </c>
      <c r="J13" s="96">
        <v>14291.378463359015</v>
      </c>
      <c r="K13" s="96">
        <v>15280.757451213813</v>
      </c>
      <c r="L13" s="96">
        <v>16205.468948467746</v>
      </c>
      <c r="M13" s="55">
        <f t="shared" ref="M13:M39" si="0">(L13-K13)*100/K13</f>
        <v>6.0514768342225045</v>
      </c>
      <c r="N13" s="55">
        <f t="shared" ref="N13:N39" si="1">((L13-C13)*100)/C13</f>
        <v>27.731649751652768</v>
      </c>
    </row>
    <row r="14" spans="2:15" x14ac:dyDescent="0.35">
      <c r="B14" s="3" t="s">
        <v>5</v>
      </c>
      <c r="C14" s="96">
        <v>14631.289801470044</v>
      </c>
      <c r="D14" s="96">
        <v>15123.333079324542</v>
      </c>
      <c r="E14" s="96">
        <v>14990.9702695859</v>
      </c>
      <c r="F14" s="96">
        <v>14886.517424846037</v>
      </c>
      <c r="G14" s="96">
        <v>15215.211698845162</v>
      </c>
      <c r="H14" s="96">
        <v>15375.761893164932</v>
      </c>
      <c r="I14" s="96">
        <v>15932.654767610184</v>
      </c>
      <c r="J14" s="96">
        <v>15595.23189078824</v>
      </c>
      <c r="K14" s="96">
        <v>17689.384038777815</v>
      </c>
      <c r="L14" s="96">
        <v>19210.138638679648</v>
      </c>
      <c r="M14" s="55">
        <f t="shared" si="0"/>
        <v>8.5969901301713403</v>
      </c>
      <c r="N14" s="55">
        <f t="shared" si="1"/>
        <v>31.294909056818454</v>
      </c>
    </row>
    <row r="15" spans="2:15" x14ac:dyDescent="0.35">
      <c r="B15" s="3" t="s">
        <v>6</v>
      </c>
      <c r="C15" s="96">
        <v>13011.74003941887</v>
      </c>
      <c r="D15" s="96">
        <v>13129.580918059648</v>
      </c>
      <c r="E15" s="96">
        <v>13202.690027721495</v>
      </c>
      <c r="F15" s="96">
        <v>13303.008727854085</v>
      </c>
      <c r="G15" s="96">
        <v>13617.843188576064</v>
      </c>
      <c r="H15" s="96">
        <v>13880.10824387281</v>
      </c>
      <c r="I15" s="96">
        <v>14034.564342629659</v>
      </c>
      <c r="J15" s="96">
        <v>14877.024652590582</v>
      </c>
      <c r="K15" s="96">
        <v>15262.705423784295</v>
      </c>
      <c r="L15" s="96">
        <v>16369.357231241225</v>
      </c>
      <c r="M15" s="55">
        <f t="shared" si="0"/>
        <v>7.2506923034261304</v>
      </c>
      <c r="N15" s="55">
        <f t="shared" si="1"/>
        <v>25.804521006802357</v>
      </c>
    </row>
    <row r="16" spans="2:15" x14ac:dyDescent="0.35">
      <c r="B16" s="3" t="s">
        <v>7</v>
      </c>
      <c r="C16" s="96">
        <v>13074.066131431191</v>
      </c>
      <c r="D16" s="96">
        <v>13428.837607044112</v>
      </c>
      <c r="E16" s="96">
        <v>13724.987525433467</v>
      </c>
      <c r="F16" s="96">
        <v>13548.204731892218</v>
      </c>
      <c r="G16" s="96">
        <v>13618.600365260898</v>
      </c>
      <c r="H16" s="96">
        <v>14061.622038553371</v>
      </c>
      <c r="I16" s="96">
        <v>14361.271646364041</v>
      </c>
      <c r="J16" s="96">
        <v>14927.875328200638</v>
      </c>
      <c r="K16" s="96">
        <v>15716.284400868888</v>
      </c>
      <c r="L16" s="96">
        <v>16333.690539858679</v>
      </c>
      <c r="M16" s="55">
        <f t="shared" si="0"/>
        <v>3.9284485011969927</v>
      </c>
      <c r="N16" s="55">
        <f t="shared" si="1"/>
        <v>24.931986542358594</v>
      </c>
    </row>
    <row r="17" spans="2:14" x14ac:dyDescent="0.35"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55"/>
      <c r="N17" s="55"/>
    </row>
    <row r="18" spans="2:14" x14ac:dyDescent="0.35">
      <c r="B18" s="3" t="s">
        <v>8</v>
      </c>
      <c r="C18" s="96">
        <v>11791.901811161679</v>
      </c>
      <c r="D18" s="96">
        <v>12182.127860285709</v>
      </c>
      <c r="E18" s="96">
        <v>12400.262287888288</v>
      </c>
      <c r="F18" s="96">
        <v>12628.252768614291</v>
      </c>
      <c r="G18" s="96">
        <v>12929.661661359714</v>
      </c>
      <c r="H18" s="96">
        <v>13267.596674424985</v>
      </c>
      <c r="I18" s="96">
        <v>14117.256085950588</v>
      </c>
      <c r="J18" s="96">
        <v>14336.388802485792</v>
      </c>
      <c r="K18" s="96">
        <v>15931.786261133348</v>
      </c>
      <c r="L18" s="96">
        <v>16684.927099377106</v>
      </c>
      <c r="M18" s="55">
        <f t="shared" si="0"/>
        <v>4.7272843477764681</v>
      </c>
      <c r="N18" s="55">
        <f t="shared" si="1"/>
        <v>41.494793346938422</v>
      </c>
    </row>
    <row r="19" spans="2:14" x14ac:dyDescent="0.35">
      <c r="B19" s="3" t="s">
        <v>9</v>
      </c>
      <c r="C19" s="96">
        <v>12763.19739888221</v>
      </c>
      <c r="D19" s="96">
        <v>12947.231658460711</v>
      </c>
      <c r="E19" s="96">
        <v>13252.552367741277</v>
      </c>
      <c r="F19" s="96">
        <v>12995.895246904933</v>
      </c>
      <c r="G19" s="96">
        <v>13483.537475659294</v>
      </c>
      <c r="H19" s="96">
        <v>13753.42932809772</v>
      </c>
      <c r="I19" s="96">
        <v>13937.429240427333</v>
      </c>
      <c r="J19" s="96">
        <v>14294.461439322275</v>
      </c>
      <c r="K19" s="96">
        <v>15481.490280796079</v>
      </c>
      <c r="L19" s="96">
        <v>15878.571818538212</v>
      </c>
      <c r="M19" s="55">
        <f t="shared" si="0"/>
        <v>2.5648792883634113</v>
      </c>
      <c r="N19" s="55">
        <f t="shared" si="1"/>
        <v>24.409043614171818</v>
      </c>
    </row>
    <row r="20" spans="2:14" x14ac:dyDescent="0.35">
      <c r="B20" s="3" t="s">
        <v>10</v>
      </c>
      <c r="C20" s="96">
        <v>12327.394941102642</v>
      </c>
      <c r="D20" s="96">
        <v>12553.112158503633</v>
      </c>
      <c r="E20" s="96">
        <v>12740.764802161901</v>
      </c>
      <c r="F20" s="96">
        <v>12622.654601438044</v>
      </c>
      <c r="G20" s="96">
        <v>13100.766929287647</v>
      </c>
      <c r="H20" s="96">
        <v>13641.141680111368</v>
      </c>
      <c r="I20" s="96">
        <v>14397.649459260723</v>
      </c>
      <c r="J20" s="96">
        <v>14457.185611616054</v>
      </c>
      <c r="K20" s="96">
        <v>15420.460651282274</v>
      </c>
      <c r="L20" s="96">
        <v>16443.545314397015</v>
      </c>
      <c r="M20" s="55">
        <f t="shared" si="0"/>
        <v>6.6345920932632314</v>
      </c>
      <c r="N20" s="55">
        <f t="shared" si="1"/>
        <v>33.390269338821049</v>
      </c>
    </row>
    <row r="21" spans="2:14" x14ac:dyDescent="0.35">
      <c r="B21" s="3" t="s">
        <v>11</v>
      </c>
      <c r="C21" s="96">
        <v>12741.759649881546</v>
      </c>
      <c r="D21" s="96">
        <v>13110.576669485399</v>
      </c>
      <c r="E21" s="96">
        <v>13427.308283624412</v>
      </c>
      <c r="F21" s="96">
        <v>13492.940628793867</v>
      </c>
      <c r="G21" s="96">
        <v>13734.870706813572</v>
      </c>
      <c r="H21" s="96">
        <v>13856.650550777787</v>
      </c>
      <c r="I21" s="96">
        <v>14417.132253195754</v>
      </c>
      <c r="J21" s="96">
        <v>14968.290229977441</v>
      </c>
      <c r="K21" s="96">
        <v>15999.396425038913</v>
      </c>
      <c r="L21" s="96">
        <v>16316.513444892636</v>
      </c>
      <c r="M21" s="55">
        <f t="shared" si="0"/>
        <v>1.9820561440520252</v>
      </c>
      <c r="N21" s="55">
        <f t="shared" si="1"/>
        <v>28.05541693799195</v>
      </c>
    </row>
    <row r="22" spans="2:14" ht="12.75" customHeight="1" x14ac:dyDescent="0.35">
      <c r="B22" s="3" t="s">
        <v>12</v>
      </c>
      <c r="C22" s="96">
        <v>13105.072028956809</v>
      </c>
      <c r="D22" s="96">
        <v>13184.033485392987</v>
      </c>
      <c r="E22" s="96">
        <v>13961.632144385869</v>
      </c>
      <c r="F22" s="96">
        <v>14506.551741852527</v>
      </c>
      <c r="G22" s="96">
        <v>14261.351516472456</v>
      </c>
      <c r="H22" s="96">
        <v>14699.770755217085</v>
      </c>
      <c r="I22" s="96">
        <v>13283.994216342142</v>
      </c>
      <c r="J22" s="96">
        <v>16259.768548107682</v>
      </c>
      <c r="K22" s="96">
        <v>17825.854586727197</v>
      </c>
      <c r="L22" s="96">
        <v>20035.690943137699</v>
      </c>
      <c r="M22" s="55">
        <f t="shared" si="0"/>
        <v>12.396804572028236</v>
      </c>
      <c r="N22" s="55">
        <f t="shared" si="1"/>
        <v>52.885011992815286</v>
      </c>
    </row>
    <row r="23" spans="2:14" x14ac:dyDescent="0.35"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55"/>
      <c r="N23" s="55"/>
    </row>
    <row r="24" spans="2:14" x14ac:dyDescent="0.35">
      <c r="B24" s="3" t="s">
        <v>13</v>
      </c>
      <c r="C24" s="96">
        <v>12267.918656749642</v>
      </c>
      <c r="D24" s="96">
        <v>12481.851443873888</v>
      </c>
      <c r="E24" s="96">
        <v>12661.419851816485</v>
      </c>
      <c r="F24" s="96">
        <v>12783.123102373145</v>
      </c>
      <c r="G24" s="96">
        <v>12592.950129933573</v>
      </c>
      <c r="H24" s="96">
        <v>12682.334881888313</v>
      </c>
      <c r="I24" s="96">
        <v>13102.515357172635</v>
      </c>
      <c r="J24" s="96">
        <v>13544.649751475046</v>
      </c>
      <c r="K24" s="96">
        <v>14402.820093472757</v>
      </c>
      <c r="L24" s="96">
        <v>15227.083403958884</v>
      </c>
      <c r="M24" s="55">
        <f t="shared" si="0"/>
        <v>5.7229299896599874</v>
      </c>
      <c r="N24" s="55">
        <f t="shared" si="1"/>
        <v>24.121163744276625</v>
      </c>
    </row>
    <row r="25" spans="2:14" x14ac:dyDescent="0.35">
      <c r="B25" s="3" t="s">
        <v>14</v>
      </c>
      <c r="C25" s="96">
        <v>14251.39619441628</v>
      </c>
      <c r="D25" s="96">
        <v>14825.427895827803</v>
      </c>
      <c r="E25" s="96">
        <v>14834.375570070963</v>
      </c>
      <c r="F25" s="96">
        <v>14940.206926222525</v>
      </c>
      <c r="G25" s="96">
        <v>14902.572962402583</v>
      </c>
      <c r="H25" s="96">
        <v>14948.831533540268</v>
      </c>
      <c r="I25" s="96">
        <v>14345.695223985245</v>
      </c>
      <c r="J25" s="96">
        <v>14991.118991759826</v>
      </c>
      <c r="K25" s="96">
        <v>16632.581657523828</v>
      </c>
      <c r="L25" s="96">
        <v>18190.14879342349</v>
      </c>
      <c r="M25" s="55">
        <f t="shared" si="0"/>
        <v>9.3645542704736364</v>
      </c>
      <c r="N25" s="55">
        <f t="shared" si="1"/>
        <v>27.637661217715777</v>
      </c>
    </row>
    <row r="26" spans="2:14" x14ac:dyDescent="0.35">
      <c r="B26" s="3" t="s">
        <v>15</v>
      </c>
      <c r="C26" s="96">
        <v>12534.194802602993</v>
      </c>
      <c r="D26" s="96">
        <v>12443.171857803833</v>
      </c>
      <c r="E26" s="96">
        <v>12480.966393592184</v>
      </c>
      <c r="F26" s="96">
        <v>12508.10466542317</v>
      </c>
      <c r="G26" s="96">
        <v>12769.789705396426</v>
      </c>
      <c r="H26" s="96">
        <v>13004.642272887</v>
      </c>
      <c r="I26" s="96">
        <v>13317.945420956934</v>
      </c>
      <c r="J26" s="96">
        <v>13552.897112536635</v>
      </c>
      <c r="K26" s="96">
        <v>14463.086836866587</v>
      </c>
      <c r="L26" s="96">
        <v>15525.614709273612</v>
      </c>
      <c r="M26" s="55">
        <f t="shared" si="0"/>
        <v>7.3464806261041602</v>
      </c>
      <c r="N26" s="55">
        <f t="shared" si="1"/>
        <v>23.86607160477023</v>
      </c>
    </row>
    <row r="27" spans="2:14" x14ac:dyDescent="0.35">
      <c r="B27" s="3" t="s">
        <v>16</v>
      </c>
      <c r="C27" s="96">
        <v>14694.013720264018</v>
      </c>
      <c r="D27" s="96">
        <v>15057.58998914871</v>
      </c>
      <c r="E27" s="96">
        <v>15397.459448043148</v>
      </c>
      <c r="F27" s="96">
        <v>15338.238096625191</v>
      </c>
      <c r="G27" s="96">
        <v>15562.056228376707</v>
      </c>
      <c r="H27" s="96">
        <v>15448.581167697088</v>
      </c>
      <c r="I27" s="96">
        <v>15917.377216518451</v>
      </c>
      <c r="J27" s="96">
        <v>16462.155080246193</v>
      </c>
      <c r="K27" s="96">
        <v>16764.41714659366</v>
      </c>
      <c r="L27" s="96">
        <v>18412.770735285128</v>
      </c>
      <c r="M27" s="55">
        <f t="shared" si="0"/>
        <v>9.8324539068535142</v>
      </c>
      <c r="N27" s="55">
        <f t="shared" si="1"/>
        <v>25.307972932492216</v>
      </c>
    </row>
    <row r="28" spans="2:14" x14ac:dyDescent="0.35">
      <c r="B28" s="3" t="s">
        <v>17</v>
      </c>
      <c r="C28" s="96">
        <v>14270.657651429645</v>
      </c>
      <c r="D28" s="96">
        <v>14080.499837535261</v>
      </c>
      <c r="E28" s="96">
        <v>14027.339437889619</v>
      </c>
      <c r="F28" s="96">
        <v>14235.986057359156</v>
      </c>
      <c r="G28" s="96">
        <v>15015.28541252134</v>
      </c>
      <c r="H28" s="96">
        <v>14813.691552868298</v>
      </c>
      <c r="I28" s="96">
        <v>15972.913154285014</v>
      </c>
      <c r="J28" s="96">
        <v>16073.589507494644</v>
      </c>
      <c r="K28" s="96">
        <v>17787.1623788795</v>
      </c>
      <c r="L28" s="96">
        <v>19450.973007609133</v>
      </c>
      <c r="M28" s="55">
        <f t="shared" si="0"/>
        <v>9.3539969630301645</v>
      </c>
      <c r="N28" s="55">
        <f t="shared" si="1"/>
        <v>36.300466893062357</v>
      </c>
    </row>
    <row r="29" spans="2:14" x14ac:dyDescent="0.35"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55"/>
      <c r="N29" s="55"/>
    </row>
    <row r="30" spans="2:14" x14ac:dyDescent="0.35">
      <c r="B30" s="3" t="s">
        <v>18</v>
      </c>
      <c r="C30" s="96">
        <v>14891.246462863784</v>
      </c>
      <c r="D30" s="96">
        <v>14985.382090785948</v>
      </c>
      <c r="E30" s="96">
        <v>15002.121075577415</v>
      </c>
      <c r="F30" s="96">
        <v>15011.872721439622</v>
      </c>
      <c r="G30" s="96">
        <v>15605.395797219167</v>
      </c>
      <c r="H30" s="96">
        <v>15829.454619872609</v>
      </c>
      <c r="I30" s="96">
        <v>16027.034114236645</v>
      </c>
      <c r="J30" s="96">
        <v>16479.131202907884</v>
      </c>
      <c r="K30" s="96">
        <v>17638.295817723476</v>
      </c>
      <c r="L30" s="96">
        <v>18558.201272934937</v>
      </c>
      <c r="M30" s="55">
        <f t="shared" si="0"/>
        <v>5.2153873861618383</v>
      </c>
      <c r="N30" s="55">
        <f t="shared" si="1"/>
        <v>24.624901744900331</v>
      </c>
    </row>
    <row r="31" spans="2:14" x14ac:dyDescent="0.35">
      <c r="B31" s="3" t="s">
        <v>19</v>
      </c>
      <c r="C31" s="96">
        <v>13784.445697029005</v>
      </c>
      <c r="D31" s="96">
        <v>13659.015203252369</v>
      </c>
      <c r="E31" s="96">
        <v>14101.710678278898</v>
      </c>
      <c r="F31" s="96">
        <v>14390.277094058325</v>
      </c>
      <c r="G31" s="96">
        <v>14613.201342358949</v>
      </c>
      <c r="H31" s="96">
        <v>14850.157618513133</v>
      </c>
      <c r="I31" s="96">
        <v>15489.975417533142</v>
      </c>
      <c r="J31" s="96">
        <v>15500.686864562647</v>
      </c>
      <c r="K31" s="96">
        <v>17015.6278981303</v>
      </c>
      <c r="L31" s="96">
        <v>18269.790859713394</v>
      </c>
      <c r="M31" s="55">
        <f t="shared" si="0"/>
        <v>7.3706534316074368</v>
      </c>
      <c r="N31" s="55">
        <f t="shared" si="1"/>
        <v>32.539176846633204</v>
      </c>
    </row>
    <row r="32" spans="2:14" x14ac:dyDescent="0.35">
      <c r="B32" s="3" t="s">
        <v>20</v>
      </c>
      <c r="C32" s="96">
        <v>11593.06867202479</v>
      </c>
      <c r="D32" s="96">
        <v>11934.718383046134</v>
      </c>
      <c r="E32" s="96">
        <v>12457.185979931039</v>
      </c>
      <c r="F32" s="96">
        <v>12660.520840733965</v>
      </c>
      <c r="G32" s="96">
        <v>12821.140764905647</v>
      </c>
      <c r="H32" s="96">
        <v>13118.026297056957</v>
      </c>
      <c r="I32" s="96">
        <v>13363.95285209235</v>
      </c>
      <c r="J32" s="96">
        <v>13800.714601843909</v>
      </c>
      <c r="K32" s="96">
        <v>14399.127919814944</v>
      </c>
      <c r="L32" s="96">
        <v>15741.888642321397</v>
      </c>
      <c r="M32" s="55">
        <f t="shared" si="0"/>
        <v>9.3252919897923245</v>
      </c>
      <c r="N32" s="55">
        <f t="shared" si="1"/>
        <v>35.787073187171877</v>
      </c>
    </row>
    <row r="33" spans="2:14" x14ac:dyDescent="0.35">
      <c r="B33" s="3" t="s">
        <v>21</v>
      </c>
      <c r="C33" s="96">
        <v>12312.50232108658</v>
      </c>
      <c r="D33" s="96">
        <v>12388.626784179023</v>
      </c>
      <c r="E33" s="96">
        <v>12171.329764683094</v>
      </c>
      <c r="F33" s="96">
        <v>12636.717817281939</v>
      </c>
      <c r="G33" s="96">
        <v>13026.532097979163</v>
      </c>
      <c r="H33" s="96">
        <v>12906.589932046201</v>
      </c>
      <c r="I33" s="96">
        <v>13356.472010567812</v>
      </c>
      <c r="J33" s="96">
        <v>13944.320950056608</v>
      </c>
      <c r="K33" s="96">
        <v>14803.41036674476</v>
      </c>
      <c r="L33" s="96">
        <v>15909.708376012421</v>
      </c>
      <c r="M33" s="55">
        <f t="shared" si="0"/>
        <v>7.4732644833849413</v>
      </c>
      <c r="N33" s="55">
        <f t="shared" si="1"/>
        <v>29.215881232892929</v>
      </c>
    </row>
    <row r="34" spans="2:14" x14ac:dyDescent="0.35">
      <c r="B34" s="3" t="s">
        <v>22</v>
      </c>
      <c r="C34" s="96">
        <v>13637.093674537877</v>
      </c>
      <c r="D34" s="96">
        <v>14401.686676187246</v>
      </c>
      <c r="E34" s="96">
        <v>15370.386112316479</v>
      </c>
      <c r="F34" s="96">
        <v>15926.638666450533</v>
      </c>
      <c r="G34" s="96">
        <v>15427.29535931749</v>
      </c>
      <c r="H34" s="96">
        <v>16562.527083333334</v>
      </c>
      <c r="I34" s="96">
        <v>17794.208457502089</v>
      </c>
      <c r="J34" s="96">
        <v>18111.166379970749</v>
      </c>
      <c r="K34" s="96">
        <v>20322.087715851587</v>
      </c>
      <c r="L34" s="96">
        <v>22280.361816837598</v>
      </c>
      <c r="M34" s="55">
        <f t="shared" si="0"/>
        <v>9.6361856535956321</v>
      </c>
      <c r="N34" s="55">
        <f t="shared" si="1"/>
        <v>63.380573226080863</v>
      </c>
    </row>
    <row r="35" spans="2:14" x14ac:dyDescent="0.35"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55"/>
      <c r="N35" s="55"/>
    </row>
    <row r="36" spans="2:14" x14ac:dyDescent="0.35">
      <c r="B36" s="3" t="s">
        <v>23</v>
      </c>
      <c r="C36" s="96">
        <v>11854.761826862157</v>
      </c>
      <c r="D36" s="96">
        <v>12033.606245594689</v>
      </c>
      <c r="E36" s="96">
        <v>11869.395111395317</v>
      </c>
      <c r="F36" s="96">
        <v>12384.529437253485</v>
      </c>
      <c r="G36" s="96">
        <v>12579.335170432869</v>
      </c>
      <c r="H36" s="96">
        <v>12731.174862350905</v>
      </c>
      <c r="I36" s="96">
        <v>13152.128362971158</v>
      </c>
      <c r="J36" s="96">
        <v>13542.840341568439</v>
      </c>
      <c r="K36" s="96">
        <v>15258.088393227241</v>
      </c>
      <c r="L36" s="96">
        <v>15775.235356906673</v>
      </c>
      <c r="M36" s="55">
        <f t="shared" si="0"/>
        <v>3.3893299760209996</v>
      </c>
      <c r="N36" s="55">
        <f t="shared" si="1"/>
        <v>33.070875546069303</v>
      </c>
    </row>
    <row r="37" spans="2:14" x14ac:dyDescent="0.35">
      <c r="B37" s="3" t="s">
        <v>24</v>
      </c>
      <c r="C37" s="96">
        <v>12157.337914856098</v>
      </c>
      <c r="D37" s="96">
        <v>12413.117133679851</v>
      </c>
      <c r="E37" s="96">
        <v>12720.11983755728</v>
      </c>
      <c r="F37" s="96">
        <v>12800.959162330671</v>
      </c>
      <c r="G37" s="96">
        <v>12747.6878949559</v>
      </c>
      <c r="H37" s="96">
        <v>13219.861579741439</v>
      </c>
      <c r="I37" s="96">
        <v>13493.745315099577</v>
      </c>
      <c r="J37" s="96">
        <v>13994.787618893371</v>
      </c>
      <c r="K37" s="96">
        <v>15966.428160895093</v>
      </c>
      <c r="L37" s="96">
        <v>16206.140450668039</v>
      </c>
      <c r="M37" s="55">
        <f t="shared" si="0"/>
        <v>1.5013520078338389</v>
      </c>
      <c r="N37" s="55">
        <f t="shared" si="1"/>
        <v>33.303364306953746</v>
      </c>
    </row>
    <row r="38" spans="2:14" x14ac:dyDescent="0.35">
      <c r="B38" s="3" t="s">
        <v>25</v>
      </c>
      <c r="C38" s="96">
        <v>12609.803063472784</v>
      </c>
      <c r="D38" s="96">
        <v>12900.613179277572</v>
      </c>
      <c r="E38" s="96">
        <v>13094.480685216451</v>
      </c>
      <c r="F38" s="96">
        <v>13320.552302170428</v>
      </c>
      <c r="G38" s="96">
        <v>13358.123564382377</v>
      </c>
      <c r="H38" s="96">
        <v>13843.108777517878</v>
      </c>
      <c r="I38" s="96">
        <v>14155.002003900234</v>
      </c>
      <c r="J38" s="96">
        <v>15002.396171792674</v>
      </c>
      <c r="K38" s="96">
        <v>16772.066637980824</v>
      </c>
      <c r="L38" s="96">
        <v>17365.373833519279</v>
      </c>
      <c r="M38" s="55">
        <f t="shared" si="0"/>
        <v>3.5374722050942351</v>
      </c>
      <c r="N38" s="55">
        <f t="shared" si="1"/>
        <v>37.713283435980919</v>
      </c>
    </row>
    <row r="39" spans="2:14" x14ac:dyDescent="0.35">
      <c r="B39" s="3" t="s">
        <v>26</v>
      </c>
      <c r="C39" s="97">
        <v>16219.82542594408</v>
      </c>
      <c r="D39" s="97">
        <v>16541.312576959859</v>
      </c>
      <c r="E39" s="97">
        <v>16960.4681842436</v>
      </c>
      <c r="F39" s="97">
        <v>17168.21622383095</v>
      </c>
      <c r="G39" s="97">
        <v>17330.37536746234</v>
      </c>
      <c r="H39" s="97">
        <v>17813.870046603985</v>
      </c>
      <c r="I39" s="97">
        <v>17788.784984507583</v>
      </c>
      <c r="J39" s="97">
        <v>18750.187595844855</v>
      </c>
      <c r="K39" s="97">
        <v>19275.779851334046</v>
      </c>
      <c r="L39" s="97">
        <v>20165.672148266727</v>
      </c>
      <c r="M39" s="57">
        <f t="shared" si="0"/>
        <v>4.6166344697648816</v>
      </c>
      <c r="N39" s="57">
        <f t="shared" si="1"/>
        <v>24.3273069758886</v>
      </c>
    </row>
    <row r="40" spans="2:14" x14ac:dyDescent="0.35">
      <c r="B40" s="98" t="s">
        <v>77</v>
      </c>
      <c r="F40" s="96"/>
      <c r="G40" s="96"/>
      <c r="H40" s="96"/>
      <c r="I40" s="96"/>
      <c r="J40" s="96"/>
      <c r="K40" s="96"/>
      <c r="L40" s="96"/>
      <c r="M40" s="55"/>
      <c r="N40" s="55"/>
    </row>
    <row r="41" spans="2:14" x14ac:dyDescent="0.35">
      <c r="B41" s="3" t="s">
        <v>67</v>
      </c>
      <c r="F41" s="99"/>
      <c r="G41" s="99"/>
      <c r="H41" s="99"/>
      <c r="I41" s="99"/>
      <c r="J41" s="99"/>
      <c r="K41" s="99"/>
      <c r="L41" s="99"/>
      <c r="M41" s="60"/>
      <c r="N41" s="60"/>
    </row>
    <row r="42" spans="2:14" x14ac:dyDescent="0.35">
      <c r="F42" s="99"/>
      <c r="G42" s="99"/>
      <c r="H42" s="99"/>
      <c r="I42" s="99"/>
      <c r="J42" s="99"/>
      <c r="K42" s="99"/>
      <c r="L42" s="99"/>
      <c r="M42" s="60"/>
      <c r="N42" s="60"/>
    </row>
    <row r="43" spans="2:14" x14ac:dyDescent="0.35">
      <c r="F43" s="99"/>
      <c r="G43" s="99"/>
      <c r="H43" s="99"/>
      <c r="I43" s="99"/>
      <c r="J43" s="99"/>
      <c r="K43" s="99"/>
      <c r="L43" s="99"/>
      <c r="M43" s="60"/>
      <c r="N43" s="60"/>
    </row>
    <row r="44" spans="2:14" x14ac:dyDescent="0.35">
      <c r="F44" s="99"/>
      <c r="G44" s="99"/>
      <c r="H44" s="99"/>
      <c r="I44" s="99"/>
      <c r="J44" s="99"/>
      <c r="K44" s="99"/>
      <c r="L44" s="99"/>
      <c r="M44" s="60"/>
      <c r="N44" s="60"/>
    </row>
    <row r="45" spans="2:14" x14ac:dyDescent="0.35">
      <c r="F45" s="99"/>
      <c r="G45" s="99"/>
      <c r="H45" s="99"/>
      <c r="I45" s="99"/>
      <c r="J45" s="99"/>
      <c r="K45" s="99"/>
      <c r="L45" s="99"/>
      <c r="M45" s="60"/>
      <c r="N45" s="60"/>
    </row>
    <row r="46" spans="2:14" x14ac:dyDescent="0.35">
      <c r="F46" s="99"/>
      <c r="G46" s="99"/>
      <c r="H46" s="99"/>
      <c r="I46" s="99"/>
      <c r="J46" s="99"/>
      <c r="K46" s="99"/>
      <c r="L46" s="99"/>
      <c r="M46" s="60"/>
      <c r="N46" s="60"/>
    </row>
    <row r="47" spans="2:14" x14ac:dyDescent="0.35">
      <c r="F47" s="99"/>
      <c r="G47" s="99"/>
      <c r="H47" s="99"/>
      <c r="I47" s="99"/>
      <c r="J47" s="99"/>
      <c r="K47" s="99"/>
      <c r="L47" s="99"/>
      <c r="M47" s="60"/>
      <c r="N47" s="60"/>
    </row>
    <row r="48" spans="2:14" x14ac:dyDescent="0.35">
      <c r="F48" s="99"/>
      <c r="G48" s="99"/>
      <c r="H48" s="99"/>
      <c r="I48" s="99"/>
      <c r="J48" s="99"/>
      <c r="K48" s="99"/>
      <c r="L48" s="99"/>
      <c r="M48" s="60"/>
      <c r="N48" s="60"/>
    </row>
    <row r="49" spans="6:14" x14ac:dyDescent="0.35">
      <c r="F49" s="99"/>
      <c r="G49" s="99"/>
      <c r="H49" s="99"/>
      <c r="I49" s="99"/>
      <c r="J49" s="99"/>
      <c r="K49" s="99"/>
      <c r="L49" s="99"/>
      <c r="M49" s="60"/>
      <c r="N49" s="60"/>
    </row>
    <row r="50" spans="6:14" x14ac:dyDescent="0.35">
      <c r="F50" s="99"/>
      <c r="G50" s="99"/>
      <c r="H50" s="99"/>
      <c r="I50" s="99"/>
      <c r="J50" s="99"/>
      <c r="K50" s="99"/>
      <c r="L50" s="99"/>
      <c r="M50" s="60"/>
      <c r="N50" s="60"/>
    </row>
    <row r="51" spans="6:14" x14ac:dyDescent="0.35">
      <c r="F51" s="99"/>
      <c r="G51" s="99"/>
      <c r="H51" s="99"/>
      <c r="I51" s="99"/>
      <c r="J51" s="99"/>
      <c r="K51" s="99"/>
      <c r="L51" s="99"/>
      <c r="M51" s="60"/>
      <c r="N51" s="60"/>
    </row>
    <row r="52" spans="6:14" x14ac:dyDescent="0.35">
      <c r="F52" s="99"/>
      <c r="G52" s="99"/>
      <c r="H52" s="99"/>
      <c r="I52" s="99"/>
      <c r="J52" s="99"/>
      <c r="K52" s="99"/>
      <c r="L52" s="99"/>
      <c r="M52" s="60"/>
      <c r="N52" s="60"/>
    </row>
    <row r="53" spans="6:14" x14ac:dyDescent="0.35">
      <c r="F53" s="99"/>
      <c r="G53" s="99"/>
      <c r="H53" s="99"/>
      <c r="I53" s="99"/>
      <c r="J53" s="99"/>
      <c r="K53" s="99"/>
      <c r="L53" s="99"/>
      <c r="M53" s="60"/>
      <c r="N53" s="60"/>
    </row>
    <row r="54" spans="6:14" x14ac:dyDescent="0.35">
      <c r="F54" s="99"/>
      <c r="G54" s="99"/>
      <c r="H54" s="99"/>
      <c r="I54" s="99"/>
      <c r="J54" s="99"/>
      <c r="K54" s="99"/>
      <c r="L54" s="99"/>
      <c r="M54" s="60"/>
      <c r="N54" s="60"/>
    </row>
    <row r="55" spans="6:14" x14ac:dyDescent="0.35">
      <c r="F55" s="99"/>
      <c r="G55" s="99"/>
      <c r="H55" s="99"/>
      <c r="I55" s="99"/>
      <c r="J55" s="99"/>
      <c r="K55" s="99"/>
      <c r="L55" s="99"/>
      <c r="M55" s="60"/>
      <c r="N55" s="60"/>
    </row>
    <row r="56" spans="6:14" x14ac:dyDescent="0.35">
      <c r="F56" s="99"/>
      <c r="G56" s="99"/>
      <c r="H56" s="99"/>
      <c r="I56" s="99"/>
      <c r="J56" s="99"/>
      <c r="K56" s="99"/>
      <c r="L56" s="99"/>
      <c r="M56" s="60"/>
      <c r="N56" s="60"/>
    </row>
    <row r="57" spans="6:14" x14ac:dyDescent="0.35">
      <c r="F57" s="99"/>
      <c r="G57" s="99"/>
      <c r="H57" s="99"/>
      <c r="I57" s="99"/>
      <c r="J57" s="99"/>
      <c r="K57" s="99"/>
      <c r="L57" s="99"/>
      <c r="M57" s="60"/>
      <c r="N57" s="60"/>
    </row>
    <row r="58" spans="6:14" x14ac:dyDescent="0.35">
      <c r="F58" s="99"/>
      <c r="G58" s="99"/>
      <c r="H58" s="99"/>
      <c r="I58" s="99"/>
      <c r="J58" s="99"/>
      <c r="K58" s="99"/>
      <c r="L58" s="99"/>
      <c r="M58" s="60"/>
      <c r="N58" s="60"/>
    </row>
    <row r="59" spans="6:14" x14ac:dyDescent="0.35">
      <c r="F59" s="99"/>
      <c r="G59" s="99"/>
      <c r="H59" s="99"/>
      <c r="I59" s="99"/>
      <c r="J59" s="99"/>
      <c r="K59" s="99"/>
      <c r="L59" s="99"/>
      <c r="M59" s="60"/>
      <c r="N59" s="60"/>
    </row>
    <row r="60" spans="6:14" x14ac:dyDescent="0.35">
      <c r="F60" s="99"/>
      <c r="G60" s="99"/>
      <c r="H60" s="99"/>
      <c r="I60" s="99"/>
      <c r="J60" s="99"/>
      <c r="K60" s="99"/>
      <c r="L60" s="99"/>
      <c r="M60" s="60"/>
      <c r="N60" s="60"/>
    </row>
    <row r="61" spans="6:14" x14ac:dyDescent="0.35">
      <c r="F61" s="99"/>
      <c r="G61" s="99"/>
      <c r="H61" s="99"/>
      <c r="I61" s="99"/>
      <c r="J61" s="99"/>
      <c r="K61" s="99"/>
      <c r="L61" s="99"/>
      <c r="M61" s="60"/>
      <c r="N61" s="60"/>
    </row>
    <row r="62" spans="6:14" x14ac:dyDescent="0.35">
      <c r="F62" s="99"/>
      <c r="G62" s="99"/>
      <c r="H62" s="99"/>
      <c r="I62" s="99"/>
      <c r="J62" s="99"/>
      <c r="K62" s="99"/>
      <c r="L62" s="99"/>
      <c r="M62" s="60"/>
      <c r="N62" s="60"/>
    </row>
    <row r="63" spans="6:14" x14ac:dyDescent="0.35">
      <c r="F63" s="99"/>
      <c r="G63" s="99"/>
      <c r="H63" s="99"/>
      <c r="I63" s="99"/>
      <c r="J63" s="99"/>
      <c r="K63" s="99"/>
      <c r="L63" s="99"/>
      <c r="M63" s="60"/>
      <c r="N63" s="60"/>
    </row>
    <row r="64" spans="6:14" x14ac:dyDescent="0.35">
      <c r="F64" s="99"/>
      <c r="G64" s="99"/>
      <c r="H64" s="99"/>
      <c r="I64" s="99"/>
      <c r="J64" s="99"/>
      <c r="K64" s="99"/>
      <c r="L64" s="99"/>
      <c r="M64" s="60"/>
      <c r="N64" s="60"/>
    </row>
    <row r="65" spans="6:14" x14ac:dyDescent="0.35">
      <c r="F65" s="99"/>
      <c r="G65" s="99"/>
      <c r="H65" s="99"/>
      <c r="I65" s="99"/>
      <c r="J65" s="99"/>
      <c r="K65" s="99"/>
      <c r="L65" s="99"/>
      <c r="M65" s="60"/>
      <c r="N65" s="60"/>
    </row>
    <row r="66" spans="6:14" x14ac:dyDescent="0.35">
      <c r="F66" s="99"/>
      <c r="G66" s="99"/>
      <c r="H66" s="99"/>
      <c r="I66" s="99"/>
      <c r="J66" s="99"/>
      <c r="K66" s="99"/>
      <c r="L66" s="99"/>
      <c r="M66" s="60"/>
      <c r="N66" s="60"/>
    </row>
    <row r="67" spans="6:14" x14ac:dyDescent="0.35">
      <c r="F67" s="99"/>
      <c r="G67" s="99"/>
      <c r="H67" s="99"/>
      <c r="I67" s="99"/>
      <c r="J67" s="99"/>
      <c r="K67" s="99"/>
      <c r="L67" s="99"/>
      <c r="M67" s="60"/>
      <c r="N67" s="60"/>
    </row>
    <row r="68" spans="6:14" x14ac:dyDescent="0.35">
      <c r="F68" s="99"/>
      <c r="G68" s="99"/>
      <c r="H68" s="99"/>
      <c r="I68" s="99"/>
      <c r="J68" s="99"/>
      <c r="K68" s="99"/>
      <c r="L68" s="99"/>
      <c r="M68" s="60"/>
      <c r="N68" s="60"/>
    </row>
    <row r="69" spans="6:14" x14ac:dyDescent="0.35">
      <c r="F69" s="99"/>
      <c r="G69" s="99"/>
      <c r="H69" s="99"/>
      <c r="I69" s="99"/>
      <c r="J69" s="99"/>
      <c r="K69" s="99"/>
      <c r="L69" s="99"/>
      <c r="M69" s="60"/>
      <c r="N69" s="60"/>
    </row>
    <row r="70" spans="6:14" x14ac:dyDescent="0.35">
      <c r="F70" s="99"/>
      <c r="G70" s="99"/>
      <c r="H70" s="99"/>
      <c r="I70" s="99"/>
      <c r="J70" s="99"/>
      <c r="K70" s="99"/>
      <c r="L70" s="99"/>
      <c r="M70" s="60"/>
      <c r="N70" s="60"/>
    </row>
    <row r="71" spans="6:14" x14ac:dyDescent="0.35">
      <c r="F71" s="99"/>
      <c r="G71" s="99"/>
      <c r="H71" s="99"/>
      <c r="I71" s="99"/>
      <c r="J71" s="99"/>
      <c r="K71" s="99"/>
      <c r="L71" s="99"/>
      <c r="M71" s="60"/>
      <c r="N71" s="60"/>
    </row>
    <row r="72" spans="6:14" x14ac:dyDescent="0.35">
      <c r="F72" s="99"/>
      <c r="G72" s="99"/>
      <c r="H72" s="99"/>
      <c r="I72" s="99"/>
      <c r="J72" s="99"/>
      <c r="K72" s="99"/>
      <c r="L72" s="99"/>
      <c r="M72" s="60"/>
      <c r="N72" s="60"/>
    </row>
    <row r="73" spans="6:14" x14ac:dyDescent="0.35">
      <c r="F73" s="99"/>
      <c r="G73" s="99"/>
      <c r="H73" s="99"/>
      <c r="I73" s="99"/>
      <c r="J73" s="99"/>
      <c r="K73" s="99"/>
      <c r="L73" s="99"/>
      <c r="M73" s="60"/>
      <c r="N73" s="60"/>
    </row>
    <row r="74" spans="6:14" x14ac:dyDescent="0.35">
      <c r="F74" s="99"/>
      <c r="G74" s="99"/>
      <c r="H74" s="99"/>
      <c r="I74" s="99"/>
      <c r="J74" s="99"/>
      <c r="K74" s="99"/>
      <c r="L74" s="99"/>
      <c r="M74" s="60"/>
      <c r="N74" s="60"/>
    </row>
    <row r="75" spans="6:14" x14ac:dyDescent="0.35">
      <c r="F75" s="99"/>
      <c r="G75" s="99"/>
      <c r="H75" s="99"/>
      <c r="I75" s="99"/>
      <c r="J75" s="99"/>
      <c r="K75" s="99"/>
      <c r="L75" s="99"/>
      <c r="M75" s="60"/>
      <c r="N75" s="60"/>
    </row>
  </sheetData>
  <mergeCells count="1">
    <mergeCell ref="M6:N7"/>
  </mergeCells>
  <phoneticPr fontId="2" type="noConversion"/>
  <printOptions horizontalCentered="1"/>
  <pageMargins left="0.34" right="0.36" top="0.75" bottom="0.43" header="0.5" footer="0.52"/>
  <pageSetup scale="81" fitToHeight="0" orientation="landscape" r:id="rId1"/>
  <headerFooter scaleWithDoc="0" alignWithMargins="0">
    <oddHeader xml:space="preserve">&amp;R
</oddHeader>
    <oddFooter>&amp;L&amp;"Arial,Italic"&amp;10MSDE - LFRO   05/2023&amp;C&amp;"Arial,Regular"&amp;10&amp;P&amp;R&amp;"Arial,Italic"&amp;10Selected Financial Data - Part 4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B1:O41"/>
  <sheetViews>
    <sheetView showGridLines="0" view="pageBreakPreview" zoomScaleNormal="100" zoomScaleSheetLayoutView="100" workbookViewId="0">
      <selection activeCell="S23" sqref="S23"/>
    </sheetView>
  </sheetViews>
  <sheetFormatPr defaultColWidth="10" defaultRowHeight="16.5" x14ac:dyDescent="0.35"/>
  <cols>
    <col min="1" max="1" width="2.5" style="3" customWidth="1"/>
    <col min="2" max="2" width="15.5" style="3" customWidth="1"/>
    <col min="3" max="12" width="9.625" style="3" customWidth="1"/>
    <col min="13" max="14" width="7.375" style="9" customWidth="1"/>
    <col min="15" max="15" width="9.375" style="3" customWidth="1"/>
    <col min="16" max="16" width="3.375" style="3" customWidth="1"/>
    <col min="17" max="16384" width="10" style="3"/>
  </cols>
  <sheetData>
    <row r="1" spans="2:15" ht="15.75" customHeight="1" x14ac:dyDescent="0.35">
      <c r="B1" s="87" t="s">
        <v>34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</row>
    <row r="2" spans="2:15" x14ac:dyDescent="0.3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"/>
      <c r="N2" s="2"/>
    </row>
    <row r="3" spans="2:15" x14ac:dyDescent="0.35">
      <c r="B3" s="30" t="s">
        <v>73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2:15" x14ac:dyDescent="0.35">
      <c r="B4" s="30" t="s">
        <v>103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8"/>
    </row>
    <row r="5" spans="2:15" x14ac:dyDescent="0.3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2"/>
      <c r="N5" s="2"/>
    </row>
    <row r="6" spans="2:15" ht="17.25" customHeight="1" x14ac:dyDescent="0.35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3" t="s">
        <v>27</v>
      </c>
      <c r="N6" s="143"/>
    </row>
    <row r="7" spans="2:15" x14ac:dyDescent="0.35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3"/>
      <c r="N7" s="143"/>
    </row>
    <row r="8" spans="2:15" x14ac:dyDescent="0.3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5" t="s">
        <v>39</v>
      </c>
      <c r="N8" s="15" t="s">
        <v>40</v>
      </c>
    </row>
    <row r="9" spans="2:15" x14ac:dyDescent="0.35">
      <c r="B9" s="14" t="s">
        <v>1</v>
      </c>
      <c r="C9" s="15" t="str">
        <f>'1'!C9</f>
        <v>2012-2013</v>
      </c>
      <c r="D9" s="15" t="str">
        <f>'1'!D9</f>
        <v>2013-2014</v>
      </c>
      <c r="E9" s="15" t="str">
        <f>'1'!E9</f>
        <v>2014-2015</v>
      </c>
      <c r="F9" s="15" t="str">
        <f>'1'!F9</f>
        <v>2015-2016</v>
      </c>
      <c r="G9" s="15" t="str">
        <f>'1'!G9</f>
        <v>2016-2017</v>
      </c>
      <c r="H9" s="15" t="str">
        <f>'1'!H9</f>
        <v>2017-2018</v>
      </c>
      <c r="I9" s="15" t="str">
        <f>'1'!I9</f>
        <v>2018-2019</v>
      </c>
      <c r="J9" s="15" t="str">
        <f>'1'!J9</f>
        <v>2019-2020</v>
      </c>
      <c r="K9" s="15" t="str">
        <f>'1'!K9</f>
        <v>2020-2021</v>
      </c>
      <c r="L9" s="15" t="str">
        <f>'1'!L9</f>
        <v>2021-2022</v>
      </c>
      <c r="M9" s="15" t="s">
        <v>38</v>
      </c>
      <c r="N9" s="15" t="s">
        <v>38</v>
      </c>
      <c r="O9" s="9"/>
    </row>
    <row r="10" spans="2:15" x14ac:dyDescent="0.35">
      <c r="B10" s="17" t="s">
        <v>2</v>
      </c>
      <c r="C10" s="17">
        <v>6631.845356373844</v>
      </c>
      <c r="D10" s="17">
        <v>6709.1484306859584</v>
      </c>
      <c r="E10" s="17">
        <v>6785.0527627407091</v>
      </c>
      <c r="F10" s="17">
        <v>6897.9765272389086</v>
      </c>
      <c r="G10" s="17">
        <v>6974.1114549127115</v>
      </c>
      <c r="H10" s="17">
        <v>7129.4140259246424</v>
      </c>
      <c r="I10" s="17">
        <v>7260.2453170712906</v>
      </c>
      <c r="J10" s="17">
        <v>7737.1376116302754</v>
      </c>
      <c r="K10" s="17">
        <v>8520.6879082471241</v>
      </c>
      <c r="L10" s="17">
        <v>8976.6933420935929</v>
      </c>
      <c r="M10" s="31">
        <f>(L10-K10)*100/K10</f>
        <v>5.3517443515928314</v>
      </c>
      <c r="N10" s="102">
        <f>(L10-C10)*100/C10</f>
        <v>35.357398427062591</v>
      </c>
      <c r="O10" s="101"/>
    </row>
    <row r="11" spans="2:15" x14ac:dyDescent="0.35"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103"/>
      <c r="M11" s="32"/>
      <c r="N11" s="104"/>
    </row>
    <row r="12" spans="2:15" x14ac:dyDescent="0.35">
      <c r="B12" s="21" t="s">
        <v>3</v>
      </c>
      <c r="C12" s="21">
        <v>7180.0197290834794</v>
      </c>
      <c r="D12" s="21">
        <v>6963.2531851308149</v>
      </c>
      <c r="E12" s="21">
        <v>7003.1452234713324</v>
      </c>
      <c r="F12" s="21">
        <v>6944.2693685401555</v>
      </c>
      <c r="G12" s="21">
        <v>6860.704721729714</v>
      </c>
      <c r="H12" s="21">
        <v>6972.2193338593588</v>
      </c>
      <c r="I12" s="105">
        <v>7202.5917047460171</v>
      </c>
      <c r="J12" s="105">
        <v>7916.0035252388006</v>
      </c>
      <c r="K12" s="105">
        <v>8807.756999350393</v>
      </c>
      <c r="L12" s="106">
        <v>8974.4361013382641</v>
      </c>
      <c r="M12" s="86">
        <f t="shared" ref="M12:M39" si="0">(L12-K12)*100/K12</f>
        <v>1.8924125858622607</v>
      </c>
      <c r="N12" s="107">
        <f t="shared" ref="N12:N39" si="1">(L12-C12)*100/C12</f>
        <v>24.991802807815397</v>
      </c>
      <c r="O12" s="11"/>
    </row>
    <row r="13" spans="2:15" x14ac:dyDescent="0.35">
      <c r="B13" s="21" t="s">
        <v>4</v>
      </c>
      <c r="C13" s="21">
        <v>6435.177396572527</v>
      </c>
      <c r="D13" s="21">
        <v>6576.3254479774077</v>
      </c>
      <c r="E13" s="21">
        <v>6737.0138368480657</v>
      </c>
      <c r="F13" s="21">
        <v>6671.7664423394299</v>
      </c>
      <c r="G13" s="21">
        <v>6717.8817022046369</v>
      </c>
      <c r="H13" s="21">
        <v>6803.0975495119337</v>
      </c>
      <c r="I13" s="105">
        <v>6936.6537022044376</v>
      </c>
      <c r="J13" s="105">
        <v>7395.4524165710482</v>
      </c>
      <c r="K13" s="105">
        <v>8169.9205878679695</v>
      </c>
      <c r="L13" s="106">
        <v>8568.4634104753677</v>
      </c>
      <c r="M13" s="86">
        <f t="shared" si="0"/>
        <v>4.878172539390647</v>
      </c>
      <c r="N13" s="107">
        <f t="shared" si="1"/>
        <v>33.150383935632625</v>
      </c>
      <c r="O13" s="11"/>
    </row>
    <row r="14" spans="2:15" x14ac:dyDescent="0.35">
      <c r="B14" s="21" t="s">
        <v>5</v>
      </c>
      <c r="C14" s="21">
        <v>7472.3967483517345</v>
      </c>
      <c r="D14" s="21">
        <v>7378.8066771734912</v>
      </c>
      <c r="E14" s="21">
        <v>7386.4399310940689</v>
      </c>
      <c r="F14" s="21">
        <v>7460.561947410155</v>
      </c>
      <c r="G14" s="21">
        <v>7806.6919498337102</v>
      </c>
      <c r="H14" s="21">
        <v>7765.9363744328812</v>
      </c>
      <c r="I14" s="105">
        <v>8032.4823536617168</v>
      </c>
      <c r="J14" s="105">
        <v>8191.805474748835</v>
      </c>
      <c r="K14" s="105">
        <v>9766.1639750180584</v>
      </c>
      <c r="L14" s="106">
        <v>10461.654228374096</v>
      </c>
      <c r="M14" s="86">
        <f t="shared" si="0"/>
        <v>7.1214271553816708</v>
      </c>
      <c r="N14" s="107">
        <f t="shared" si="1"/>
        <v>40.003998458483004</v>
      </c>
      <c r="O14" s="11"/>
    </row>
    <row r="15" spans="2:15" x14ac:dyDescent="0.35">
      <c r="B15" s="21" t="s">
        <v>6</v>
      </c>
      <c r="C15" s="21">
        <v>6172.2281659583705</v>
      </c>
      <c r="D15" s="21">
        <v>6224.1872726133197</v>
      </c>
      <c r="E15" s="21">
        <v>6248.9794438849112</v>
      </c>
      <c r="F15" s="21">
        <v>6515.2273445531173</v>
      </c>
      <c r="G15" s="21">
        <v>6782.6218654849663</v>
      </c>
      <c r="H15" s="21">
        <v>6959.7933757405572</v>
      </c>
      <c r="I15" s="105">
        <v>7369.5565139763139</v>
      </c>
      <c r="J15" s="105">
        <v>7642.1058878421773</v>
      </c>
      <c r="K15" s="105">
        <v>7789.0296533354185</v>
      </c>
      <c r="L15" s="106">
        <v>8188.9616417847019</v>
      </c>
      <c r="M15" s="86">
        <f t="shared" si="0"/>
        <v>5.1345547038458701</v>
      </c>
      <c r="N15" s="107">
        <f t="shared" si="1"/>
        <v>32.674318278595109</v>
      </c>
      <c r="O15" s="11"/>
    </row>
    <row r="16" spans="2:15" x14ac:dyDescent="0.35">
      <c r="B16" s="21" t="s">
        <v>7</v>
      </c>
      <c r="C16" s="21">
        <v>6669.498060262019</v>
      </c>
      <c r="D16" s="21">
        <v>6764.6569626233359</v>
      </c>
      <c r="E16" s="21">
        <v>6766.8720939800423</v>
      </c>
      <c r="F16" s="21">
        <v>6650.9840464371246</v>
      </c>
      <c r="G16" s="21">
        <v>6706.0796268758468</v>
      </c>
      <c r="H16" s="21">
        <v>7035.510132048581</v>
      </c>
      <c r="I16" s="105">
        <v>7205.1603749993583</v>
      </c>
      <c r="J16" s="105">
        <v>7461.0240608496342</v>
      </c>
      <c r="K16" s="105">
        <v>8070.6545547888836</v>
      </c>
      <c r="L16" s="106">
        <v>8137.7656443299174</v>
      </c>
      <c r="M16" s="86">
        <f t="shared" si="0"/>
        <v>0.83154456785927144</v>
      </c>
      <c r="N16" s="107">
        <f t="shared" si="1"/>
        <v>22.014663934248389</v>
      </c>
      <c r="O16" s="11"/>
    </row>
    <row r="17" spans="2:15" x14ac:dyDescent="0.35">
      <c r="B17" s="21"/>
      <c r="C17" s="21"/>
      <c r="D17" s="21"/>
      <c r="E17" s="21"/>
      <c r="F17" s="21"/>
      <c r="G17" s="21"/>
      <c r="H17" s="21"/>
      <c r="I17" s="105"/>
      <c r="J17" s="105"/>
      <c r="K17" s="105"/>
      <c r="L17" s="106"/>
      <c r="M17" s="86"/>
      <c r="N17" s="107"/>
      <c r="O17" s="11"/>
    </row>
    <row r="18" spans="2:15" x14ac:dyDescent="0.35">
      <c r="B18" s="21" t="s">
        <v>8</v>
      </c>
      <c r="C18" s="21">
        <v>5851.2475639782133</v>
      </c>
      <c r="D18" s="21">
        <v>6026.3960089885968</v>
      </c>
      <c r="E18" s="21">
        <v>6091.190405947309</v>
      </c>
      <c r="F18" s="21">
        <v>6252.4627569208278</v>
      </c>
      <c r="G18" s="21">
        <v>6432.4493610363552</v>
      </c>
      <c r="H18" s="21">
        <v>6636.5594761080583</v>
      </c>
      <c r="I18" s="105">
        <v>6955.7057055360201</v>
      </c>
      <c r="J18" s="105">
        <v>7209.2972668790535</v>
      </c>
      <c r="K18" s="105">
        <v>7855.9968107505665</v>
      </c>
      <c r="L18" s="106">
        <v>8237.9540599024494</v>
      </c>
      <c r="M18" s="86">
        <f t="shared" si="0"/>
        <v>4.8619832511794323</v>
      </c>
      <c r="N18" s="107">
        <f t="shared" si="1"/>
        <v>40.789702876655156</v>
      </c>
      <c r="O18" s="11"/>
    </row>
    <row r="19" spans="2:15" x14ac:dyDescent="0.35">
      <c r="B19" s="21" t="s">
        <v>9</v>
      </c>
      <c r="C19" s="21">
        <v>6170.3405205262779</v>
      </c>
      <c r="D19" s="21">
        <v>6220.8059071584303</v>
      </c>
      <c r="E19" s="21">
        <v>6354.7393115620853</v>
      </c>
      <c r="F19" s="21">
        <v>6191.4045418595451</v>
      </c>
      <c r="G19" s="21">
        <v>6375.1833671061158</v>
      </c>
      <c r="H19" s="21">
        <v>6594.9338408326548</v>
      </c>
      <c r="I19" s="105">
        <v>6812.1213904000197</v>
      </c>
      <c r="J19" s="105">
        <v>6962.871387703548</v>
      </c>
      <c r="K19" s="105">
        <v>7739.7675662919473</v>
      </c>
      <c r="L19" s="106">
        <v>7827.9093144460385</v>
      </c>
      <c r="M19" s="86">
        <f t="shared" si="0"/>
        <v>1.1388164747732736</v>
      </c>
      <c r="N19" s="107">
        <f t="shared" si="1"/>
        <v>26.863489760503263</v>
      </c>
      <c r="O19" s="11"/>
    </row>
    <row r="20" spans="2:15" x14ac:dyDescent="0.35">
      <c r="B20" s="21" t="s">
        <v>10</v>
      </c>
      <c r="C20" s="21">
        <v>6268.3914092222412</v>
      </c>
      <c r="D20" s="21">
        <v>6324.8334793322356</v>
      </c>
      <c r="E20" s="21">
        <v>6514.4473291634349</v>
      </c>
      <c r="F20" s="21">
        <v>6448.2739232665608</v>
      </c>
      <c r="G20" s="21">
        <v>6821.3432471085616</v>
      </c>
      <c r="H20" s="21">
        <v>7078.4824492516518</v>
      </c>
      <c r="I20" s="105">
        <v>7321.9461433475226</v>
      </c>
      <c r="J20" s="105">
        <v>7544.3323316399983</v>
      </c>
      <c r="K20" s="105">
        <v>8231.3207154673146</v>
      </c>
      <c r="L20" s="106">
        <v>8789.9712170316379</v>
      </c>
      <c r="M20" s="86">
        <f t="shared" si="0"/>
        <v>6.7868878017907148</v>
      </c>
      <c r="N20" s="107">
        <f t="shared" si="1"/>
        <v>40.226904211813803</v>
      </c>
      <c r="O20" s="11"/>
    </row>
    <row r="21" spans="2:15" x14ac:dyDescent="0.35">
      <c r="B21" s="21" t="s">
        <v>11</v>
      </c>
      <c r="C21" s="21">
        <v>6229.610229903974</v>
      </c>
      <c r="D21" s="21">
        <v>6494.119991767051</v>
      </c>
      <c r="E21" s="21">
        <v>6501.9538747235911</v>
      </c>
      <c r="F21" s="21">
        <v>6449.3566582183366</v>
      </c>
      <c r="G21" s="21">
        <v>6545.3253351885933</v>
      </c>
      <c r="H21" s="21">
        <v>6570.7013717813988</v>
      </c>
      <c r="I21" s="105">
        <v>6847.2517867191063</v>
      </c>
      <c r="J21" s="105">
        <v>7268.8488003136081</v>
      </c>
      <c r="K21" s="105">
        <v>7681.2245079458753</v>
      </c>
      <c r="L21" s="106">
        <v>7784.2145804346528</v>
      </c>
      <c r="M21" s="86">
        <f t="shared" si="0"/>
        <v>1.340802789740607</v>
      </c>
      <c r="N21" s="107">
        <f t="shared" si="1"/>
        <v>24.955082150535159</v>
      </c>
      <c r="O21" s="11"/>
    </row>
    <row r="22" spans="2:15" x14ac:dyDescent="0.35">
      <c r="B22" s="21" t="s">
        <v>12</v>
      </c>
      <c r="C22" s="21">
        <v>6571.9937421611985</v>
      </c>
      <c r="D22" s="21">
        <v>6482.0085370947454</v>
      </c>
      <c r="E22" s="21">
        <v>6969.0796408607275</v>
      </c>
      <c r="F22" s="21">
        <v>7370.3107784514432</v>
      </c>
      <c r="G22" s="21">
        <v>7214.3252145119159</v>
      </c>
      <c r="H22" s="21">
        <v>7120.909168924094</v>
      </c>
      <c r="I22" s="105">
        <v>7476.324750253676</v>
      </c>
      <c r="J22" s="105">
        <v>7992.4042446060685</v>
      </c>
      <c r="K22" s="105">
        <v>8942.7649441402955</v>
      </c>
      <c r="L22" s="106">
        <v>10074.899303493947</v>
      </c>
      <c r="M22" s="86">
        <f t="shared" si="0"/>
        <v>12.659779905044658</v>
      </c>
      <c r="N22" s="107">
        <f t="shared" si="1"/>
        <v>53.300500559831917</v>
      </c>
      <c r="O22" s="11"/>
    </row>
    <row r="23" spans="2:15" x14ac:dyDescent="0.35">
      <c r="B23" s="21"/>
      <c r="C23" s="21"/>
      <c r="D23" s="21"/>
      <c r="E23" s="21"/>
      <c r="F23" s="21"/>
      <c r="G23" s="21"/>
      <c r="H23" s="21"/>
      <c r="I23" s="105"/>
      <c r="J23" s="105"/>
      <c r="K23" s="105"/>
      <c r="L23" s="106"/>
      <c r="M23" s="86"/>
      <c r="N23" s="107"/>
      <c r="O23" s="11"/>
    </row>
    <row r="24" spans="2:15" x14ac:dyDescent="0.35">
      <c r="B24" s="21" t="s">
        <v>13</v>
      </c>
      <c r="C24" s="21">
        <v>5990.3870968220654</v>
      </c>
      <c r="D24" s="21">
        <v>6171.1032793564373</v>
      </c>
      <c r="E24" s="21">
        <v>6319.2495044950274</v>
      </c>
      <c r="F24" s="21">
        <v>6301.7141850246589</v>
      </c>
      <c r="G24" s="21">
        <v>6172.064730716851</v>
      </c>
      <c r="H24" s="21">
        <v>6342.1811451178091</v>
      </c>
      <c r="I24" s="105">
        <v>6759.978428518546</v>
      </c>
      <c r="J24" s="105">
        <v>6892.6088858186922</v>
      </c>
      <c r="K24" s="105">
        <v>7441.0400845544955</v>
      </c>
      <c r="L24" s="106">
        <v>8119.0288897403007</v>
      </c>
      <c r="M24" s="86">
        <f t="shared" si="0"/>
        <v>9.11147900672003</v>
      </c>
      <c r="N24" s="107">
        <f t="shared" si="1"/>
        <v>35.534294504064555</v>
      </c>
      <c r="O24" s="11"/>
    </row>
    <row r="25" spans="2:15" x14ac:dyDescent="0.35">
      <c r="B25" s="21" t="s">
        <v>14</v>
      </c>
      <c r="C25" s="21">
        <v>6613.1645387544841</v>
      </c>
      <c r="D25" s="21">
        <v>6830.6974581084914</v>
      </c>
      <c r="E25" s="21">
        <v>6857.1062348178157</v>
      </c>
      <c r="F25" s="21">
        <v>6880.96896972795</v>
      </c>
      <c r="G25" s="21">
        <v>6889.9944560221538</v>
      </c>
      <c r="H25" s="21">
        <v>6703.1688337049482</v>
      </c>
      <c r="I25" s="105">
        <v>6459.5622576610403</v>
      </c>
      <c r="J25" s="105">
        <v>6694.7554243426221</v>
      </c>
      <c r="K25" s="105">
        <v>7718.5731681072075</v>
      </c>
      <c r="L25" s="106">
        <v>8320.6310940216281</v>
      </c>
      <c r="M25" s="86">
        <f t="shared" si="0"/>
        <v>7.8001194366090427</v>
      </c>
      <c r="N25" s="107">
        <f t="shared" si="1"/>
        <v>25.819205695866842</v>
      </c>
      <c r="O25" s="11"/>
    </row>
    <row r="26" spans="2:15" x14ac:dyDescent="0.35">
      <c r="B26" s="21" t="s">
        <v>15</v>
      </c>
      <c r="C26" s="21">
        <v>5900.5216924801916</v>
      </c>
      <c r="D26" s="21">
        <v>5732.8915082716048</v>
      </c>
      <c r="E26" s="21">
        <v>5692.1366110772124</v>
      </c>
      <c r="F26" s="21">
        <v>5734.8171749772491</v>
      </c>
      <c r="G26" s="21">
        <v>5887.8042460141805</v>
      </c>
      <c r="H26" s="21">
        <v>5981.1343579722088</v>
      </c>
      <c r="I26" s="105">
        <v>6142.7604634469435</v>
      </c>
      <c r="J26" s="105">
        <v>6135.2078082460976</v>
      </c>
      <c r="K26" s="105">
        <v>6910.5885693059226</v>
      </c>
      <c r="L26" s="106">
        <v>7480.7216415179055</v>
      </c>
      <c r="M26" s="86">
        <f t="shared" si="0"/>
        <v>8.2501376907936095</v>
      </c>
      <c r="N26" s="107">
        <f t="shared" si="1"/>
        <v>26.780681970063252</v>
      </c>
      <c r="O26" s="11"/>
    </row>
    <row r="27" spans="2:15" x14ac:dyDescent="0.35">
      <c r="B27" s="21" t="s">
        <v>16</v>
      </c>
      <c r="C27" s="21">
        <v>7850.7996179083657</v>
      </c>
      <c r="D27" s="21">
        <v>7948.2572023394532</v>
      </c>
      <c r="E27" s="21">
        <v>8119.1762887477144</v>
      </c>
      <c r="F27" s="21">
        <v>7935.7942940305566</v>
      </c>
      <c r="G27" s="21">
        <v>8073.4133527678268</v>
      </c>
      <c r="H27" s="21">
        <v>8252.8186473344886</v>
      </c>
      <c r="I27" s="105">
        <v>8259.7258687669055</v>
      </c>
      <c r="J27" s="105">
        <v>8608.7428723701632</v>
      </c>
      <c r="K27" s="105">
        <v>8948.3880404262054</v>
      </c>
      <c r="L27" s="106">
        <v>9525.1360892327375</v>
      </c>
      <c r="M27" s="86">
        <f t="shared" si="0"/>
        <v>6.4452731173587106</v>
      </c>
      <c r="N27" s="107">
        <f t="shared" si="1"/>
        <v>21.326954613706643</v>
      </c>
      <c r="O27" s="11"/>
    </row>
    <row r="28" spans="2:15" x14ac:dyDescent="0.35">
      <c r="B28" s="21" t="s">
        <v>17</v>
      </c>
      <c r="C28" s="21">
        <v>6693.1185289691475</v>
      </c>
      <c r="D28" s="21">
        <v>6838.0788670046441</v>
      </c>
      <c r="E28" s="21">
        <v>6649.521419288767</v>
      </c>
      <c r="F28" s="21">
        <v>6633.2836659780623</v>
      </c>
      <c r="G28" s="21">
        <v>7060.7562192862133</v>
      </c>
      <c r="H28" s="21">
        <v>7000.9975792649966</v>
      </c>
      <c r="I28" s="105">
        <v>7507.1184317844827</v>
      </c>
      <c r="J28" s="105">
        <v>7734.3413798506272</v>
      </c>
      <c r="K28" s="105">
        <v>8828.141342992818</v>
      </c>
      <c r="L28" s="106">
        <v>9983.8209050861042</v>
      </c>
      <c r="M28" s="86">
        <f t="shared" si="0"/>
        <v>13.090859300871825</v>
      </c>
      <c r="N28" s="107">
        <f t="shared" si="1"/>
        <v>49.165457953181949</v>
      </c>
      <c r="O28" s="11"/>
    </row>
    <row r="29" spans="2:15" x14ac:dyDescent="0.35">
      <c r="B29" s="21"/>
      <c r="C29" s="21"/>
      <c r="D29" s="21"/>
      <c r="E29" s="21"/>
      <c r="F29" s="21"/>
      <c r="G29" s="21"/>
      <c r="H29" s="21"/>
      <c r="I29" s="105"/>
      <c r="J29" s="105"/>
      <c r="K29" s="105"/>
      <c r="L29" s="106"/>
      <c r="M29" s="86"/>
      <c r="N29" s="107"/>
      <c r="O29" s="11"/>
    </row>
    <row r="30" spans="2:15" x14ac:dyDescent="0.35">
      <c r="B30" s="21" t="s">
        <v>18</v>
      </c>
      <c r="C30" s="21">
        <v>7511.0207644032962</v>
      </c>
      <c r="D30" s="21">
        <v>7642.5948193200238</v>
      </c>
      <c r="E30" s="21">
        <v>7728.6483474643937</v>
      </c>
      <c r="F30" s="21">
        <v>7782.3612811232124</v>
      </c>
      <c r="G30" s="21">
        <v>8071.9803055933662</v>
      </c>
      <c r="H30" s="21">
        <v>8161.9037010800303</v>
      </c>
      <c r="I30" s="105">
        <v>8389.172055878993</v>
      </c>
      <c r="J30" s="105">
        <v>8631.8952946632471</v>
      </c>
      <c r="K30" s="105">
        <v>9582.4054696829426</v>
      </c>
      <c r="L30" s="106">
        <v>10032.39375087127</v>
      </c>
      <c r="M30" s="86">
        <f t="shared" si="0"/>
        <v>4.6959845584912001</v>
      </c>
      <c r="N30" s="107">
        <f t="shared" si="1"/>
        <v>33.568979044997768</v>
      </c>
      <c r="O30" s="11"/>
    </row>
    <row r="31" spans="2:15" x14ac:dyDescent="0.35">
      <c r="B31" s="21" t="s">
        <v>19</v>
      </c>
      <c r="C31" s="21">
        <v>6445.1679397115277</v>
      </c>
      <c r="D31" s="21">
        <v>6550.6459230604323</v>
      </c>
      <c r="E31" s="21">
        <v>6812.1452848049084</v>
      </c>
      <c r="F31" s="21">
        <v>7070.0008389193608</v>
      </c>
      <c r="G31" s="21">
        <v>7102.7122144231171</v>
      </c>
      <c r="H31" s="21">
        <v>7341.9495023709196</v>
      </c>
      <c r="I31" s="105">
        <v>7680.2151376782076</v>
      </c>
      <c r="J31" s="105">
        <v>7654.2740612381258</v>
      </c>
      <c r="K31" s="105">
        <v>8681.906328726318</v>
      </c>
      <c r="L31" s="106">
        <v>9207.5606421287466</v>
      </c>
      <c r="M31" s="86">
        <f t="shared" si="0"/>
        <v>6.0545955404191165</v>
      </c>
      <c r="N31" s="107">
        <f t="shared" si="1"/>
        <v>42.859902616297965</v>
      </c>
      <c r="O31" s="11"/>
    </row>
    <row r="32" spans="2:15" x14ac:dyDescent="0.35">
      <c r="B32" s="21" t="s">
        <v>20</v>
      </c>
      <c r="C32" s="21">
        <v>5844.7456885456877</v>
      </c>
      <c r="D32" s="21">
        <v>5939.1718449224272</v>
      </c>
      <c r="E32" s="21">
        <v>6309.8128086126007</v>
      </c>
      <c r="F32" s="21">
        <v>6393.6915816319424</v>
      </c>
      <c r="G32" s="21">
        <v>6482.3336267504092</v>
      </c>
      <c r="H32" s="21">
        <v>6561.0828018846469</v>
      </c>
      <c r="I32" s="105">
        <v>6761.1403793164591</v>
      </c>
      <c r="J32" s="105">
        <v>6905.9360826523698</v>
      </c>
      <c r="K32" s="105">
        <v>7174.054576655868</v>
      </c>
      <c r="L32" s="106">
        <v>7893.6846767767365</v>
      </c>
      <c r="M32" s="86">
        <f t="shared" si="0"/>
        <v>10.031009555775066</v>
      </c>
      <c r="N32" s="107">
        <f t="shared" si="1"/>
        <v>35.056084514446582</v>
      </c>
      <c r="O32" s="11"/>
    </row>
    <row r="33" spans="2:15" x14ac:dyDescent="0.35">
      <c r="B33" s="21" t="s">
        <v>21</v>
      </c>
      <c r="C33" s="21">
        <v>5812.5580735745089</v>
      </c>
      <c r="D33" s="21">
        <v>5726.902374970522</v>
      </c>
      <c r="E33" s="21">
        <v>5670.6047423625814</v>
      </c>
      <c r="F33" s="21">
        <v>6013.6482864447553</v>
      </c>
      <c r="G33" s="21">
        <v>6237.0875867170425</v>
      </c>
      <c r="H33" s="21">
        <v>6192.8362002177246</v>
      </c>
      <c r="I33" s="105">
        <v>6348.3335465202172</v>
      </c>
      <c r="J33" s="105">
        <v>6661.9022537569608</v>
      </c>
      <c r="K33" s="105">
        <v>7060.5218338938557</v>
      </c>
      <c r="L33" s="106">
        <v>7435.5725980370498</v>
      </c>
      <c r="M33" s="86">
        <f t="shared" si="0"/>
        <v>5.3119411421231284</v>
      </c>
      <c r="N33" s="107">
        <f t="shared" si="1"/>
        <v>27.922551549914182</v>
      </c>
      <c r="O33" s="11"/>
    </row>
    <row r="34" spans="2:15" x14ac:dyDescent="0.35">
      <c r="B34" s="21" t="s">
        <v>22</v>
      </c>
      <c r="C34" s="21">
        <v>6396.2787833457987</v>
      </c>
      <c r="D34" s="21">
        <v>6707.6739717738346</v>
      </c>
      <c r="E34" s="21">
        <v>7235.9949768306451</v>
      </c>
      <c r="F34" s="21">
        <v>7445.5381387222842</v>
      </c>
      <c r="G34" s="21">
        <v>7037.1292682926842</v>
      </c>
      <c r="H34" s="21">
        <v>7480.7721716335554</v>
      </c>
      <c r="I34" s="105">
        <v>7967.3971407877507</v>
      </c>
      <c r="J34" s="105">
        <v>8412.5046103489094</v>
      </c>
      <c r="K34" s="105">
        <v>9681.3254095328593</v>
      </c>
      <c r="L34" s="106">
        <v>10397.607222611892</v>
      </c>
      <c r="M34" s="86">
        <f t="shared" si="0"/>
        <v>7.3985924734410382</v>
      </c>
      <c r="N34" s="107">
        <f t="shared" si="1"/>
        <v>62.557130087645398</v>
      </c>
      <c r="O34" s="11"/>
    </row>
    <row r="35" spans="2:15" x14ac:dyDescent="0.35">
      <c r="B35" s="21"/>
      <c r="C35" s="21"/>
      <c r="D35" s="21"/>
      <c r="E35" s="21"/>
      <c r="F35" s="21"/>
      <c r="G35" s="21"/>
      <c r="H35" s="21"/>
      <c r="I35" s="105"/>
      <c r="J35" s="105"/>
      <c r="K35" s="105"/>
      <c r="L35" s="106"/>
      <c r="M35" s="86"/>
      <c r="N35" s="107"/>
      <c r="O35" s="11"/>
    </row>
    <row r="36" spans="2:15" x14ac:dyDescent="0.35">
      <c r="B36" s="21" t="s">
        <v>23</v>
      </c>
      <c r="C36" s="21">
        <v>5878.826479771923</v>
      </c>
      <c r="D36" s="21">
        <v>5983.1074888272906</v>
      </c>
      <c r="E36" s="21">
        <v>5843.1973786138415</v>
      </c>
      <c r="F36" s="21">
        <v>6132.0629120604408</v>
      </c>
      <c r="G36" s="21">
        <v>6282.0265781029093</v>
      </c>
      <c r="H36" s="21">
        <v>6412.8009290624414</v>
      </c>
      <c r="I36" s="105">
        <v>6630.4649480038088</v>
      </c>
      <c r="J36" s="105">
        <v>6887.8642105143199</v>
      </c>
      <c r="K36" s="105">
        <v>7539.1538510383107</v>
      </c>
      <c r="L36" s="106">
        <v>8075.9185612218253</v>
      </c>
      <c r="M36" s="86">
        <f t="shared" si="0"/>
        <v>7.1196943422183914</v>
      </c>
      <c r="N36" s="107">
        <f t="shared" si="1"/>
        <v>37.372970422068683</v>
      </c>
      <c r="O36" s="11"/>
    </row>
    <row r="37" spans="2:15" x14ac:dyDescent="0.35">
      <c r="B37" s="21" t="s">
        <v>24</v>
      </c>
      <c r="C37" s="21">
        <v>5958.134054861318</v>
      </c>
      <c r="D37" s="21">
        <v>6041.0052433722412</v>
      </c>
      <c r="E37" s="21">
        <v>6294.2922156179175</v>
      </c>
      <c r="F37" s="21">
        <v>6279.5188241157175</v>
      </c>
      <c r="G37" s="21">
        <v>6098.3313071410103</v>
      </c>
      <c r="H37" s="21">
        <v>6327.394794228594</v>
      </c>
      <c r="I37" s="105">
        <v>6350.8598234262245</v>
      </c>
      <c r="J37" s="105">
        <v>6715.3354504377021</v>
      </c>
      <c r="K37" s="105">
        <v>7890.8862103506126</v>
      </c>
      <c r="L37" s="106">
        <v>7889.9181120235417</v>
      </c>
      <c r="M37" s="86">
        <f t="shared" si="0"/>
        <v>-1.2268562760429572E-2</v>
      </c>
      <c r="N37" s="107">
        <f t="shared" si="1"/>
        <v>32.422634995700648</v>
      </c>
      <c r="O37" s="11"/>
    </row>
    <row r="38" spans="2:15" x14ac:dyDescent="0.35">
      <c r="B38" s="21" t="s">
        <v>25</v>
      </c>
      <c r="C38" s="21">
        <v>6357.2524815683164</v>
      </c>
      <c r="D38" s="21">
        <v>6494.9931501582396</v>
      </c>
      <c r="E38" s="21">
        <v>6543.6251356653502</v>
      </c>
      <c r="F38" s="21">
        <v>6558.6403681189258</v>
      </c>
      <c r="G38" s="21">
        <v>6602.0388214895211</v>
      </c>
      <c r="H38" s="21">
        <v>6795.5875204852227</v>
      </c>
      <c r="I38" s="105">
        <v>7068.3950730519828</v>
      </c>
      <c r="J38" s="105">
        <v>7632.1818985223799</v>
      </c>
      <c r="K38" s="105">
        <v>8590.8461032738232</v>
      </c>
      <c r="L38" s="106">
        <v>8997.2883665533991</v>
      </c>
      <c r="M38" s="86">
        <f t="shared" si="0"/>
        <v>4.7311086520882704</v>
      </c>
      <c r="N38" s="107">
        <f t="shared" si="1"/>
        <v>41.527938250673238</v>
      </c>
      <c r="O38" s="11"/>
    </row>
    <row r="39" spans="2:15" x14ac:dyDescent="0.35">
      <c r="B39" s="21" t="s">
        <v>26</v>
      </c>
      <c r="C39" s="21">
        <v>8495.2894428106865</v>
      </c>
      <c r="D39" s="21">
        <v>8699.7978972762776</v>
      </c>
      <c r="E39" s="21">
        <v>8911.6960871431966</v>
      </c>
      <c r="F39" s="21">
        <v>8942.0530953088237</v>
      </c>
      <c r="G39" s="21">
        <v>8973.1454626011855</v>
      </c>
      <c r="H39" s="21">
        <v>9150.0463939887504</v>
      </c>
      <c r="I39" s="105">
        <v>9321.0450134217681</v>
      </c>
      <c r="J39" s="105">
        <v>9448.1984889021751</v>
      </c>
      <c r="K39" s="105">
        <v>10133.359633501286</v>
      </c>
      <c r="L39" s="106">
        <v>10613.820604581773</v>
      </c>
      <c r="M39" s="86">
        <f t="shared" si="0"/>
        <v>4.7413788561501775</v>
      </c>
      <c r="N39" s="107">
        <f t="shared" si="1"/>
        <v>24.937716084105141</v>
      </c>
      <c r="O39" s="11"/>
    </row>
    <row r="40" spans="2:15" x14ac:dyDescent="0.35">
      <c r="B40" s="3" t="s">
        <v>98</v>
      </c>
      <c r="F40" s="99"/>
      <c r="G40" s="99"/>
      <c r="H40" s="99"/>
      <c r="I40" s="99"/>
      <c r="J40" s="99"/>
      <c r="K40" s="99"/>
      <c r="L40" s="99"/>
      <c r="M40" s="55"/>
    </row>
    <row r="41" spans="2:15" ht="25.5" customHeight="1" x14ac:dyDescent="0.35">
      <c r="M41" s="3"/>
      <c r="N41" s="3"/>
    </row>
  </sheetData>
  <mergeCells count="1">
    <mergeCell ref="M6:N7"/>
  </mergeCells>
  <phoneticPr fontId="2" type="noConversion"/>
  <printOptions horizontalCentered="1"/>
  <pageMargins left="0.34" right="0.36" top="0.75" bottom="0.43" header="0.5" footer="0.52"/>
  <pageSetup scale="81" orientation="landscape" r:id="rId1"/>
  <headerFooter scaleWithDoc="0" alignWithMargins="0">
    <oddHeader xml:space="preserve">&amp;R
</oddHeader>
    <oddFooter>&amp;L&amp;"Arial,Italic"&amp;10MSDE - LFRO   05/2023&amp;C&amp;"Arial,Regular"&amp;10&amp;P&amp;R&amp;"Arial,Italic"&amp;10Selected Financial Data - Part 4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B1:N41"/>
  <sheetViews>
    <sheetView showGridLines="0" view="pageBreakPreview" zoomScaleNormal="100" zoomScaleSheetLayoutView="100" workbookViewId="0">
      <selection activeCell="T30" sqref="T30"/>
    </sheetView>
  </sheetViews>
  <sheetFormatPr defaultColWidth="10" defaultRowHeight="12.75" customHeight="1" x14ac:dyDescent="0.35"/>
  <cols>
    <col min="1" max="1" width="2.5" style="3" customWidth="1"/>
    <col min="2" max="2" width="12.875" style="3" customWidth="1"/>
    <col min="3" max="5" width="9.625" style="3" customWidth="1"/>
    <col min="6" max="12" width="9.625" style="71" customWidth="1"/>
    <col min="13" max="13" width="6.375" style="110" bestFit="1" customWidth="1"/>
    <col min="14" max="14" width="6.375" style="9" bestFit="1" customWidth="1"/>
    <col min="15" max="15" width="3.5" style="3" customWidth="1"/>
    <col min="16" max="16384" width="10" style="3"/>
  </cols>
  <sheetData>
    <row r="1" spans="2:14" ht="12.75" customHeight="1" x14ac:dyDescent="0.35">
      <c r="B1" s="108" t="s">
        <v>52</v>
      </c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9"/>
      <c r="N1" s="109"/>
    </row>
    <row r="2" spans="2:14" ht="12.75" customHeight="1" x14ac:dyDescent="0.35">
      <c r="B2" s="4"/>
      <c r="C2" s="4"/>
      <c r="D2" s="4"/>
      <c r="E2" s="4"/>
      <c r="F2" s="108"/>
      <c r="G2" s="108"/>
      <c r="H2" s="108"/>
      <c r="I2" s="108"/>
      <c r="J2" s="108"/>
      <c r="K2" s="108"/>
      <c r="L2" s="108"/>
      <c r="M2" s="109"/>
      <c r="N2" s="2"/>
    </row>
    <row r="3" spans="2:14" ht="12.75" customHeight="1" x14ac:dyDescent="0.35">
      <c r="B3" s="4" t="s">
        <v>68</v>
      </c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</row>
    <row r="4" spans="2:14" ht="12.75" customHeight="1" x14ac:dyDescent="0.35">
      <c r="B4" s="81" t="s">
        <v>103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2:14" ht="12.75" customHeight="1" x14ac:dyDescent="0.35">
      <c r="E5" s="10"/>
      <c r="F5" s="10"/>
    </row>
    <row r="6" spans="2:14" ht="12.75" customHeight="1" x14ac:dyDescent="0.35">
      <c r="B6" s="14"/>
      <c r="C6" s="112"/>
      <c r="D6" s="14"/>
      <c r="E6" s="14"/>
      <c r="F6" s="14"/>
      <c r="G6" s="113"/>
      <c r="H6" s="113"/>
      <c r="I6" s="113"/>
      <c r="J6" s="113"/>
      <c r="K6" s="113"/>
      <c r="L6" s="113"/>
      <c r="M6" s="143" t="s">
        <v>27</v>
      </c>
      <c r="N6" s="143"/>
    </row>
    <row r="7" spans="2:14" ht="12.75" customHeight="1" x14ac:dyDescent="0.35">
      <c r="B7" s="14"/>
      <c r="C7" s="112"/>
      <c r="D7" s="14"/>
      <c r="E7" s="14"/>
      <c r="F7" s="14"/>
      <c r="G7" s="113"/>
      <c r="H7" s="113"/>
      <c r="I7" s="113"/>
      <c r="J7" s="113"/>
      <c r="K7" s="113"/>
      <c r="L7" s="113"/>
      <c r="M7" s="143"/>
      <c r="N7" s="143"/>
    </row>
    <row r="8" spans="2:14" ht="12.75" customHeight="1" x14ac:dyDescent="0.35">
      <c r="B8" s="14"/>
      <c r="C8" s="112"/>
      <c r="D8" s="14"/>
      <c r="E8" s="14"/>
      <c r="F8" s="14"/>
      <c r="G8" s="113"/>
      <c r="H8" s="113"/>
      <c r="I8" s="113"/>
      <c r="J8" s="113"/>
      <c r="K8" s="113"/>
      <c r="L8" s="113"/>
      <c r="M8" s="15" t="s">
        <v>39</v>
      </c>
      <c r="N8" s="15" t="s">
        <v>40</v>
      </c>
    </row>
    <row r="9" spans="2:14" ht="17.25" customHeight="1" x14ac:dyDescent="0.35">
      <c r="B9" s="14" t="s">
        <v>1</v>
      </c>
      <c r="C9" s="15" t="str">
        <f>'1'!C9</f>
        <v>2012-2013</v>
      </c>
      <c r="D9" s="15" t="str">
        <f>'1'!D9</f>
        <v>2013-2014</v>
      </c>
      <c r="E9" s="15" t="str">
        <f>'1'!E9</f>
        <v>2014-2015</v>
      </c>
      <c r="F9" s="15" t="str">
        <f>'1'!F9</f>
        <v>2015-2016</v>
      </c>
      <c r="G9" s="15" t="str">
        <f>'1'!G9</f>
        <v>2016-2017</v>
      </c>
      <c r="H9" s="15" t="str">
        <f>'1'!H9</f>
        <v>2017-2018</v>
      </c>
      <c r="I9" s="15" t="str">
        <f>'1'!I9</f>
        <v>2018-2019</v>
      </c>
      <c r="J9" s="15" t="str">
        <f>'1'!J9</f>
        <v>2019-2020</v>
      </c>
      <c r="K9" s="15" t="str">
        <f>'1'!K9</f>
        <v>2020-2021</v>
      </c>
      <c r="L9" s="15" t="str">
        <f>'1'!L9</f>
        <v>2021-2022</v>
      </c>
      <c r="M9" s="15" t="s">
        <v>38</v>
      </c>
      <c r="N9" s="15" t="s">
        <v>38</v>
      </c>
    </row>
    <row r="10" spans="2:14" ht="14.25" customHeight="1" x14ac:dyDescent="0.35">
      <c r="B10" s="17" t="s">
        <v>2</v>
      </c>
      <c r="C10" s="18">
        <v>673570.995</v>
      </c>
      <c r="D10" s="18">
        <v>662681.43400000012</v>
      </c>
      <c r="E10" s="18">
        <v>691627.64299999992</v>
      </c>
      <c r="F10" s="18">
        <v>684929.53200000001</v>
      </c>
      <c r="G10" s="18">
        <v>718369.5850000002</v>
      </c>
      <c r="H10" s="18">
        <v>743813.74399999995</v>
      </c>
      <c r="I10" s="18">
        <v>766846.80299999996</v>
      </c>
      <c r="J10" s="18">
        <v>793562.62499999988</v>
      </c>
      <c r="K10" s="114">
        <v>817039.18700000015</v>
      </c>
      <c r="L10" s="114">
        <f>SUM(L12:L39)</f>
        <v>842485.67999999993</v>
      </c>
      <c r="M10" s="31">
        <f t="shared" ref="M10" si="0">(L10-K10)*100/K10</f>
        <v>3.1144764418747246</v>
      </c>
      <c r="N10" s="102">
        <f>((L10-C10)*100)/C10</f>
        <v>25.077487934289678</v>
      </c>
    </row>
    <row r="11" spans="2:14" ht="12.75" customHeight="1" x14ac:dyDescent="0.35">
      <c r="B11" s="21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32"/>
      <c r="N11" s="104"/>
    </row>
    <row r="12" spans="2:14" ht="16.5" customHeight="1" x14ac:dyDescent="0.35">
      <c r="B12" s="21" t="s">
        <v>3</v>
      </c>
      <c r="C12" s="105">
        <v>3962.462</v>
      </c>
      <c r="D12" s="105">
        <v>3921.953</v>
      </c>
      <c r="E12" s="105">
        <v>3874.6790000000001</v>
      </c>
      <c r="F12" s="105">
        <v>3861.9389999999999</v>
      </c>
      <c r="G12" s="105">
        <v>3882.931</v>
      </c>
      <c r="H12" s="105">
        <v>3898.049</v>
      </c>
      <c r="I12" s="105">
        <v>3923.4960000000001</v>
      </c>
      <c r="J12" s="105">
        <v>3949.721</v>
      </c>
      <c r="K12" s="105">
        <v>4007.3719999999998</v>
      </c>
      <c r="L12" s="105">
        <v>4072.0729999999999</v>
      </c>
      <c r="M12" s="86">
        <f t="shared" ref="M12:M39" si="1">(L12-K12)*100/K12</f>
        <v>1.6145493854825563</v>
      </c>
      <c r="N12" s="107">
        <f t="shared" ref="N12:N39" si="2">((L12-C12)*100)/C12</f>
        <v>2.7662347298220116</v>
      </c>
    </row>
    <row r="13" spans="2:14" ht="16.5" customHeight="1" x14ac:dyDescent="0.35">
      <c r="B13" s="21" t="s">
        <v>4</v>
      </c>
      <c r="C13" s="105">
        <v>76293.86</v>
      </c>
      <c r="D13" s="105">
        <v>75821.77</v>
      </c>
      <c r="E13" s="105">
        <v>80112.957999999999</v>
      </c>
      <c r="F13" s="105">
        <v>80143.44</v>
      </c>
      <c r="G13" s="105">
        <v>83641.154999999999</v>
      </c>
      <c r="H13" s="105">
        <v>86772.292000000001</v>
      </c>
      <c r="I13" s="105">
        <v>90117.577000000005</v>
      </c>
      <c r="J13" s="105">
        <v>94117.562000000005</v>
      </c>
      <c r="K13" s="105">
        <v>97384.716</v>
      </c>
      <c r="L13" s="105">
        <v>99775.835000000006</v>
      </c>
      <c r="M13" s="86">
        <f t="shared" si="1"/>
        <v>2.4553329292452895</v>
      </c>
      <c r="N13" s="107">
        <f t="shared" si="2"/>
        <v>30.778328688573371</v>
      </c>
    </row>
    <row r="14" spans="2:14" ht="16.5" customHeight="1" x14ac:dyDescent="0.35">
      <c r="B14" s="21" t="s">
        <v>5</v>
      </c>
      <c r="C14" s="105">
        <v>35123.385000000002</v>
      </c>
      <c r="D14" s="105">
        <v>35594.03</v>
      </c>
      <c r="E14" s="105">
        <v>37800.252</v>
      </c>
      <c r="F14" s="105">
        <v>35578.425000000003</v>
      </c>
      <c r="G14" s="105">
        <v>40435.300999999999</v>
      </c>
      <c r="H14" s="105">
        <v>41209.839999999997</v>
      </c>
      <c r="I14" s="105">
        <v>42632.557000000001</v>
      </c>
      <c r="J14" s="105">
        <v>43706.582999999999</v>
      </c>
      <c r="K14" s="105">
        <v>44372.209000000003</v>
      </c>
      <c r="L14" s="105">
        <v>45336.981</v>
      </c>
      <c r="M14" s="86">
        <f t="shared" si="1"/>
        <v>2.1742708369556203</v>
      </c>
      <c r="N14" s="107">
        <f t="shared" si="2"/>
        <v>29.079190402633451</v>
      </c>
    </row>
    <row r="15" spans="2:14" ht="16.5" customHeight="1" x14ac:dyDescent="0.35">
      <c r="B15" s="21" t="s">
        <v>6</v>
      </c>
      <c r="C15" s="105">
        <v>80753.433000000005</v>
      </c>
      <c r="D15" s="105">
        <v>78166.820999999996</v>
      </c>
      <c r="E15" s="105">
        <v>79563.23</v>
      </c>
      <c r="F15" s="105">
        <v>79237.782000000007</v>
      </c>
      <c r="G15" s="105">
        <v>81877.600999999995</v>
      </c>
      <c r="H15" s="105">
        <v>84683.073000000004</v>
      </c>
      <c r="I15" s="105">
        <v>87307.221000000005</v>
      </c>
      <c r="J15" s="105">
        <v>90208.357999999993</v>
      </c>
      <c r="K15" s="105">
        <v>92838.062999999995</v>
      </c>
      <c r="L15" s="105">
        <v>95728.989000000001</v>
      </c>
      <c r="M15" s="86">
        <f t="shared" si="1"/>
        <v>3.1139447620745888</v>
      </c>
      <c r="N15" s="107">
        <f t="shared" si="2"/>
        <v>18.544791773744151</v>
      </c>
    </row>
    <row r="16" spans="2:14" ht="16.5" customHeight="1" x14ac:dyDescent="0.35">
      <c r="B16" s="21" t="s">
        <v>7</v>
      </c>
      <c r="C16" s="105">
        <v>12553.694</v>
      </c>
      <c r="D16" s="105">
        <v>12108.022000000001</v>
      </c>
      <c r="E16" s="105">
        <v>12296.388999999999</v>
      </c>
      <c r="F16" s="105">
        <v>12275.056</v>
      </c>
      <c r="G16" s="105">
        <v>12548.112999999999</v>
      </c>
      <c r="H16" s="105">
        <v>12773.365</v>
      </c>
      <c r="I16" s="105">
        <v>12251.251</v>
      </c>
      <c r="J16" s="105">
        <v>12526.703</v>
      </c>
      <c r="K16" s="105">
        <v>12830.77</v>
      </c>
      <c r="L16" s="105">
        <v>13177.828</v>
      </c>
      <c r="M16" s="86">
        <f t="shared" si="1"/>
        <v>2.7048883270450572</v>
      </c>
      <c r="N16" s="107">
        <f t="shared" si="2"/>
        <v>4.9717158949389724</v>
      </c>
    </row>
    <row r="17" spans="2:14" ht="16.5" customHeight="1" x14ac:dyDescent="0.35">
      <c r="B17" s="21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86"/>
      <c r="N17" s="107"/>
    </row>
    <row r="18" spans="2:14" ht="16.5" customHeight="1" x14ac:dyDescent="0.35">
      <c r="B18" s="21" t="s">
        <v>8</v>
      </c>
      <c r="C18" s="105">
        <v>2810.3159999999998</v>
      </c>
      <c r="D18" s="105">
        <v>2644.1329999999998</v>
      </c>
      <c r="E18" s="105">
        <v>2601.1990000000001</v>
      </c>
      <c r="F18" s="105">
        <v>2571.8670000000002</v>
      </c>
      <c r="G18" s="105">
        <v>2597.2190000000001</v>
      </c>
      <c r="H18" s="105">
        <v>2608.6779999999999</v>
      </c>
      <c r="I18" s="105">
        <v>2655.3989999999999</v>
      </c>
      <c r="J18" s="105">
        <v>2674.0819999999999</v>
      </c>
      <c r="K18" s="105">
        <v>2764.2049999999999</v>
      </c>
      <c r="L18" s="105">
        <v>2865.8809999999999</v>
      </c>
      <c r="M18" s="86">
        <f t="shared" si="1"/>
        <v>3.6783089532071584</v>
      </c>
      <c r="N18" s="107">
        <f t="shared" si="2"/>
        <v>1.97717979045773</v>
      </c>
    </row>
    <row r="19" spans="2:14" ht="16.5" customHeight="1" x14ac:dyDescent="0.35">
      <c r="B19" s="21" t="s">
        <v>9</v>
      </c>
      <c r="C19" s="105">
        <v>18861.957999999999</v>
      </c>
      <c r="D19" s="105">
        <v>18555.511999999999</v>
      </c>
      <c r="E19" s="105">
        <v>18688.383999999998</v>
      </c>
      <c r="F19" s="105">
        <v>18664.97</v>
      </c>
      <c r="G19" s="105">
        <v>19057.823</v>
      </c>
      <c r="H19" s="105">
        <v>19514.216</v>
      </c>
      <c r="I19" s="105">
        <v>20047.629000000001</v>
      </c>
      <c r="J19" s="105">
        <v>20625.37</v>
      </c>
      <c r="K19" s="105">
        <v>21213.587</v>
      </c>
      <c r="L19" s="105">
        <v>21932.976999999999</v>
      </c>
      <c r="M19" s="86">
        <f t="shared" si="1"/>
        <v>3.3911756649170148</v>
      </c>
      <c r="N19" s="107">
        <f t="shared" si="2"/>
        <v>16.281549349224509</v>
      </c>
    </row>
    <row r="20" spans="2:14" ht="16.5" customHeight="1" x14ac:dyDescent="0.35">
      <c r="B20" s="21" t="s">
        <v>10</v>
      </c>
      <c r="C20" s="105">
        <v>9967.4699999999993</v>
      </c>
      <c r="D20" s="105">
        <v>9653.0660000000007</v>
      </c>
      <c r="E20" s="105">
        <v>9720.7790000000005</v>
      </c>
      <c r="F20" s="105">
        <v>9761.4369999999999</v>
      </c>
      <c r="G20" s="105">
        <v>9774.6299999999992</v>
      </c>
      <c r="H20" s="105">
        <v>9992.2739999999994</v>
      </c>
      <c r="I20" s="105">
        <v>10417.588</v>
      </c>
      <c r="J20" s="105">
        <v>10843.316000000001</v>
      </c>
      <c r="K20" s="105">
        <v>11254.117</v>
      </c>
      <c r="L20" s="105">
        <v>11510.848</v>
      </c>
      <c r="M20" s="86">
        <f t="shared" si="1"/>
        <v>2.281218508746619</v>
      </c>
      <c r="N20" s="107">
        <f t="shared" si="2"/>
        <v>15.484149939754026</v>
      </c>
    </row>
    <row r="21" spans="2:14" ht="16.5" customHeight="1" x14ac:dyDescent="0.35">
      <c r="B21" s="21" t="s">
        <v>11</v>
      </c>
      <c r="C21" s="105">
        <v>16693.575000000001</v>
      </c>
      <c r="D21" s="105">
        <v>16212.939</v>
      </c>
      <c r="E21" s="105">
        <v>16538.794000000002</v>
      </c>
      <c r="F21" s="105">
        <v>16414.518</v>
      </c>
      <c r="G21" s="105">
        <v>17170.805</v>
      </c>
      <c r="H21" s="105">
        <v>17532.024000000001</v>
      </c>
      <c r="I21" s="105">
        <v>18055.885999999999</v>
      </c>
      <c r="J21" s="105">
        <v>18816.409</v>
      </c>
      <c r="K21" s="105">
        <v>19386.240000000002</v>
      </c>
      <c r="L21" s="105">
        <v>20331.663</v>
      </c>
      <c r="M21" s="86">
        <f t="shared" si="1"/>
        <v>4.8767734227988448</v>
      </c>
      <c r="N21" s="107">
        <f t="shared" si="2"/>
        <v>21.793342648294328</v>
      </c>
    </row>
    <row r="22" spans="2:14" ht="16.5" customHeight="1" x14ac:dyDescent="0.35">
      <c r="B22" s="21" t="s">
        <v>12</v>
      </c>
      <c r="C22" s="105">
        <v>3119.674</v>
      </c>
      <c r="D22" s="105">
        <v>2990.549</v>
      </c>
      <c r="E22" s="105">
        <v>2886.2260000000001</v>
      </c>
      <c r="F22" s="105">
        <v>2868.5659999999998</v>
      </c>
      <c r="G22" s="105">
        <v>2880.05</v>
      </c>
      <c r="H22" s="105">
        <v>2879.7719999999999</v>
      </c>
      <c r="I22" s="105">
        <v>2878.8389999999999</v>
      </c>
      <c r="J22" s="105">
        <v>2934.9319999999998</v>
      </c>
      <c r="K22" s="105">
        <v>3003.1379999999999</v>
      </c>
      <c r="L22" s="105">
        <v>3108.8090000000002</v>
      </c>
      <c r="M22" s="86">
        <f t="shared" si="1"/>
        <v>3.5186861209841265</v>
      </c>
      <c r="N22" s="107">
        <f t="shared" si="2"/>
        <v>-0.34827356961015099</v>
      </c>
    </row>
    <row r="23" spans="2:14" ht="16.5" customHeight="1" x14ac:dyDescent="0.35">
      <c r="B23" s="21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86"/>
      <c r="N23" s="107"/>
    </row>
    <row r="24" spans="2:14" ht="16.5" customHeight="1" x14ac:dyDescent="0.35">
      <c r="B24" s="21" t="s">
        <v>13</v>
      </c>
      <c r="C24" s="105">
        <v>25893.045999999998</v>
      </c>
      <c r="D24" s="105">
        <v>25447.920999999998</v>
      </c>
      <c r="E24" s="105">
        <v>27060.530999999999</v>
      </c>
      <c r="F24" s="105">
        <v>26769.748</v>
      </c>
      <c r="G24" s="105">
        <v>28236.199000000001</v>
      </c>
      <c r="H24" s="105">
        <v>29420.275000000001</v>
      </c>
      <c r="I24" s="105">
        <v>30907.026000000002</v>
      </c>
      <c r="J24" s="105">
        <v>32395.453000000001</v>
      </c>
      <c r="K24" s="105">
        <v>34131.595999999998</v>
      </c>
      <c r="L24" s="105">
        <v>36065.131999999998</v>
      </c>
      <c r="M24" s="86">
        <f t="shared" si="1"/>
        <v>5.6649445868279944</v>
      </c>
      <c r="N24" s="107">
        <f t="shared" si="2"/>
        <v>39.285011118429253</v>
      </c>
    </row>
    <row r="25" spans="2:14" ht="16.5" customHeight="1" x14ac:dyDescent="0.35">
      <c r="B25" s="21" t="s">
        <v>14</v>
      </c>
      <c r="C25" s="105">
        <v>4834.7929999999997</v>
      </c>
      <c r="D25" s="105">
        <v>4815.9170000000004</v>
      </c>
      <c r="E25" s="105">
        <v>4501.1719999999996</v>
      </c>
      <c r="F25" s="105">
        <v>4431.6229999999996</v>
      </c>
      <c r="G25" s="105">
        <v>4541.2380000000003</v>
      </c>
      <c r="H25" s="105">
        <v>4585.29</v>
      </c>
      <c r="I25" s="105">
        <v>4567.1859999999997</v>
      </c>
      <c r="J25" s="105">
        <v>4655.5569999999998</v>
      </c>
      <c r="K25" s="105">
        <v>4730.2489999999998</v>
      </c>
      <c r="L25" s="105">
        <v>4849.384</v>
      </c>
      <c r="M25" s="86">
        <f t="shared" si="1"/>
        <v>2.5185777746583788</v>
      </c>
      <c r="N25" s="107">
        <f t="shared" si="2"/>
        <v>0.30179161755219613</v>
      </c>
    </row>
    <row r="26" spans="2:14" ht="16.5" customHeight="1" x14ac:dyDescent="0.35">
      <c r="B26" s="21" t="s">
        <v>15</v>
      </c>
      <c r="C26" s="105">
        <v>26819.052</v>
      </c>
      <c r="D26" s="105">
        <v>25535.955999999998</v>
      </c>
      <c r="E26" s="105">
        <v>27078.899000000001</v>
      </c>
      <c r="F26" s="105">
        <v>26814.442999999999</v>
      </c>
      <c r="G26" s="105">
        <v>27690.358</v>
      </c>
      <c r="H26" s="105">
        <v>28414.432000000001</v>
      </c>
      <c r="I26" s="105">
        <v>29051.398000000001</v>
      </c>
      <c r="J26" s="105">
        <v>29811.420999999998</v>
      </c>
      <c r="K26" s="105">
        <v>30620.264999999999</v>
      </c>
      <c r="L26" s="105">
        <v>31397.558000000001</v>
      </c>
      <c r="M26" s="86">
        <f t="shared" si="1"/>
        <v>2.5384920737949246</v>
      </c>
      <c r="N26" s="107">
        <f t="shared" si="2"/>
        <v>17.071841316389563</v>
      </c>
    </row>
    <row r="27" spans="2:14" ht="16.5" customHeight="1" x14ac:dyDescent="0.35">
      <c r="B27" s="21" t="s">
        <v>16</v>
      </c>
      <c r="C27" s="105">
        <v>44000.080999999998</v>
      </c>
      <c r="D27" s="105">
        <v>44034.546999999999</v>
      </c>
      <c r="E27" s="105">
        <v>47415.855000000003</v>
      </c>
      <c r="F27" s="105">
        <v>46614.906999999999</v>
      </c>
      <c r="G27" s="105">
        <v>49321.434999999998</v>
      </c>
      <c r="H27" s="105">
        <v>51403.275000000001</v>
      </c>
      <c r="I27" s="105">
        <v>53060.133999999998</v>
      </c>
      <c r="J27" s="105">
        <v>55001.531999999999</v>
      </c>
      <c r="K27" s="105">
        <v>56709.500999999997</v>
      </c>
      <c r="L27" s="105">
        <v>58711.781999999999</v>
      </c>
      <c r="M27" s="86">
        <f t="shared" si="1"/>
        <v>3.5307681511780586</v>
      </c>
      <c r="N27" s="107">
        <f t="shared" si="2"/>
        <v>33.4356225389676</v>
      </c>
    </row>
    <row r="28" spans="2:14" ht="16.5" customHeight="1" x14ac:dyDescent="0.35">
      <c r="B28" s="21" t="s">
        <v>17</v>
      </c>
      <c r="C28" s="105">
        <v>3058.279</v>
      </c>
      <c r="D28" s="105">
        <v>2853.03</v>
      </c>
      <c r="E28" s="105">
        <v>2947.502</v>
      </c>
      <c r="F28" s="105">
        <v>2944.7049999999999</v>
      </c>
      <c r="G28" s="105">
        <v>2942.7930000000001</v>
      </c>
      <c r="H28" s="105">
        <v>2950.5169999999998</v>
      </c>
      <c r="I28" s="105">
        <v>2971.0830000000001</v>
      </c>
      <c r="J28" s="105">
        <v>3004.0810000000001</v>
      </c>
      <c r="K28" s="105">
        <v>3025.712</v>
      </c>
      <c r="L28" s="105">
        <v>3079.2559999999999</v>
      </c>
      <c r="M28" s="86">
        <f t="shared" si="1"/>
        <v>1.7696330648786094</v>
      </c>
      <c r="N28" s="107">
        <f t="shared" si="2"/>
        <v>0.68590864339060831</v>
      </c>
    </row>
    <row r="29" spans="2:14" ht="16.5" customHeight="1" x14ac:dyDescent="0.35">
      <c r="B29" s="21"/>
      <c r="C29" s="105"/>
      <c r="D29" s="105"/>
      <c r="E29" s="105">
        <v>175943.57500000001</v>
      </c>
      <c r="F29" s="105"/>
      <c r="G29" s="105"/>
      <c r="H29" s="105"/>
      <c r="I29" s="105"/>
      <c r="J29" s="105"/>
      <c r="K29" s="105"/>
      <c r="L29" s="105"/>
      <c r="M29" s="86"/>
      <c r="N29" s="107"/>
    </row>
    <row r="30" spans="2:14" ht="16.5" customHeight="1" x14ac:dyDescent="0.35">
      <c r="B30" s="21" t="s">
        <v>18</v>
      </c>
      <c r="C30" s="105">
        <v>163276.86799999999</v>
      </c>
      <c r="D30" s="105">
        <v>164865.10699999999</v>
      </c>
      <c r="E30" s="105">
        <v>79490.201000000001</v>
      </c>
      <c r="F30" s="105">
        <v>175520.14199999999</v>
      </c>
      <c r="G30" s="105">
        <v>182985.41899999999</v>
      </c>
      <c r="H30" s="105">
        <v>189529.99</v>
      </c>
      <c r="I30" s="105">
        <v>194360.193</v>
      </c>
      <c r="J30" s="105">
        <v>199198.37299999999</v>
      </c>
      <c r="K30" s="105">
        <v>203184.478</v>
      </c>
      <c r="L30" s="105">
        <v>207704.372</v>
      </c>
      <c r="M30" s="86">
        <f t="shared" si="1"/>
        <v>2.2245272101936844</v>
      </c>
      <c r="N30" s="107">
        <f t="shared" si="2"/>
        <v>27.209919288750697</v>
      </c>
    </row>
    <row r="31" spans="2:14" ht="16.5" customHeight="1" x14ac:dyDescent="0.35">
      <c r="B31" s="21" t="s">
        <v>19</v>
      </c>
      <c r="C31" s="105">
        <v>79257.05</v>
      </c>
      <c r="D31" s="105">
        <v>75675.535000000003</v>
      </c>
      <c r="E31" s="105">
        <v>7667.625</v>
      </c>
      <c r="F31" s="105">
        <v>77470.145000000004</v>
      </c>
      <c r="G31" s="105">
        <v>84825.808999999994</v>
      </c>
      <c r="H31" s="105">
        <v>90628.096000000005</v>
      </c>
      <c r="I31" s="105">
        <v>95546.842999999993</v>
      </c>
      <c r="J31" s="105">
        <v>101186.67600000001</v>
      </c>
      <c r="K31" s="105">
        <v>105905.613</v>
      </c>
      <c r="L31" s="105">
        <v>111403.678</v>
      </c>
      <c r="M31" s="86">
        <f t="shared" si="1"/>
        <v>5.1914764895416852</v>
      </c>
      <c r="N31" s="107">
        <f t="shared" si="2"/>
        <v>40.559960281135872</v>
      </c>
    </row>
    <row r="32" spans="2:14" ht="16.5" customHeight="1" x14ac:dyDescent="0.35">
      <c r="B32" s="21" t="s">
        <v>20</v>
      </c>
      <c r="C32" s="105">
        <v>8031.3549999999996</v>
      </c>
      <c r="D32" s="105">
        <v>7707.8950000000004</v>
      </c>
      <c r="E32" s="105">
        <v>12188.441999999999</v>
      </c>
      <c r="F32" s="105">
        <v>7630.92</v>
      </c>
      <c r="G32" s="105">
        <v>7835.8180000000002</v>
      </c>
      <c r="H32" s="105">
        <v>8010.7349999999997</v>
      </c>
      <c r="I32" s="105">
        <v>8256.49</v>
      </c>
      <c r="J32" s="105">
        <v>8508.5849999999991</v>
      </c>
      <c r="K32" s="105">
        <v>8771.7569999999996</v>
      </c>
      <c r="L32" s="105">
        <v>8991.59</v>
      </c>
      <c r="M32" s="86">
        <f t="shared" si="1"/>
        <v>2.5061455760801463</v>
      </c>
      <c r="N32" s="107">
        <f t="shared" si="2"/>
        <v>11.956077150119757</v>
      </c>
    </row>
    <row r="33" spans="2:14" ht="16.5" customHeight="1" x14ac:dyDescent="0.35">
      <c r="B33" s="21" t="s">
        <v>21</v>
      </c>
      <c r="C33" s="105">
        <v>12191.008</v>
      </c>
      <c r="D33" s="105">
        <v>11964.432000000001</v>
      </c>
      <c r="E33" s="105">
        <v>1446.319</v>
      </c>
      <c r="F33" s="105">
        <v>12113.916999999999</v>
      </c>
      <c r="G33" s="105">
        <v>12312.258</v>
      </c>
      <c r="H33" s="105">
        <v>12517.484</v>
      </c>
      <c r="I33" s="105">
        <v>12635.74</v>
      </c>
      <c r="J33" s="105">
        <v>12916.157999999999</v>
      </c>
      <c r="K33" s="105">
        <v>13236.725</v>
      </c>
      <c r="L33" s="105">
        <v>13658.522000000001</v>
      </c>
      <c r="M33" s="86">
        <f t="shared" si="1"/>
        <v>3.1865661634581097</v>
      </c>
      <c r="N33" s="107">
        <f t="shared" si="2"/>
        <v>12.037675637650317</v>
      </c>
    </row>
    <row r="34" spans="2:14" ht="16.5" customHeight="1" x14ac:dyDescent="0.35">
      <c r="B34" s="21" t="s">
        <v>22</v>
      </c>
      <c r="C34" s="105">
        <v>1483.0730000000001</v>
      </c>
      <c r="D34" s="105">
        <v>1437.8240000000001</v>
      </c>
      <c r="E34" s="105">
        <v>0</v>
      </c>
      <c r="F34" s="105">
        <v>1438.9359999999999</v>
      </c>
      <c r="G34" s="105">
        <v>1434.346</v>
      </c>
      <c r="H34" s="105">
        <v>1431.319</v>
      </c>
      <c r="I34" s="105">
        <v>1489.0740000000001</v>
      </c>
      <c r="J34" s="105">
        <v>1494.268</v>
      </c>
      <c r="K34" s="105">
        <v>1524.9970000000001</v>
      </c>
      <c r="L34" s="105">
        <v>1567.2429999999999</v>
      </c>
      <c r="M34" s="86">
        <f t="shared" si="1"/>
        <v>2.7702349578392527</v>
      </c>
      <c r="N34" s="107">
        <f t="shared" si="2"/>
        <v>5.6753780832096501</v>
      </c>
    </row>
    <row r="35" spans="2:14" ht="16.5" customHeight="1" x14ac:dyDescent="0.35">
      <c r="B35" s="21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86"/>
      <c r="N35" s="107"/>
    </row>
    <row r="36" spans="2:14" ht="16.5" customHeight="1" x14ac:dyDescent="0.35">
      <c r="B36" s="21" t="s">
        <v>23</v>
      </c>
      <c r="C36" s="105">
        <v>9322.3520000000008</v>
      </c>
      <c r="D36" s="105">
        <v>8867.4069999999992</v>
      </c>
      <c r="E36" s="105">
        <v>8401.8909999999996</v>
      </c>
      <c r="F36" s="105">
        <v>8532.9429999999993</v>
      </c>
      <c r="G36" s="105">
        <v>8426.3089999999993</v>
      </c>
      <c r="H36" s="105">
        <v>8411.0190000000002</v>
      </c>
      <c r="I36" s="105">
        <v>8436.9140000000007</v>
      </c>
      <c r="J36" s="105">
        <v>8553.9429999999993</v>
      </c>
      <c r="K36" s="105">
        <v>8696.5130000000008</v>
      </c>
      <c r="L36" s="105">
        <v>8844.2489999999998</v>
      </c>
      <c r="M36" s="86">
        <f t="shared" si="1"/>
        <v>1.6987958277070241</v>
      </c>
      <c r="N36" s="107">
        <f t="shared" si="2"/>
        <v>-5.1285662673969075</v>
      </c>
    </row>
    <row r="37" spans="2:14" ht="16.5" customHeight="1" x14ac:dyDescent="0.35">
      <c r="B37" s="21" t="s">
        <v>24</v>
      </c>
      <c r="C37" s="105">
        <v>12823.001</v>
      </c>
      <c r="D37" s="105">
        <v>12380.433000000001</v>
      </c>
      <c r="E37" s="105">
        <v>12451.148999999999</v>
      </c>
      <c r="F37" s="105">
        <v>12327.772000000001</v>
      </c>
      <c r="G37" s="105">
        <v>12645.339</v>
      </c>
      <c r="H37" s="105">
        <v>12817.816999999999</v>
      </c>
      <c r="I37" s="105">
        <v>12985.448</v>
      </c>
      <c r="J37" s="105">
        <v>13449.264999999999</v>
      </c>
      <c r="K37" s="105">
        <v>13748.89</v>
      </c>
      <c r="L37" s="105">
        <v>14146.5</v>
      </c>
      <c r="M37" s="86">
        <f t="shared" si="1"/>
        <v>2.8919425495440039</v>
      </c>
      <c r="N37" s="107">
        <f t="shared" si="2"/>
        <v>10.321289064860867</v>
      </c>
    </row>
    <row r="38" spans="2:14" ht="16.5" customHeight="1" x14ac:dyDescent="0.35">
      <c r="B38" s="21" t="s">
        <v>25</v>
      </c>
      <c r="C38" s="105">
        <v>6668.152</v>
      </c>
      <c r="D38" s="105">
        <v>6305.5280000000002</v>
      </c>
      <c r="E38" s="105">
        <v>6113.5659999999998</v>
      </c>
      <c r="F38" s="105">
        <v>6084.64</v>
      </c>
      <c r="G38" s="105">
        <v>6140.14</v>
      </c>
      <c r="H38" s="105">
        <v>6284.2659999999996</v>
      </c>
      <c r="I38" s="105">
        <v>6438.9480000000003</v>
      </c>
      <c r="J38" s="105">
        <v>6695.1980000000003</v>
      </c>
      <c r="K38" s="105">
        <v>6917.049</v>
      </c>
      <c r="L38" s="105">
        <v>7151.1959999999999</v>
      </c>
      <c r="M38" s="86">
        <f t="shared" si="1"/>
        <v>3.3850707144043644</v>
      </c>
      <c r="N38" s="107">
        <f t="shared" si="2"/>
        <v>7.2440460265452833</v>
      </c>
    </row>
    <row r="39" spans="2:14" ht="16.5" customHeight="1" x14ac:dyDescent="0.35">
      <c r="B39" s="21" t="s">
        <v>26</v>
      </c>
      <c r="C39" s="105">
        <v>15773.058000000001</v>
      </c>
      <c r="D39" s="105">
        <v>15121.107</v>
      </c>
      <c r="E39" s="105">
        <v>14838.026</v>
      </c>
      <c r="F39" s="105">
        <v>14856.691000000001</v>
      </c>
      <c r="G39" s="105">
        <v>15166.495999999999</v>
      </c>
      <c r="H39" s="105">
        <v>15545.646000000001</v>
      </c>
      <c r="I39" s="105">
        <v>15852.883</v>
      </c>
      <c r="J39" s="105">
        <v>16289.079</v>
      </c>
      <c r="K39" s="105">
        <v>16781.424999999999</v>
      </c>
      <c r="L39" s="105">
        <v>17073.333999999999</v>
      </c>
      <c r="M39" s="86">
        <f t="shared" si="1"/>
        <v>1.7394768322713934</v>
      </c>
      <c r="N39" s="107">
        <f t="shared" si="2"/>
        <v>8.243651928497302</v>
      </c>
    </row>
    <row r="40" spans="2:14" ht="16.5" customHeight="1" x14ac:dyDescent="0.35">
      <c r="B40" s="3" t="s">
        <v>69</v>
      </c>
      <c r="F40" s="46"/>
      <c r="G40" s="46"/>
      <c r="H40" s="46"/>
      <c r="I40" s="46"/>
      <c r="J40" s="46"/>
      <c r="K40" s="46"/>
      <c r="L40" s="46"/>
      <c r="M40" s="111"/>
    </row>
    <row r="41" spans="2:14" ht="20.25" customHeight="1" x14ac:dyDescent="0.35"/>
  </sheetData>
  <mergeCells count="1">
    <mergeCell ref="M6:N7"/>
  </mergeCells>
  <phoneticPr fontId="2" type="noConversion"/>
  <printOptions horizontalCentered="1"/>
  <pageMargins left="0.34" right="0.36" top="0.75" bottom="0.43" header="0.5" footer="0.52"/>
  <pageSetup scale="84" fitToHeight="0" orientation="landscape" r:id="rId1"/>
  <headerFooter scaleWithDoc="0" alignWithMargins="0">
    <oddHeader xml:space="preserve">&amp;R
</oddHeader>
    <oddFooter>&amp;L&amp;"Arial,Italic"&amp;10MSDE - LFRO   05/2023&amp;C&amp;"Arial,Regular"&amp;10&amp;P&amp;R&amp;"Arial,Italic"&amp;10Selected Financial Data - Part 4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B1:N67"/>
  <sheetViews>
    <sheetView showGridLines="0" view="pageBreakPreview" zoomScaleNormal="100" zoomScaleSheetLayoutView="100" workbookViewId="0">
      <selection activeCell="F13" sqref="F13"/>
    </sheetView>
  </sheetViews>
  <sheetFormatPr defaultColWidth="10" defaultRowHeight="16.5" x14ac:dyDescent="0.35"/>
  <cols>
    <col min="1" max="1" width="2.5" style="3" customWidth="1"/>
    <col min="2" max="2" width="12.875" style="3" customWidth="1"/>
    <col min="3" max="12" width="9.625" style="3" customWidth="1"/>
    <col min="13" max="14" width="6.375" style="9" bestFit="1" customWidth="1"/>
    <col min="15" max="18" width="10.125" style="3" customWidth="1"/>
    <col min="19" max="24" width="10" style="3" customWidth="1"/>
    <col min="25" max="16384" width="10" style="3"/>
  </cols>
  <sheetData>
    <row r="1" spans="2:14" ht="15.75" customHeight="1" x14ac:dyDescent="0.35">
      <c r="B1" s="47" t="s">
        <v>53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2:14" x14ac:dyDescent="0.3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"/>
      <c r="N2" s="2"/>
    </row>
    <row r="3" spans="2:14" x14ac:dyDescent="0.35">
      <c r="B3" s="4" t="s">
        <v>70</v>
      </c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</row>
    <row r="4" spans="2:14" x14ac:dyDescent="0.35">
      <c r="B4" s="115" t="s">
        <v>103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</row>
    <row r="6" spans="2:14" ht="16.5" customHeight="1" x14ac:dyDescent="0.35">
      <c r="B6" s="14"/>
      <c r="C6" s="14"/>
      <c r="D6" s="14"/>
      <c r="E6" s="14"/>
      <c r="F6" s="14"/>
      <c r="G6" s="14"/>
      <c r="H6" s="113"/>
      <c r="I6" s="113"/>
      <c r="J6" s="113"/>
      <c r="K6" s="113"/>
      <c r="L6" s="113"/>
      <c r="M6" s="143" t="s">
        <v>27</v>
      </c>
      <c r="N6" s="143"/>
    </row>
    <row r="7" spans="2:14" x14ac:dyDescent="0.35">
      <c r="B7" s="14"/>
      <c r="C7" s="116"/>
      <c r="D7" s="116"/>
      <c r="E7" s="116"/>
      <c r="F7" s="116"/>
      <c r="G7" s="116"/>
      <c r="H7" s="116"/>
      <c r="I7" s="117"/>
      <c r="J7" s="113"/>
      <c r="K7" s="113"/>
      <c r="L7" s="113"/>
      <c r="M7" s="143"/>
      <c r="N7" s="143"/>
    </row>
    <row r="8" spans="2:14" x14ac:dyDescent="0.35">
      <c r="B8" s="14"/>
      <c r="C8" s="112"/>
      <c r="D8" s="112"/>
      <c r="E8" s="14"/>
      <c r="F8" s="14"/>
      <c r="G8" s="14"/>
      <c r="H8" s="113"/>
      <c r="I8" s="113"/>
      <c r="J8" s="113"/>
      <c r="K8" s="14"/>
      <c r="L8" s="14"/>
      <c r="M8" s="15" t="s">
        <v>39</v>
      </c>
      <c r="N8" s="15" t="s">
        <v>40</v>
      </c>
    </row>
    <row r="9" spans="2:14" x14ac:dyDescent="0.35">
      <c r="B9" s="14" t="s">
        <v>1</v>
      </c>
      <c r="C9" s="15" t="str">
        <f>'1'!C9</f>
        <v>2012-2013</v>
      </c>
      <c r="D9" s="15" t="str">
        <f>'1'!D9</f>
        <v>2013-2014</v>
      </c>
      <c r="E9" s="15" t="str">
        <f>'1'!E9</f>
        <v>2014-2015</v>
      </c>
      <c r="F9" s="15" t="str">
        <f>'1'!F9</f>
        <v>2015-2016</v>
      </c>
      <c r="G9" s="15" t="str">
        <f>'1'!G9</f>
        <v>2016-2017</v>
      </c>
      <c r="H9" s="15" t="str">
        <f>'1'!H9</f>
        <v>2017-2018</v>
      </c>
      <c r="I9" s="15" t="str">
        <f>'1'!I9</f>
        <v>2018-2019</v>
      </c>
      <c r="J9" s="15" t="str">
        <f>'1'!J9</f>
        <v>2019-2020</v>
      </c>
      <c r="K9" s="15" t="str">
        <f>'1'!K9</f>
        <v>2020-2021</v>
      </c>
      <c r="L9" s="15" t="str">
        <f>'1'!L9</f>
        <v>2021-2022</v>
      </c>
      <c r="M9" s="15" t="s">
        <v>38</v>
      </c>
      <c r="N9" s="15" t="s">
        <v>38</v>
      </c>
    </row>
    <row r="10" spans="2:14" x14ac:dyDescent="0.35">
      <c r="B10" s="17" t="s">
        <v>2</v>
      </c>
      <c r="C10" s="114">
        <v>794460.46722562017</v>
      </c>
      <c r="D10" s="114">
        <v>786411.86139409232</v>
      </c>
      <c r="E10" s="114">
        <v>779531.05453804054</v>
      </c>
      <c r="F10" s="114">
        <v>788508.98075323412</v>
      </c>
      <c r="G10" s="114">
        <v>818872.93965884065</v>
      </c>
      <c r="H10" s="114">
        <v>841082.60265971662</v>
      </c>
      <c r="I10" s="114">
        <v>861604.03373134194</v>
      </c>
      <c r="J10" s="114">
        <v>880871.06455326325</v>
      </c>
      <c r="K10" s="114">
        <v>936870.46085208678</v>
      </c>
      <c r="L10" s="114">
        <v>962558.49396754964</v>
      </c>
      <c r="M10" s="31">
        <f>(L10-K10)*100/K10</f>
        <v>2.7418980733045544</v>
      </c>
      <c r="N10" s="102">
        <f>((L10-C10)*100)/C10</f>
        <v>21.158765435988776</v>
      </c>
    </row>
    <row r="11" spans="2:14" x14ac:dyDescent="0.35">
      <c r="B11" s="21"/>
      <c r="C11" s="105"/>
      <c r="D11" s="105"/>
      <c r="E11" s="105"/>
      <c r="F11" s="105"/>
      <c r="G11" s="105"/>
      <c r="H11" s="105"/>
      <c r="I11" s="105"/>
      <c r="J11" s="105"/>
      <c r="K11" s="105"/>
      <c r="L11" s="118"/>
      <c r="M11" s="32"/>
      <c r="N11" s="104"/>
    </row>
    <row r="12" spans="2:14" x14ac:dyDescent="0.35">
      <c r="B12" s="21" t="s">
        <v>3</v>
      </c>
      <c r="C12" s="105">
        <v>459938.48082458903</v>
      </c>
      <c r="D12" s="105">
        <v>453225.09422860702</v>
      </c>
      <c r="E12" s="105">
        <v>452934.84778799186</v>
      </c>
      <c r="F12" s="105">
        <v>452819.49663780321</v>
      </c>
      <c r="G12" s="105">
        <v>462050.16837821429</v>
      </c>
      <c r="H12" s="105">
        <v>466017.38277981011</v>
      </c>
      <c r="I12" s="105">
        <v>474298.97729745408</v>
      </c>
      <c r="J12" s="105">
        <v>484121.60372012685</v>
      </c>
      <c r="K12" s="105">
        <v>500677.08060891659</v>
      </c>
      <c r="L12" s="105">
        <v>508825.84193299053</v>
      </c>
      <c r="M12" s="86">
        <f t="shared" ref="M12" si="0">(L12-K12)*100/K12</f>
        <v>1.6275483020240378</v>
      </c>
      <c r="N12" s="107">
        <f>((L12-C12)*100)/C12</f>
        <v>10.62910870618067</v>
      </c>
    </row>
    <row r="13" spans="2:14" x14ac:dyDescent="0.35">
      <c r="B13" s="21" t="s">
        <v>4</v>
      </c>
      <c r="C13" s="105">
        <v>989762.46383768145</v>
      </c>
      <c r="D13" s="105">
        <v>1003075.3738298749</v>
      </c>
      <c r="E13" s="105">
        <v>988838.6156622367</v>
      </c>
      <c r="F13" s="105">
        <v>1005995.92567871</v>
      </c>
      <c r="G13" s="105">
        <v>1037391.329058641</v>
      </c>
      <c r="H13" s="105">
        <v>1058365.8933304483</v>
      </c>
      <c r="I13" s="105">
        <v>1091146.7200969378</v>
      </c>
      <c r="J13" s="105">
        <v>1114298.8258062063</v>
      </c>
      <c r="K13" s="105">
        <v>1188274.3885190838</v>
      </c>
      <c r="L13" s="105">
        <v>1207113.5157132738</v>
      </c>
      <c r="M13" s="86">
        <f t="shared" ref="M13:M16" si="1">(L13-K13)*100/K13</f>
        <v>1.5854189382696919</v>
      </c>
      <c r="N13" s="107">
        <f t="shared" ref="N13:N16" si="2">((L13-C13)*100)/C13</f>
        <v>21.959920669535247</v>
      </c>
    </row>
    <row r="14" spans="2:14" x14ac:dyDescent="0.35">
      <c r="B14" s="21" t="s">
        <v>5</v>
      </c>
      <c r="C14" s="105">
        <v>418148.478405284</v>
      </c>
      <c r="D14" s="105">
        <v>429464.59242410056</v>
      </c>
      <c r="E14" s="105">
        <v>431024.39304500801</v>
      </c>
      <c r="F14" s="105">
        <v>433473.55844732508</v>
      </c>
      <c r="G14" s="105">
        <v>497252.81058616476</v>
      </c>
      <c r="H14" s="105">
        <v>519609.41011403897</v>
      </c>
      <c r="I14" s="105">
        <v>561760.11259894969</v>
      </c>
      <c r="J14" s="105">
        <v>556299.79592032626</v>
      </c>
      <c r="K14" s="105">
        <v>588666.11161153694</v>
      </c>
      <c r="L14" s="105">
        <v>609797.62399272341</v>
      </c>
      <c r="M14" s="86">
        <f t="shared" si="1"/>
        <v>3.5897280248283163</v>
      </c>
      <c r="N14" s="107">
        <f t="shared" si="2"/>
        <v>45.832797555151316</v>
      </c>
    </row>
    <row r="15" spans="2:14" x14ac:dyDescent="0.35">
      <c r="B15" s="21" t="s">
        <v>6</v>
      </c>
      <c r="C15" s="105">
        <v>767408.0955023719</v>
      </c>
      <c r="D15" s="105">
        <v>731204.08953400666</v>
      </c>
      <c r="E15" s="105">
        <v>720525.35301567614</v>
      </c>
      <c r="F15" s="105">
        <v>723181.08592435031</v>
      </c>
      <c r="G15" s="105">
        <v>739722.34104012267</v>
      </c>
      <c r="H15" s="105">
        <v>755860.35042733245</v>
      </c>
      <c r="I15" s="105">
        <v>763457.60688749619</v>
      </c>
      <c r="J15" s="105">
        <v>796605.39110683883</v>
      </c>
      <c r="K15" s="105">
        <v>831672.11492548313</v>
      </c>
      <c r="L15" s="105">
        <v>859582.05987441633</v>
      </c>
      <c r="M15" s="86">
        <f t="shared" si="1"/>
        <v>3.3558832198472714</v>
      </c>
      <c r="N15" s="107">
        <f t="shared" si="2"/>
        <v>12.011075321234937</v>
      </c>
    </row>
    <row r="16" spans="2:14" x14ac:dyDescent="0.35">
      <c r="B16" s="21" t="s">
        <v>7</v>
      </c>
      <c r="C16" s="105">
        <v>777983.29222493526</v>
      </c>
      <c r="D16" s="105">
        <v>764553.14243150572</v>
      </c>
      <c r="E16" s="105">
        <v>775677.39975266915</v>
      </c>
      <c r="F16" s="105">
        <v>778713.52671562019</v>
      </c>
      <c r="G16" s="105">
        <v>795717.88668668421</v>
      </c>
      <c r="H16" s="105">
        <v>815974.45078549744</v>
      </c>
      <c r="I16" s="105">
        <v>776674.16275039467</v>
      </c>
      <c r="J16" s="105">
        <v>791237.48253177456</v>
      </c>
      <c r="K16" s="105">
        <v>847658.01574397821</v>
      </c>
      <c r="L16" s="105">
        <v>857415.7691326685</v>
      </c>
      <c r="M16" s="86">
        <f t="shared" si="1"/>
        <v>1.1511427022991159</v>
      </c>
      <c r="N16" s="107">
        <f t="shared" si="2"/>
        <v>10.210049200486846</v>
      </c>
    </row>
    <row r="17" spans="2:14" x14ac:dyDescent="0.35">
      <c r="B17" s="21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86"/>
      <c r="N17" s="107"/>
    </row>
    <row r="18" spans="2:14" x14ac:dyDescent="0.35">
      <c r="B18" s="21" t="s">
        <v>8</v>
      </c>
      <c r="C18" s="105">
        <v>524195.3294038648</v>
      </c>
      <c r="D18" s="105">
        <v>485208.92916836904</v>
      </c>
      <c r="E18" s="105">
        <v>480724.01362094999</v>
      </c>
      <c r="F18" s="105">
        <v>467985.61220920616</v>
      </c>
      <c r="G18" s="105">
        <v>462465.38913074852</v>
      </c>
      <c r="H18" s="105">
        <v>452126.93032803858</v>
      </c>
      <c r="I18" s="105">
        <v>470777.86346834031</v>
      </c>
      <c r="J18" s="105">
        <v>459762.82036752545</v>
      </c>
      <c r="K18" s="105">
        <v>509548.85374687496</v>
      </c>
      <c r="L18" s="105">
        <v>528999.81648700626</v>
      </c>
      <c r="M18" s="86">
        <f t="shared" ref="M18:M39" si="3">(L18-K18)*100/K18</f>
        <v>3.8172910403197227</v>
      </c>
      <c r="N18" s="107">
        <f t="shared" ref="N18:N39" si="4">((L18-C18)*100)/C18</f>
        <v>0.91654519100834175</v>
      </c>
    </row>
    <row r="19" spans="2:14" x14ac:dyDescent="0.35">
      <c r="B19" s="21" t="s">
        <v>9</v>
      </c>
      <c r="C19" s="105">
        <v>713735.44581130741</v>
      </c>
      <c r="D19" s="105">
        <v>708929.92680293554</v>
      </c>
      <c r="E19" s="105">
        <v>720202.49090700096</v>
      </c>
      <c r="F19" s="105">
        <v>736266.04236149881</v>
      </c>
      <c r="G19" s="105">
        <v>759165.42938787281</v>
      </c>
      <c r="H19" s="105">
        <v>777147.63610586198</v>
      </c>
      <c r="I19" s="105">
        <v>794541.36410428421</v>
      </c>
      <c r="J19" s="105">
        <v>818844.7264763444</v>
      </c>
      <c r="K19" s="105">
        <v>868692.14990348066</v>
      </c>
      <c r="L19" s="105">
        <v>876435.55765554425</v>
      </c>
      <c r="M19" s="86">
        <f t="shared" si="3"/>
        <v>0.89138686851538274</v>
      </c>
      <c r="N19" s="107">
        <f t="shared" si="4"/>
        <v>22.79557682038541</v>
      </c>
    </row>
    <row r="20" spans="2:14" x14ac:dyDescent="0.35">
      <c r="B20" s="21" t="s">
        <v>10</v>
      </c>
      <c r="C20" s="105">
        <v>651562.31615003466</v>
      </c>
      <c r="D20" s="105">
        <v>628412.48721890664</v>
      </c>
      <c r="E20" s="105">
        <v>631752.43069586391</v>
      </c>
      <c r="F20" s="105">
        <v>631384.65411011025</v>
      </c>
      <c r="G20" s="105">
        <v>642127.46128692629</v>
      </c>
      <c r="H20" s="105">
        <v>665213.85454125993</v>
      </c>
      <c r="I20" s="105">
        <v>699559.01461557322</v>
      </c>
      <c r="J20" s="105">
        <v>715725.36517972522</v>
      </c>
      <c r="K20" s="105">
        <v>781202.86990341882</v>
      </c>
      <c r="L20" s="105">
        <v>792680.24157986674</v>
      </c>
      <c r="M20" s="86">
        <f t="shared" si="3"/>
        <v>1.4691922058436473</v>
      </c>
      <c r="N20" s="107">
        <f t="shared" si="4"/>
        <v>21.65839274801414</v>
      </c>
    </row>
    <row r="21" spans="2:14" x14ac:dyDescent="0.35">
      <c r="B21" s="21" t="s">
        <v>11</v>
      </c>
      <c r="C21" s="105">
        <v>638907.81260166178</v>
      </c>
      <c r="D21" s="105">
        <v>624733.20355239639</v>
      </c>
      <c r="E21" s="105">
        <v>627874.89118263603</v>
      </c>
      <c r="F21" s="105">
        <v>628738.38205906283</v>
      </c>
      <c r="G21" s="105">
        <v>655266.92152828118</v>
      </c>
      <c r="H21" s="105">
        <v>654560.29880467523</v>
      </c>
      <c r="I21" s="105">
        <v>673835.26887856144</v>
      </c>
      <c r="J21" s="105">
        <v>689717.77010652004</v>
      </c>
      <c r="K21" s="105">
        <v>734638.79745377216</v>
      </c>
      <c r="L21" s="105">
        <v>757621.58811957925</v>
      </c>
      <c r="M21" s="86">
        <f t="shared" si="3"/>
        <v>3.1284477140963003</v>
      </c>
      <c r="N21" s="107">
        <f t="shared" si="4"/>
        <v>18.580736246518814</v>
      </c>
    </row>
    <row r="22" spans="2:14" x14ac:dyDescent="0.35">
      <c r="B22" s="21" t="s">
        <v>12</v>
      </c>
      <c r="C22" s="105">
        <v>686442.2294100821</v>
      </c>
      <c r="D22" s="105">
        <v>624094.90739792807</v>
      </c>
      <c r="E22" s="105">
        <v>624057.79897697107</v>
      </c>
      <c r="F22" s="105">
        <v>620670.46755924285</v>
      </c>
      <c r="G22" s="105">
        <v>603257.97522522416</v>
      </c>
      <c r="H22" s="105">
        <v>608369.24119156285</v>
      </c>
      <c r="I22" s="105">
        <v>529706.71662153432</v>
      </c>
      <c r="J22" s="105">
        <v>627141.72425588768</v>
      </c>
      <c r="K22" s="105">
        <v>668344.23821605032</v>
      </c>
      <c r="L22" s="105">
        <v>709935.83009819593</v>
      </c>
      <c r="M22" s="86">
        <f t="shared" si="3"/>
        <v>6.2230792911692063</v>
      </c>
      <c r="N22" s="107">
        <f t="shared" si="4"/>
        <v>3.4225168093612002</v>
      </c>
    </row>
    <row r="23" spans="2:14" x14ac:dyDescent="0.35">
      <c r="B23" s="21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86"/>
      <c r="N23" s="107"/>
    </row>
    <row r="24" spans="2:14" x14ac:dyDescent="0.35">
      <c r="B24" s="21" t="s">
        <v>13</v>
      </c>
      <c r="C24" s="105">
        <v>640460.4143580813</v>
      </c>
      <c r="D24" s="105">
        <v>641148.1825760135</v>
      </c>
      <c r="E24" s="105">
        <v>643487.16926872882</v>
      </c>
      <c r="F24" s="105">
        <v>657270.71067420091</v>
      </c>
      <c r="G24" s="105">
        <v>681687.64074326551</v>
      </c>
      <c r="H24" s="105">
        <v>697771.0053579699</v>
      </c>
      <c r="I24" s="105">
        <v>721295.25308661733</v>
      </c>
      <c r="J24" s="105">
        <v>747850.30693543924</v>
      </c>
      <c r="K24" s="105">
        <v>794789.0204896339</v>
      </c>
      <c r="L24" s="105">
        <v>798947.11286982475</v>
      </c>
      <c r="M24" s="86">
        <f t="shared" si="3"/>
        <v>0.52316932833687557</v>
      </c>
      <c r="N24" s="107">
        <f t="shared" si="4"/>
        <v>24.745744617267409</v>
      </c>
    </row>
    <row r="25" spans="2:14" ht="12.75" customHeight="1" x14ac:dyDescent="0.35">
      <c r="B25" s="21" t="s">
        <v>14</v>
      </c>
      <c r="C25" s="105">
        <v>1324637.1133455711</v>
      </c>
      <c r="D25" s="105">
        <v>1267236.5805168985</v>
      </c>
      <c r="E25" s="105">
        <v>1267686.6254705589</v>
      </c>
      <c r="F25" s="105">
        <v>1258483.2736979611</v>
      </c>
      <c r="G25" s="105">
        <v>1296422.3928744756</v>
      </c>
      <c r="H25" s="105">
        <v>1336449.0884448912</v>
      </c>
      <c r="I25" s="105">
        <v>1217332.8242680086</v>
      </c>
      <c r="J25" s="105">
        <v>1221738.5713535927</v>
      </c>
      <c r="K25" s="105">
        <v>1344581.6572402825</v>
      </c>
      <c r="L25" s="105">
        <v>1428852.9420430772</v>
      </c>
      <c r="M25" s="86">
        <f t="shared" si="3"/>
        <v>6.2674724401461201</v>
      </c>
      <c r="N25" s="107">
        <f t="shared" si="4"/>
        <v>7.8675002872517519</v>
      </c>
    </row>
    <row r="26" spans="2:14" x14ac:dyDescent="0.35">
      <c r="B26" s="21" t="s">
        <v>15</v>
      </c>
      <c r="C26" s="105">
        <v>719391.3122783677</v>
      </c>
      <c r="D26" s="105">
        <v>720000.29507979506</v>
      </c>
      <c r="E26" s="105">
        <v>725993.06208201998</v>
      </c>
      <c r="F26" s="105">
        <v>729420.00481807673</v>
      </c>
      <c r="G26" s="105">
        <v>752703.23872731638</v>
      </c>
      <c r="H26" s="105">
        <v>764937.60209103592</v>
      </c>
      <c r="I26" s="105">
        <v>767574.00279786694</v>
      </c>
      <c r="J26" s="105">
        <v>782272.99435310671</v>
      </c>
      <c r="K26" s="105">
        <v>828423.49443625507</v>
      </c>
      <c r="L26" s="105">
        <v>835319.4466867724</v>
      </c>
      <c r="M26" s="86">
        <f t="shared" si="3"/>
        <v>0.83241872023560137</v>
      </c>
      <c r="N26" s="107">
        <f t="shared" si="4"/>
        <v>16.114753185057431</v>
      </c>
    </row>
    <row r="27" spans="2:14" x14ac:dyDescent="0.35">
      <c r="B27" s="21" t="s">
        <v>16</v>
      </c>
      <c r="C27" s="105">
        <v>851673.26389628195</v>
      </c>
      <c r="D27" s="105">
        <v>866195.39271896344</v>
      </c>
      <c r="E27" s="105">
        <v>851663.30761601485</v>
      </c>
      <c r="F27" s="105">
        <v>854188.27196592768</v>
      </c>
      <c r="G27" s="105">
        <v>890799.25467544631</v>
      </c>
      <c r="H27" s="105">
        <v>910641.18966176873</v>
      </c>
      <c r="I27" s="105">
        <v>921811.32682415913</v>
      </c>
      <c r="J27" s="105">
        <v>940084.72193088115</v>
      </c>
      <c r="K27" s="105">
        <v>992164.67467733601</v>
      </c>
      <c r="L27" s="105">
        <v>1020538.5010901476</v>
      </c>
      <c r="M27" s="86">
        <f t="shared" si="3"/>
        <v>2.8597900264932488</v>
      </c>
      <c r="N27" s="107">
        <f t="shared" si="4"/>
        <v>19.827467216868083</v>
      </c>
    </row>
    <row r="28" spans="2:14" x14ac:dyDescent="0.35">
      <c r="B28" s="21" t="s">
        <v>17</v>
      </c>
      <c r="C28" s="105">
        <v>1438242.5696012038</v>
      </c>
      <c r="D28" s="105">
        <v>1390822.1426185176</v>
      </c>
      <c r="E28" s="105">
        <v>1415445.6723240677</v>
      </c>
      <c r="F28" s="105">
        <v>1443803.6884013442</v>
      </c>
      <c r="G28" s="105">
        <v>1475885.3780461166</v>
      </c>
      <c r="H28" s="105">
        <v>1492374.6516112683</v>
      </c>
      <c r="I28" s="105">
        <v>1586313.5253359438</v>
      </c>
      <c r="J28" s="105">
        <v>1568956.4944899983</v>
      </c>
      <c r="K28" s="105">
        <v>1706988.4794399922</v>
      </c>
      <c r="L28" s="105">
        <v>1761688.8838034214</v>
      </c>
      <c r="M28" s="86">
        <f t="shared" si="3"/>
        <v>3.2044975711479089</v>
      </c>
      <c r="N28" s="107">
        <f t="shared" si="4"/>
        <v>22.488996017681696</v>
      </c>
    </row>
    <row r="29" spans="2:14" x14ac:dyDescent="0.35">
      <c r="B29" s="21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86"/>
      <c r="N29" s="107"/>
    </row>
    <row r="30" spans="2:14" x14ac:dyDescent="0.35">
      <c r="B30" s="21" t="s">
        <v>18</v>
      </c>
      <c r="C30" s="105">
        <v>1107880.4188150582</v>
      </c>
      <c r="D30" s="105">
        <v>1124472.0032847964</v>
      </c>
      <c r="E30" s="105">
        <v>1105638.0331613256</v>
      </c>
      <c r="F30" s="105">
        <v>1134403.2660745417</v>
      </c>
      <c r="G30" s="105">
        <v>1159363.0813040121</v>
      </c>
      <c r="H30" s="105">
        <v>1186005.0421548572</v>
      </c>
      <c r="I30" s="105">
        <v>1186821.3582012088</v>
      </c>
      <c r="J30" s="105">
        <v>1215167.2742399655</v>
      </c>
      <c r="K30" s="105">
        <v>1278021.9857943461</v>
      </c>
      <c r="L30" s="105">
        <v>1304840.1171353245</v>
      </c>
      <c r="M30" s="86">
        <f t="shared" si="3"/>
        <v>2.0984092323192547</v>
      </c>
      <c r="N30" s="107">
        <f t="shared" si="4"/>
        <v>17.778064759996933</v>
      </c>
    </row>
    <row r="31" spans="2:14" x14ac:dyDescent="0.35">
      <c r="B31" s="21" t="s">
        <v>19</v>
      </c>
      <c r="C31" s="105">
        <v>650673.5616878079</v>
      </c>
      <c r="D31" s="105">
        <v>621017.49877905159</v>
      </c>
      <c r="E31" s="105">
        <v>607157.10456352611</v>
      </c>
      <c r="F31" s="105">
        <v>605015.09248331585</v>
      </c>
      <c r="G31" s="105">
        <v>649725.63795651274</v>
      </c>
      <c r="H31" s="105">
        <v>687611.61516802036</v>
      </c>
      <c r="I31" s="105">
        <v>731404.35460811609</v>
      </c>
      <c r="J31" s="105">
        <v>747738.96331701847</v>
      </c>
      <c r="K31" s="105">
        <v>815919.4960986696</v>
      </c>
      <c r="L31" s="105">
        <v>867111.07260477508</v>
      </c>
      <c r="M31" s="86">
        <f t="shared" si="3"/>
        <v>6.274096494921217</v>
      </c>
      <c r="N31" s="107">
        <f t="shared" si="4"/>
        <v>33.263609229110422</v>
      </c>
    </row>
    <row r="32" spans="2:14" x14ac:dyDescent="0.35">
      <c r="B32" s="21" t="s">
        <v>20</v>
      </c>
      <c r="C32" s="105">
        <v>1054731.042996349</v>
      </c>
      <c r="D32" s="105">
        <v>1008409.4996541388</v>
      </c>
      <c r="E32" s="105">
        <v>1004834.8705156399</v>
      </c>
      <c r="F32" s="105">
        <v>1008540.6500668388</v>
      </c>
      <c r="G32" s="105">
        <v>1022822.9063402904</v>
      </c>
      <c r="H32" s="105">
        <v>1043687.1073651894</v>
      </c>
      <c r="I32" s="105">
        <v>1077975.037501045</v>
      </c>
      <c r="J32" s="105">
        <v>1106641.2303095842</v>
      </c>
      <c r="K32" s="105">
        <v>1184989.2422195137</v>
      </c>
      <c r="L32" s="105">
        <v>1222284.1799616402</v>
      </c>
      <c r="M32" s="86">
        <f t="shared" si="3"/>
        <v>3.1472807020823312</v>
      </c>
      <c r="N32" s="107">
        <f t="shared" si="4"/>
        <v>15.885863801760795</v>
      </c>
    </row>
    <row r="33" spans="2:14" x14ac:dyDescent="0.35">
      <c r="B33" s="21" t="s">
        <v>21</v>
      </c>
      <c r="C33" s="105">
        <v>716182.86707946088</v>
      </c>
      <c r="D33" s="105">
        <v>697591.54938688467</v>
      </c>
      <c r="E33" s="105">
        <v>698412.08277942764</v>
      </c>
      <c r="F33" s="105">
        <v>695876.14871971461</v>
      </c>
      <c r="G33" s="105">
        <v>699586.96173438383</v>
      </c>
      <c r="H33" s="105">
        <v>696954.42637138825</v>
      </c>
      <c r="I33" s="105">
        <v>717912.44054076436</v>
      </c>
      <c r="J33" s="105">
        <v>731164.01015979028</v>
      </c>
      <c r="K33" s="105">
        <v>775639.37396959704</v>
      </c>
      <c r="L33" s="105">
        <v>786874.12855097151</v>
      </c>
      <c r="M33" s="86">
        <f t="shared" si="3"/>
        <v>1.4484507824656716</v>
      </c>
      <c r="N33" s="107">
        <f t="shared" si="4"/>
        <v>9.8705602606474248</v>
      </c>
    </row>
    <row r="34" spans="2:14" x14ac:dyDescent="0.35">
      <c r="B34" s="21" t="s">
        <v>22</v>
      </c>
      <c r="C34" s="105">
        <v>528216.3336538804</v>
      </c>
      <c r="D34" s="105">
        <v>509281.88791400456</v>
      </c>
      <c r="E34" s="105">
        <v>510903.11754906049</v>
      </c>
      <c r="F34" s="105">
        <v>518339.36708632775</v>
      </c>
      <c r="G34" s="105">
        <v>493428.05050053319</v>
      </c>
      <c r="H34" s="105">
        <v>493694.46743929363</v>
      </c>
      <c r="I34" s="105">
        <v>530805.73771665443</v>
      </c>
      <c r="J34" s="105">
        <v>520324.53513475868</v>
      </c>
      <c r="K34" s="105">
        <v>563904.35779671639</v>
      </c>
      <c r="L34" s="105">
        <v>594204.09091770765</v>
      </c>
      <c r="M34" s="86">
        <f t="shared" si="3"/>
        <v>5.3732042858080042</v>
      </c>
      <c r="N34" s="107">
        <f t="shared" si="4"/>
        <v>12.492562811786593</v>
      </c>
    </row>
    <row r="35" spans="2:14" x14ac:dyDescent="0.35">
      <c r="B35" s="21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86"/>
      <c r="N35" s="107"/>
    </row>
    <row r="36" spans="2:14" x14ac:dyDescent="0.35">
      <c r="B36" s="21" t="s">
        <v>23</v>
      </c>
      <c r="C36" s="105">
        <v>2109320.3004796812</v>
      </c>
      <c r="D36" s="105">
        <v>1930857.7247270464</v>
      </c>
      <c r="E36" s="105">
        <v>1893999.8890183675</v>
      </c>
      <c r="F36" s="105">
        <v>1858439.8644519749</v>
      </c>
      <c r="G36" s="105">
        <v>1890875.6142988577</v>
      </c>
      <c r="H36" s="105">
        <v>1856142.9564488188</v>
      </c>
      <c r="I36" s="105">
        <v>1794629.8817323237</v>
      </c>
      <c r="J36" s="105">
        <v>1846605.7146100837</v>
      </c>
      <c r="K36" s="105">
        <v>1989333.7240501025</v>
      </c>
      <c r="L36" s="105">
        <v>2010684.0328780848</v>
      </c>
      <c r="M36" s="86">
        <f t="shared" si="3"/>
        <v>1.0732391739941449</v>
      </c>
      <c r="N36" s="107">
        <f t="shared" si="4"/>
        <v>-4.6762109850820428</v>
      </c>
    </row>
    <row r="37" spans="2:14" x14ac:dyDescent="0.35">
      <c r="B37" s="21" t="s">
        <v>24</v>
      </c>
      <c r="C37" s="105">
        <v>576817.58477054152</v>
      </c>
      <c r="D37" s="105">
        <v>555299.27274886589</v>
      </c>
      <c r="E37" s="105">
        <v>559316.90321905806</v>
      </c>
      <c r="F37" s="105">
        <v>558772.74162798212</v>
      </c>
      <c r="G37" s="105">
        <v>567191.87268678041</v>
      </c>
      <c r="H37" s="105">
        <v>569839.53885164775</v>
      </c>
      <c r="I37" s="105">
        <v>578777.48919059301</v>
      </c>
      <c r="J37" s="105">
        <v>586167.62497015577</v>
      </c>
      <c r="K37" s="105">
        <v>640076.30553346081</v>
      </c>
      <c r="L37" s="105">
        <v>653688.8711586392</v>
      </c>
      <c r="M37" s="86">
        <f t="shared" si="3"/>
        <v>2.1267098168605432</v>
      </c>
      <c r="N37" s="107">
        <f t="shared" si="4"/>
        <v>13.326793152236705</v>
      </c>
    </row>
    <row r="38" spans="2:14" x14ac:dyDescent="0.35">
      <c r="B38" s="21" t="s">
        <v>25</v>
      </c>
      <c r="C38" s="105">
        <v>470901.38696646987</v>
      </c>
      <c r="D38" s="105">
        <v>430707.09203896555</v>
      </c>
      <c r="E38" s="105">
        <v>424704.81149691256</v>
      </c>
      <c r="F38" s="105">
        <v>420301.17357158201</v>
      </c>
      <c r="G38" s="105">
        <v>418999.54980527156</v>
      </c>
      <c r="H38" s="105">
        <v>427906.29718688841</v>
      </c>
      <c r="I38" s="105">
        <v>431668.61390944419</v>
      </c>
      <c r="J38" s="105">
        <v>443256.22907921992</v>
      </c>
      <c r="K38" s="105">
        <v>492317.44507684076</v>
      </c>
      <c r="L38" s="105">
        <v>503588.94890782569</v>
      </c>
      <c r="M38" s="86">
        <f t="shared" si="3"/>
        <v>2.2894788603775114</v>
      </c>
      <c r="N38" s="107">
        <f t="shared" si="4"/>
        <v>6.941487718251997</v>
      </c>
    </row>
    <row r="39" spans="2:14" x14ac:dyDescent="0.35">
      <c r="B39" s="21" t="s">
        <v>26</v>
      </c>
      <c r="C39" s="105">
        <v>2454224.8984736032</v>
      </c>
      <c r="D39" s="105">
        <v>2307518.0381277972</v>
      </c>
      <c r="E39" s="105">
        <v>2292808.3565380871</v>
      </c>
      <c r="F39" s="105">
        <v>2285799.780594802</v>
      </c>
      <c r="G39" s="105">
        <v>2330432.6234896318</v>
      </c>
      <c r="H39" s="105">
        <v>2379570.1797747863</v>
      </c>
      <c r="I39" s="105">
        <v>2351460.6991774086</v>
      </c>
      <c r="J39" s="105">
        <v>2434657.9478364848</v>
      </c>
      <c r="K39" s="105">
        <v>2523955.4042350887</v>
      </c>
      <c r="L39" s="105">
        <v>2553965.5558227994</v>
      </c>
      <c r="M39" s="86">
        <f t="shared" si="3"/>
        <v>1.1890127510713926</v>
      </c>
      <c r="N39" s="107">
        <f t="shared" si="4"/>
        <v>4.0640390133450941</v>
      </c>
    </row>
    <row r="40" spans="2:14" x14ac:dyDescent="0.35">
      <c r="B40" s="3" t="s">
        <v>81</v>
      </c>
      <c r="F40" s="46"/>
      <c r="G40" s="46"/>
      <c r="H40" s="46"/>
      <c r="I40" s="46"/>
      <c r="J40" s="46"/>
      <c r="K40" s="46"/>
      <c r="L40" s="46"/>
      <c r="M40" s="111"/>
    </row>
    <row r="41" spans="2:14" x14ac:dyDescent="0.35">
      <c r="B41" s="3" t="s">
        <v>71</v>
      </c>
      <c r="F41" s="71"/>
      <c r="G41" s="71"/>
      <c r="H41" s="71"/>
      <c r="I41" s="71"/>
      <c r="J41" s="71"/>
      <c r="K41" s="71"/>
      <c r="L41" s="71"/>
      <c r="M41" s="110"/>
    </row>
    <row r="42" spans="2:14" x14ac:dyDescent="0.35">
      <c r="F42" s="71"/>
      <c r="G42" s="71"/>
      <c r="H42" s="71"/>
      <c r="I42" s="71"/>
      <c r="J42" s="71"/>
      <c r="K42" s="71"/>
      <c r="L42" s="71"/>
      <c r="M42" s="110"/>
    </row>
    <row r="43" spans="2:14" x14ac:dyDescent="0.35">
      <c r="F43" s="71"/>
      <c r="G43" s="71"/>
      <c r="H43" s="71"/>
      <c r="I43" s="71"/>
      <c r="J43" s="71"/>
      <c r="K43" s="71"/>
      <c r="L43" s="71"/>
      <c r="M43" s="110"/>
    </row>
    <row r="44" spans="2:14" x14ac:dyDescent="0.35">
      <c r="F44" s="71"/>
      <c r="G44" s="71"/>
      <c r="H44" s="71"/>
      <c r="I44" s="71"/>
      <c r="J44" s="71"/>
      <c r="K44" s="71"/>
      <c r="L44" s="71"/>
      <c r="M44" s="110"/>
    </row>
    <row r="45" spans="2:14" x14ac:dyDescent="0.35">
      <c r="F45" s="71"/>
      <c r="G45" s="71"/>
      <c r="H45" s="71"/>
      <c r="I45" s="71"/>
      <c r="J45" s="71"/>
      <c r="K45" s="71"/>
      <c r="L45" s="71"/>
      <c r="M45" s="110"/>
    </row>
    <row r="46" spans="2:14" x14ac:dyDescent="0.35">
      <c r="F46" s="71"/>
      <c r="G46" s="71"/>
      <c r="H46" s="71"/>
      <c r="I46" s="71"/>
      <c r="J46" s="71"/>
      <c r="K46" s="71"/>
      <c r="L46" s="71"/>
      <c r="M46" s="110"/>
    </row>
    <row r="47" spans="2:14" x14ac:dyDescent="0.35">
      <c r="F47" s="71"/>
      <c r="G47" s="71"/>
      <c r="H47" s="71"/>
      <c r="I47" s="71"/>
      <c r="J47" s="71"/>
      <c r="K47" s="71"/>
      <c r="L47" s="71"/>
      <c r="M47" s="110"/>
    </row>
    <row r="48" spans="2:14" x14ac:dyDescent="0.35">
      <c r="F48" s="71"/>
      <c r="G48" s="71"/>
      <c r="H48" s="71"/>
      <c r="I48" s="71"/>
      <c r="J48" s="71"/>
      <c r="K48" s="71"/>
      <c r="L48" s="71"/>
      <c r="M48" s="110"/>
    </row>
    <row r="49" spans="6:13" x14ac:dyDescent="0.35">
      <c r="F49" s="71"/>
      <c r="G49" s="71"/>
      <c r="H49" s="71"/>
      <c r="I49" s="71"/>
      <c r="J49" s="71"/>
      <c r="K49" s="71"/>
      <c r="L49" s="71"/>
      <c r="M49" s="110"/>
    </row>
    <row r="50" spans="6:13" x14ac:dyDescent="0.35">
      <c r="F50" s="71"/>
      <c r="G50" s="71"/>
      <c r="H50" s="71"/>
      <c r="I50" s="71"/>
      <c r="J50" s="71"/>
      <c r="K50" s="71"/>
      <c r="L50" s="71"/>
      <c r="M50" s="110"/>
    </row>
    <row r="51" spans="6:13" x14ac:dyDescent="0.35">
      <c r="F51" s="71"/>
      <c r="G51" s="71"/>
      <c r="H51" s="71"/>
      <c r="I51" s="71"/>
      <c r="J51" s="71"/>
      <c r="K51" s="71"/>
      <c r="L51" s="71"/>
      <c r="M51" s="110"/>
    </row>
    <row r="52" spans="6:13" x14ac:dyDescent="0.35">
      <c r="F52" s="71"/>
      <c r="G52" s="71"/>
      <c r="H52" s="71"/>
      <c r="I52" s="71"/>
      <c r="J52" s="71"/>
      <c r="K52" s="71"/>
      <c r="L52" s="71"/>
      <c r="M52" s="110"/>
    </row>
    <row r="53" spans="6:13" x14ac:dyDescent="0.35">
      <c r="F53" s="71"/>
      <c r="G53" s="71"/>
      <c r="H53" s="71"/>
      <c r="I53" s="71"/>
      <c r="J53" s="71"/>
      <c r="K53" s="71"/>
      <c r="L53" s="71"/>
      <c r="M53" s="110"/>
    </row>
    <row r="54" spans="6:13" x14ac:dyDescent="0.35">
      <c r="F54" s="71"/>
      <c r="G54" s="71"/>
      <c r="H54" s="71"/>
      <c r="I54" s="71"/>
      <c r="J54" s="71"/>
      <c r="K54" s="71"/>
      <c r="L54" s="71"/>
      <c r="M54" s="110"/>
    </row>
    <row r="55" spans="6:13" x14ac:dyDescent="0.35">
      <c r="F55" s="71"/>
      <c r="G55" s="71"/>
      <c r="H55" s="71"/>
      <c r="I55" s="71"/>
      <c r="J55" s="71"/>
      <c r="K55" s="71"/>
      <c r="L55" s="71"/>
      <c r="M55" s="110"/>
    </row>
    <row r="56" spans="6:13" x14ac:dyDescent="0.35">
      <c r="F56" s="71"/>
      <c r="G56" s="71"/>
      <c r="H56" s="71"/>
      <c r="I56" s="71"/>
      <c r="J56" s="71"/>
      <c r="K56" s="71"/>
      <c r="L56" s="71"/>
      <c r="M56" s="110"/>
    </row>
    <row r="57" spans="6:13" x14ac:dyDescent="0.35">
      <c r="F57" s="71"/>
      <c r="G57" s="71"/>
      <c r="H57" s="71"/>
      <c r="I57" s="71"/>
      <c r="J57" s="71"/>
      <c r="K57" s="71"/>
      <c r="L57" s="71"/>
      <c r="M57" s="110"/>
    </row>
    <row r="58" spans="6:13" x14ac:dyDescent="0.35">
      <c r="F58" s="71"/>
      <c r="G58" s="71"/>
      <c r="H58" s="71"/>
      <c r="I58" s="71"/>
      <c r="J58" s="71"/>
      <c r="K58" s="71"/>
      <c r="L58" s="71"/>
      <c r="M58" s="110"/>
    </row>
    <row r="59" spans="6:13" x14ac:dyDescent="0.35">
      <c r="F59" s="71"/>
      <c r="G59" s="71"/>
      <c r="H59" s="71"/>
      <c r="I59" s="71"/>
      <c r="J59" s="71"/>
      <c r="K59" s="71"/>
      <c r="L59" s="71"/>
      <c r="M59" s="110"/>
    </row>
    <row r="60" spans="6:13" x14ac:dyDescent="0.35">
      <c r="F60" s="71"/>
      <c r="G60" s="71"/>
      <c r="H60" s="71"/>
      <c r="I60" s="71"/>
      <c r="J60" s="71"/>
      <c r="K60" s="71"/>
      <c r="L60" s="71"/>
      <c r="M60" s="110"/>
    </row>
    <row r="61" spans="6:13" x14ac:dyDescent="0.35">
      <c r="F61" s="71"/>
      <c r="G61" s="71"/>
      <c r="H61" s="71"/>
      <c r="I61" s="71"/>
      <c r="J61" s="71"/>
      <c r="K61" s="71"/>
      <c r="L61" s="71"/>
      <c r="M61" s="110"/>
    </row>
    <row r="62" spans="6:13" x14ac:dyDescent="0.35">
      <c r="F62" s="71"/>
      <c r="G62" s="71"/>
      <c r="H62" s="71"/>
      <c r="I62" s="71"/>
      <c r="J62" s="71"/>
      <c r="K62" s="71"/>
      <c r="L62" s="71"/>
      <c r="M62" s="110"/>
    </row>
    <row r="63" spans="6:13" x14ac:dyDescent="0.35">
      <c r="F63" s="71"/>
      <c r="G63" s="71"/>
      <c r="H63" s="71"/>
      <c r="I63" s="71"/>
      <c r="J63" s="71"/>
      <c r="K63" s="71"/>
      <c r="L63" s="71"/>
      <c r="M63" s="110"/>
    </row>
    <row r="64" spans="6:13" x14ac:dyDescent="0.35">
      <c r="F64" s="71"/>
      <c r="G64" s="71"/>
      <c r="H64" s="71"/>
      <c r="I64" s="71"/>
      <c r="J64" s="71"/>
      <c r="K64" s="71"/>
      <c r="L64" s="71"/>
      <c r="M64" s="110"/>
    </row>
    <row r="65" spans="6:13" x14ac:dyDescent="0.35">
      <c r="F65" s="71"/>
      <c r="G65" s="71"/>
      <c r="H65" s="71"/>
      <c r="I65" s="71"/>
      <c r="J65" s="71"/>
      <c r="K65" s="71"/>
      <c r="L65" s="71"/>
      <c r="M65" s="110"/>
    </row>
    <row r="66" spans="6:13" x14ac:dyDescent="0.35">
      <c r="F66" s="71"/>
      <c r="G66" s="71"/>
      <c r="H66" s="71"/>
      <c r="I66" s="71"/>
      <c r="J66" s="71"/>
      <c r="K66" s="71"/>
      <c r="L66" s="71"/>
      <c r="M66" s="110"/>
    </row>
    <row r="67" spans="6:13" x14ac:dyDescent="0.35">
      <c r="F67" s="71"/>
      <c r="G67" s="71"/>
      <c r="H67" s="71"/>
      <c r="I67" s="71"/>
      <c r="J67" s="71"/>
      <c r="K67" s="71"/>
      <c r="L67" s="71"/>
      <c r="M67" s="110"/>
    </row>
  </sheetData>
  <mergeCells count="1">
    <mergeCell ref="M6:N7"/>
  </mergeCells>
  <phoneticPr fontId="2" type="noConversion"/>
  <printOptions horizontalCentered="1"/>
  <pageMargins left="0.34" right="0.36" top="0.75" bottom="0.43" header="0.5" footer="0.52"/>
  <pageSetup scale="80" fitToHeight="0" orientation="landscape" r:id="rId1"/>
  <headerFooter scaleWithDoc="0" alignWithMargins="0">
    <oddHeader xml:space="preserve">&amp;R
</oddHeader>
    <oddFooter>&amp;L&amp;"Arial,Italic"&amp;10MSDE - LFRO   05/2023&amp;C&amp;"Arial,Regular"&amp;10&amp;P&amp;R&amp;"Arial,Italic"&amp;10Selected Financial Data - Part 4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B1:O42"/>
  <sheetViews>
    <sheetView showGridLines="0" view="pageBreakPreview" zoomScaleNormal="100" zoomScaleSheetLayoutView="100" workbookViewId="0">
      <selection activeCell="S23" sqref="S23"/>
    </sheetView>
  </sheetViews>
  <sheetFormatPr defaultColWidth="8" defaultRowHeight="16.5" x14ac:dyDescent="0.35"/>
  <cols>
    <col min="1" max="1" width="2.5" style="119" customWidth="1"/>
    <col min="2" max="2" width="12.5" style="119" bestFit="1" customWidth="1"/>
    <col min="3" max="12" width="9.625" style="119" customWidth="1"/>
    <col min="13" max="13" width="6.5" style="126" bestFit="1" customWidth="1"/>
    <col min="14" max="14" width="7.375" style="126" bestFit="1" customWidth="1"/>
    <col min="15" max="15" width="8" style="119" customWidth="1"/>
    <col min="16" max="16384" width="8" style="119"/>
  </cols>
  <sheetData>
    <row r="1" spans="2:15" x14ac:dyDescent="0.35">
      <c r="B1" s="120" t="s">
        <v>57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1"/>
      <c r="N1" s="121"/>
    </row>
    <row r="2" spans="2:15" x14ac:dyDescent="0.35"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1"/>
      <c r="N2" s="121"/>
    </row>
    <row r="3" spans="2:15" x14ac:dyDescent="0.35">
      <c r="B3" s="122" t="s">
        <v>72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3"/>
      <c r="N3" s="123"/>
    </row>
    <row r="4" spans="2:15" s="3" customFormat="1" x14ac:dyDescent="0.35">
      <c r="B4" s="115" t="s">
        <v>103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"/>
    </row>
    <row r="5" spans="2:15" x14ac:dyDescent="0.35">
      <c r="B5" s="120"/>
      <c r="C5" s="120"/>
      <c r="D5" s="120"/>
      <c r="E5" s="120"/>
      <c r="F5" s="120"/>
      <c r="G5" s="120"/>
      <c r="H5" s="124"/>
      <c r="I5" s="125"/>
      <c r="J5" s="120"/>
      <c r="K5" s="120"/>
      <c r="L5" s="120"/>
      <c r="M5" s="121"/>
      <c r="N5" s="121"/>
    </row>
    <row r="6" spans="2:15" ht="16.5" customHeight="1" x14ac:dyDescent="0.35"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45" t="s">
        <v>27</v>
      </c>
      <c r="N6" s="145"/>
    </row>
    <row r="7" spans="2:15" x14ac:dyDescent="0.35"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45"/>
      <c r="N7" s="145"/>
    </row>
    <row r="8" spans="2:15" x14ac:dyDescent="0.35"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1" t="s">
        <v>39</v>
      </c>
      <c r="N8" s="131" t="s">
        <v>40</v>
      </c>
    </row>
    <row r="9" spans="2:15" x14ac:dyDescent="0.35">
      <c r="B9" s="130" t="s">
        <v>1</v>
      </c>
      <c r="C9" s="15" t="str">
        <f>'1'!C9</f>
        <v>2012-2013</v>
      </c>
      <c r="D9" s="15" t="str">
        <f>'1'!D9</f>
        <v>2013-2014</v>
      </c>
      <c r="E9" s="15" t="str">
        <f>'1'!E9</f>
        <v>2014-2015</v>
      </c>
      <c r="F9" s="15" t="str">
        <f>'1'!F9</f>
        <v>2015-2016</v>
      </c>
      <c r="G9" s="15" t="str">
        <f>'1'!G9</f>
        <v>2016-2017</v>
      </c>
      <c r="H9" s="15" t="str">
        <f>'1'!H9</f>
        <v>2017-2018</v>
      </c>
      <c r="I9" s="15" t="str">
        <f>'1'!I9</f>
        <v>2018-2019</v>
      </c>
      <c r="J9" s="15" t="str">
        <f>'1'!J9</f>
        <v>2019-2020</v>
      </c>
      <c r="K9" s="15" t="str">
        <f>'1'!K9</f>
        <v>2020-2021</v>
      </c>
      <c r="L9" s="15" t="str">
        <f>'1'!L9</f>
        <v>2021-2022</v>
      </c>
      <c r="M9" s="131" t="s">
        <v>38</v>
      </c>
      <c r="N9" s="131" t="s">
        <v>38</v>
      </c>
    </row>
    <row r="10" spans="2:15" x14ac:dyDescent="0.35">
      <c r="B10" s="132" t="s">
        <v>2</v>
      </c>
      <c r="C10" s="133">
        <v>847835.39999999979</v>
      </c>
      <c r="D10" s="133">
        <v>854481.73330020101</v>
      </c>
      <c r="E10" s="133">
        <v>862024.11003276159</v>
      </c>
      <c r="F10" s="133">
        <v>868396.26144257013</v>
      </c>
      <c r="G10" s="133">
        <v>877267.24022926879</v>
      </c>
      <c r="H10" s="133">
        <v>884319.81369465846</v>
      </c>
      <c r="I10" s="133">
        <v>886678.12732760736</v>
      </c>
      <c r="J10" s="133">
        <v>900883.97375438595</v>
      </c>
      <c r="K10" s="133">
        <v>872094.08465808618</v>
      </c>
      <c r="L10" s="133">
        <v>875256.60547378892</v>
      </c>
      <c r="M10" s="134">
        <f>(L10-K10)*100/K10</f>
        <v>0.36263527884639163</v>
      </c>
      <c r="N10" s="134">
        <f>(L10-C10)*100/C10</f>
        <v>3.2342605031341152</v>
      </c>
    </row>
    <row r="11" spans="2:15" x14ac:dyDescent="0.35">
      <c r="B11" s="135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135"/>
      <c r="N11" s="136"/>
    </row>
    <row r="12" spans="2:15" x14ac:dyDescent="0.35">
      <c r="B12" s="135" t="s">
        <v>3</v>
      </c>
      <c r="C12" s="93">
        <v>8615.2000000000007</v>
      </c>
      <c r="D12" s="93">
        <v>8582.85</v>
      </c>
      <c r="E12" s="93">
        <v>8588.35</v>
      </c>
      <c r="F12" s="93">
        <v>8528.65</v>
      </c>
      <c r="G12" s="93">
        <v>8403.7000000000007</v>
      </c>
      <c r="H12" s="93">
        <v>8364.6</v>
      </c>
      <c r="I12" s="93">
        <v>8272.2000000000007</v>
      </c>
      <c r="J12" s="93">
        <v>8158.5307692307688</v>
      </c>
      <c r="K12" s="93">
        <v>8003.9054216867471</v>
      </c>
      <c r="L12" s="93">
        <v>8002.8816628701588</v>
      </c>
      <c r="M12" s="137">
        <f>(L12-K12)*100/K12</f>
        <v>-1.2790741052666291E-2</v>
      </c>
      <c r="N12" s="137">
        <f>(L12-C12)*100/C12</f>
        <v>-7.1074187149438419</v>
      </c>
    </row>
    <row r="13" spans="2:15" x14ac:dyDescent="0.35">
      <c r="B13" s="135" t="s">
        <v>4</v>
      </c>
      <c r="C13" s="138">
        <v>77083</v>
      </c>
      <c r="D13" s="138">
        <v>77568.421107700662</v>
      </c>
      <c r="E13" s="138">
        <v>78685.208857758626</v>
      </c>
      <c r="F13" s="138">
        <v>79665.769964157706</v>
      </c>
      <c r="G13" s="138">
        <v>80626.425782735634</v>
      </c>
      <c r="H13" s="138">
        <v>81987.044883831608</v>
      </c>
      <c r="I13" s="93">
        <v>82589.788650965216</v>
      </c>
      <c r="J13" s="93">
        <v>84463.48485730926</v>
      </c>
      <c r="K13" s="93">
        <v>81954.737845833821</v>
      </c>
      <c r="L13" s="93">
        <v>82656.546961984146</v>
      </c>
      <c r="M13" s="137">
        <f>(L13-K13)*100/K13</f>
        <v>0.85633745479182422</v>
      </c>
      <c r="N13" s="137">
        <f>(L13-C13)*100/C13</f>
        <v>7.2305786775088485</v>
      </c>
    </row>
    <row r="14" spans="2:15" x14ac:dyDescent="0.35">
      <c r="B14" s="135" t="s">
        <v>5</v>
      </c>
      <c r="C14" s="138">
        <v>83997.4</v>
      </c>
      <c r="D14" s="138">
        <v>83581.153448275858</v>
      </c>
      <c r="E14" s="138">
        <v>83278.688118822523</v>
      </c>
      <c r="F14" s="138">
        <v>82077.497708140887</v>
      </c>
      <c r="G14" s="138">
        <v>81317.390548953583</v>
      </c>
      <c r="H14" s="139">
        <v>79309.264223978651</v>
      </c>
      <c r="I14" s="93">
        <v>78027.625039759339</v>
      </c>
      <c r="J14" s="93">
        <v>78566.599018238179</v>
      </c>
      <c r="K14" s="93">
        <v>75377.549556107959</v>
      </c>
      <c r="L14" s="93">
        <v>74347.585520505396</v>
      </c>
      <c r="M14" s="137">
        <f>(L14-K14)*100/K14</f>
        <v>-1.3664068965732297</v>
      </c>
      <c r="N14" s="137">
        <f>(L14-C14)*100/C14</f>
        <v>-11.488229968421164</v>
      </c>
    </row>
    <row r="15" spans="2:15" x14ac:dyDescent="0.35">
      <c r="B15" s="135" t="s">
        <v>6</v>
      </c>
      <c r="C15" s="93">
        <v>105228.8</v>
      </c>
      <c r="D15" s="93">
        <v>106681.40689655172</v>
      </c>
      <c r="E15" s="93">
        <v>108262.50689655173</v>
      </c>
      <c r="F15" s="93">
        <v>109568.38272217868</v>
      </c>
      <c r="G15" s="93">
        <v>110686.93813529007</v>
      </c>
      <c r="H15" s="93">
        <v>112035.34217944315</v>
      </c>
      <c r="I15" s="93">
        <v>112469.45639647267</v>
      </c>
      <c r="J15" s="93">
        <v>113240.95845580522</v>
      </c>
      <c r="K15" s="93">
        <v>111628.20218917426</v>
      </c>
      <c r="L15" s="93">
        <v>111366.89964653969</v>
      </c>
      <c r="M15" s="137">
        <f>(L15-K15)*100/K15</f>
        <v>-0.23408290871848464</v>
      </c>
      <c r="N15" s="137">
        <f>(L15-C15)*100/C15</f>
        <v>5.833098587591695</v>
      </c>
    </row>
    <row r="16" spans="2:15" x14ac:dyDescent="0.35">
      <c r="B16" s="135" t="s">
        <v>7</v>
      </c>
      <c r="C16" s="93">
        <v>16136.2</v>
      </c>
      <c r="D16" s="93">
        <v>15999.196551724139</v>
      </c>
      <c r="E16" s="93">
        <v>15769.746551724138</v>
      </c>
      <c r="F16" s="93">
        <v>15763.25</v>
      </c>
      <c r="G16" s="93">
        <v>15769.55</v>
      </c>
      <c r="H16" s="93">
        <v>15654.123713927227</v>
      </c>
      <c r="I16" s="93">
        <v>15764.001819322459</v>
      </c>
      <c r="J16" s="93">
        <v>15831.786633663367</v>
      </c>
      <c r="K16" s="93">
        <v>15136.729390494353</v>
      </c>
      <c r="L16" s="93">
        <v>15369.239142091154</v>
      </c>
      <c r="M16" s="137">
        <f>(L16-K16)*100/K16</f>
        <v>1.5360633436626916</v>
      </c>
      <c r="N16" s="137">
        <f>(L16-C16)*100/C16</f>
        <v>-4.7530450658076067</v>
      </c>
    </row>
    <row r="17" spans="2:14" x14ac:dyDescent="0.35">
      <c r="B17" s="135"/>
      <c r="C17" s="93"/>
      <c r="D17" s="93"/>
      <c r="E17" s="93"/>
      <c r="F17" s="93"/>
      <c r="G17" s="93">
        <v>0</v>
      </c>
      <c r="H17" s="93"/>
      <c r="I17" s="93"/>
      <c r="J17" s="93"/>
      <c r="K17" s="93"/>
      <c r="L17" s="93"/>
      <c r="M17" s="137"/>
      <c r="N17" s="137"/>
    </row>
    <row r="18" spans="2:14" x14ac:dyDescent="0.35">
      <c r="B18" s="135" t="s">
        <v>8</v>
      </c>
      <c r="C18" s="93">
        <v>5361.2</v>
      </c>
      <c r="D18" s="93">
        <v>5384.6</v>
      </c>
      <c r="E18" s="93">
        <v>5434.8356353591162</v>
      </c>
      <c r="F18" s="93">
        <v>5495.6112600536198</v>
      </c>
      <c r="G18" s="93">
        <v>5616.0289203084831</v>
      </c>
      <c r="H18" s="93">
        <v>5769.791235632184</v>
      </c>
      <c r="I18" s="93">
        <v>5777.7527243589739</v>
      </c>
      <c r="J18" s="93">
        <v>5816.2206284153008</v>
      </c>
      <c r="K18" s="93">
        <v>5424.808592294773</v>
      </c>
      <c r="L18" s="93">
        <v>5417.5463028169015</v>
      </c>
      <c r="M18" s="137">
        <f>(L18-K18)*100/K18</f>
        <v>-0.13387181048538041</v>
      </c>
      <c r="N18" s="137">
        <f>(L18-C18)*100/C18</f>
        <v>1.0510016939659348</v>
      </c>
    </row>
    <row r="19" spans="2:14" x14ac:dyDescent="0.35">
      <c r="B19" s="135" t="s">
        <v>9</v>
      </c>
      <c r="C19" s="93">
        <v>26427.1</v>
      </c>
      <c r="D19" s="93">
        <v>26073.45</v>
      </c>
      <c r="E19" s="93">
        <v>25665.350000000002</v>
      </c>
      <c r="F19" s="93">
        <v>25350.85</v>
      </c>
      <c r="G19" s="93">
        <v>25103.649695121952</v>
      </c>
      <c r="H19" s="93">
        <v>25110.05</v>
      </c>
      <c r="I19" s="93">
        <v>24981.300000000003</v>
      </c>
      <c r="J19" s="93">
        <v>25188.377396964093</v>
      </c>
      <c r="K19" s="93">
        <v>24420.143548387096</v>
      </c>
      <c r="L19" s="93">
        <v>25025.202147971358</v>
      </c>
      <c r="M19" s="137">
        <f>(L19-K19)*100/K19</f>
        <v>2.4777028783036208</v>
      </c>
      <c r="N19" s="137">
        <f>(L19-C19)*100/C19</f>
        <v>-5.3047737058876692</v>
      </c>
    </row>
    <row r="20" spans="2:14" x14ac:dyDescent="0.35">
      <c r="B20" s="135" t="s">
        <v>10</v>
      </c>
      <c r="C20" s="93">
        <v>15297.8</v>
      </c>
      <c r="D20" s="93">
        <v>15386.037350705754</v>
      </c>
      <c r="E20" s="93">
        <v>15304.694576877235</v>
      </c>
      <c r="F20" s="93">
        <v>15460.364670658682</v>
      </c>
      <c r="G20" s="93">
        <v>15222.258179723502</v>
      </c>
      <c r="H20" s="93">
        <v>15021.145353159851</v>
      </c>
      <c r="I20" s="93">
        <v>14911.020849176173</v>
      </c>
      <c r="J20" s="93">
        <v>15150.107188498403</v>
      </c>
      <c r="K20" s="93">
        <v>14406.138832274595</v>
      </c>
      <c r="L20" s="93">
        <v>14521.426668915174</v>
      </c>
      <c r="M20" s="137">
        <f>(L20-K20)*100/K20</f>
        <v>0.80026881583491993</v>
      </c>
      <c r="N20" s="137">
        <f>(L20-C20)*100/C20</f>
        <v>-5.075065245230201</v>
      </c>
    </row>
    <row r="21" spans="2:14" x14ac:dyDescent="0.35">
      <c r="B21" s="135" t="s">
        <v>11</v>
      </c>
      <c r="C21" s="93">
        <v>26128.3</v>
      </c>
      <c r="D21" s="93">
        <v>26128.574417336786</v>
      </c>
      <c r="E21" s="93">
        <v>25997.835284118504</v>
      </c>
      <c r="F21" s="93">
        <v>26107.071666666667</v>
      </c>
      <c r="G21" s="93">
        <v>26204.290855934672</v>
      </c>
      <c r="H21" s="93">
        <v>26784.429229844969</v>
      </c>
      <c r="I21" s="93">
        <v>26936.07084637009</v>
      </c>
      <c r="J21" s="93">
        <v>27281.316816143499</v>
      </c>
      <c r="K21" s="93">
        <v>26388.805038873405</v>
      </c>
      <c r="L21" s="93">
        <v>26836.171670428892</v>
      </c>
      <c r="M21" s="137">
        <f>(L21-K21)*100/K21</f>
        <v>1.6952894642120804</v>
      </c>
      <c r="N21" s="137">
        <f>(L21-C21)*100/C21</f>
        <v>2.7092144166627476</v>
      </c>
    </row>
    <row r="22" spans="2:14" x14ac:dyDescent="0.35">
      <c r="B22" s="135" t="s">
        <v>12</v>
      </c>
      <c r="C22" s="93">
        <v>4544.7</v>
      </c>
      <c r="D22" s="93">
        <v>4633.0245059288545</v>
      </c>
      <c r="E22" s="93">
        <v>4633.3</v>
      </c>
      <c r="F22" s="93">
        <v>4621.7214285714281</v>
      </c>
      <c r="G22" s="93">
        <v>4774.1598425196844</v>
      </c>
      <c r="H22" s="93">
        <v>4733.5923728813559</v>
      </c>
      <c r="I22" s="93">
        <v>4765.1054054054048</v>
      </c>
      <c r="J22" s="93">
        <v>4679.8544674767691</v>
      </c>
      <c r="K22" s="93">
        <v>4493.3999999999996</v>
      </c>
      <c r="L22" s="93">
        <v>4379</v>
      </c>
      <c r="M22" s="137">
        <f>(L22-K22)*100/K22</f>
        <v>-2.5459562914496741</v>
      </c>
      <c r="N22" s="137">
        <f>(L22-C22)*100/C22</f>
        <v>-3.6460052368693163</v>
      </c>
    </row>
    <row r="23" spans="2:14" x14ac:dyDescent="0.35">
      <c r="B23" s="135"/>
      <c r="C23" s="93"/>
      <c r="D23" s="93"/>
      <c r="E23" s="93"/>
      <c r="F23" s="93"/>
      <c r="G23" s="93">
        <v>0</v>
      </c>
      <c r="H23" s="93"/>
      <c r="I23" s="93"/>
      <c r="J23" s="93"/>
      <c r="K23" s="93"/>
      <c r="L23" s="93"/>
      <c r="M23" s="137"/>
      <c r="N23" s="137"/>
    </row>
    <row r="24" spans="2:14" x14ac:dyDescent="0.35">
      <c r="B24" s="135" t="s">
        <v>13</v>
      </c>
      <c r="C24" s="93">
        <v>40428.800000000003</v>
      </c>
      <c r="D24" s="93">
        <v>40798.747794779476</v>
      </c>
      <c r="E24" s="93">
        <v>40650.450000000004</v>
      </c>
      <c r="F24" s="93">
        <v>40728.648888888885</v>
      </c>
      <c r="G24" s="93">
        <v>41421.022345679005</v>
      </c>
      <c r="H24" s="93">
        <v>42163.223713927226</v>
      </c>
      <c r="I24" s="93">
        <v>42274.820738241375</v>
      </c>
      <c r="J24" s="93">
        <v>43318.098153560895</v>
      </c>
      <c r="K24" s="93">
        <v>42944.221825023516</v>
      </c>
      <c r="L24" s="93">
        <v>45140.825242429055</v>
      </c>
      <c r="M24" s="137">
        <f>(L24-K24)*100/K24</f>
        <v>5.1150150685128537</v>
      </c>
      <c r="N24" s="137">
        <f>(L24-C24)*100/C24</f>
        <v>11.655120217342715</v>
      </c>
    </row>
    <row r="25" spans="2:14" x14ac:dyDescent="0.35">
      <c r="B25" s="135" t="s">
        <v>14</v>
      </c>
      <c r="C25" s="93">
        <v>3649.9</v>
      </c>
      <c r="D25" s="93">
        <v>3521</v>
      </c>
      <c r="E25" s="93">
        <v>3519.75</v>
      </c>
      <c r="F25" s="93">
        <v>3521.3999999999996</v>
      </c>
      <c r="G25" s="93">
        <v>3502.8999999999996</v>
      </c>
      <c r="H25" s="93">
        <v>3430.9500000000003</v>
      </c>
      <c r="I25" s="93">
        <v>3837.6</v>
      </c>
      <c r="J25" s="93">
        <v>3810.6</v>
      </c>
      <c r="K25" s="93">
        <v>3518.0079800498752</v>
      </c>
      <c r="L25" s="93">
        <v>3393.9</v>
      </c>
      <c r="M25" s="137">
        <f>(L25-K25)*100/K25</f>
        <v>-3.5277913169519191</v>
      </c>
      <c r="N25" s="137">
        <f>(L25-C25)*100/C25</f>
        <v>-7.0138907915285351</v>
      </c>
    </row>
    <row r="26" spans="2:14" x14ac:dyDescent="0.35">
      <c r="B26" s="135" t="s">
        <v>15</v>
      </c>
      <c r="C26" s="93">
        <v>37280.199999999997</v>
      </c>
      <c r="D26" s="93">
        <v>37161.19310344827</v>
      </c>
      <c r="E26" s="93">
        <v>36854.443103448277</v>
      </c>
      <c r="F26" s="93">
        <v>36761.321080969996</v>
      </c>
      <c r="G26" s="93">
        <v>36787.882096560839</v>
      </c>
      <c r="H26" s="93">
        <v>37146.078219094234</v>
      </c>
      <c r="I26" s="93">
        <v>37445.670930643275</v>
      </c>
      <c r="J26" s="93">
        <v>38108.71807565372</v>
      </c>
      <c r="K26" s="93">
        <v>36962.091497461923</v>
      </c>
      <c r="L26" s="93">
        <v>37587.485990582281</v>
      </c>
      <c r="M26" s="137">
        <f>(L26-K26)*100/K26</f>
        <v>1.6919889210363073</v>
      </c>
      <c r="N26" s="137">
        <f>(L26-C26)*100/C26</f>
        <v>0.82426057419832599</v>
      </c>
    </row>
    <row r="27" spans="2:14" x14ac:dyDescent="0.35">
      <c r="B27" s="135" t="s">
        <v>16</v>
      </c>
      <c r="C27" s="93">
        <v>51663</v>
      </c>
      <c r="D27" s="93">
        <v>52378.862068965514</v>
      </c>
      <c r="E27" s="93">
        <v>53272.612068965514</v>
      </c>
      <c r="F27" s="93">
        <v>54572.169309600868</v>
      </c>
      <c r="G27" s="93">
        <v>55367.620416307785</v>
      </c>
      <c r="H27" s="93">
        <v>56447.342360048809</v>
      </c>
      <c r="I27" s="93">
        <v>57564.8893842748</v>
      </c>
      <c r="J27" s="93">
        <v>58506.994866409434</v>
      </c>
      <c r="K27" s="93">
        <v>57157.347411550021</v>
      </c>
      <c r="L27" s="93">
        <v>57530.197966351676</v>
      </c>
      <c r="M27" s="137">
        <f>(L27-K27)*100/K27</f>
        <v>0.6523230550169149</v>
      </c>
      <c r="N27" s="137">
        <f>(L27-C27)*100/C27</f>
        <v>11.35667298908634</v>
      </c>
    </row>
    <row r="28" spans="2:14" x14ac:dyDescent="0.35">
      <c r="B28" s="135" t="s">
        <v>17</v>
      </c>
      <c r="C28" s="93">
        <v>2126.4</v>
      </c>
      <c r="D28" s="93">
        <v>2121.1396551724138</v>
      </c>
      <c r="E28" s="93">
        <v>2084.2396551724137</v>
      </c>
      <c r="F28" s="93">
        <v>2039.5466666666666</v>
      </c>
      <c r="G28" s="93">
        <v>1993.9170370370371</v>
      </c>
      <c r="H28" s="93">
        <v>1977.0618569636135</v>
      </c>
      <c r="I28" s="93">
        <v>1919.9759096612297</v>
      </c>
      <c r="J28" s="93">
        <v>1914.7</v>
      </c>
      <c r="K28" s="93">
        <v>1772.5438902743142</v>
      </c>
      <c r="L28" s="93">
        <v>1747.8999999999999</v>
      </c>
      <c r="M28" s="137">
        <f>(L28-K28)*100/K28</f>
        <v>-1.3903119922463822</v>
      </c>
      <c r="N28" s="137">
        <f>(L28-C28)*100/C28</f>
        <v>-17.800037622272395</v>
      </c>
    </row>
    <row r="29" spans="2:14" x14ac:dyDescent="0.35">
      <c r="B29" s="135"/>
      <c r="C29" s="93"/>
      <c r="D29" s="93"/>
      <c r="E29" s="93"/>
      <c r="F29" s="93"/>
      <c r="G29" s="93">
        <v>0</v>
      </c>
      <c r="H29" s="93"/>
      <c r="I29" s="93"/>
      <c r="J29" s="93"/>
      <c r="K29" s="93"/>
      <c r="L29" s="93"/>
      <c r="M29" s="137"/>
      <c r="N29" s="137"/>
    </row>
    <row r="30" spans="2:14" x14ac:dyDescent="0.35">
      <c r="B30" s="135" t="s">
        <v>18</v>
      </c>
      <c r="C30" s="93">
        <v>147377.70000000001</v>
      </c>
      <c r="D30" s="93">
        <v>150161.53848806367</v>
      </c>
      <c r="E30" s="93">
        <v>152719.46236979932</v>
      </c>
      <c r="F30" s="93">
        <v>154724.64444444448</v>
      </c>
      <c r="G30" s="93">
        <v>157832.71172839508</v>
      </c>
      <c r="H30" s="93">
        <v>159805.38299874528</v>
      </c>
      <c r="I30" s="93">
        <v>161158.38136762861</v>
      </c>
      <c r="J30" s="93">
        <v>163926.70969895067</v>
      </c>
      <c r="K30" s="93">
        <v>158983.55447595217</v>
      </c>
      <c r="L30" s="93">
        <v>159179.94034088933</v>
      </c>
      <c r="M30" s="137">
        <f>(L30-K30)*100/K30</f>
        <v>0.12352589900539644</v>
      </c>
      <c r="N30" s="137">
        <f>(L30-C30)*100/C30</f>
        <v>8.0081588604580709</v>
      </c>
    </row>
    <row r="31" spans="2:14" x14ac:dyDescent="0.35">
      <c r="B31" s="135" t="s">
        <v>19</v>
      </c>
      <c r="C31" s="93">
        <v>121807.7</v>
      </c>
      <c r="D31" s="93">
        <v>123394.51650019256</v>
      </c>
      <c r="E31" s="93">
        <v>126211.40957427812</v>
      </c>
      <c r="F31" s="93">
        <v>128046.63216254619</v>
      </c>
      <c r="G31" s="93">
        <v>130556.35185767064</v>
      </c>
      <c r="H31" s="93">
        <v>131801.28723953376</v>
      </c>
      <c r="I31" s="93">
        <v>131246.43405168032</v>
      </c>
      <c r="J31" s="93">
        <v>135323.52995372791</v>
      </c>
      <c r="K31" s="93">
        <v>129799.09599707957</v>
      </c>
      <c r="L31" s="93">
        <v>128476.82554133091</v>
      </c>
      <c r="M31" s="137">
        <f>(L31-K31)*100/K31</f>
        <v>-1.0187054428933837</v>
      </c>
      <c r="N31" s="137">
        <f>(L31-C31)*100/C31</f>
        <v>5.4751264011478025</v>
      </c>
    </row>
    <row r="32" spans="2:14" x14ac:dyDescent="0.35">
      <c r="B32" s="135" t="s">
        <v>20</v>
      </c>
      <c r="C32" s="93">
        <v>7614.6</v>
      </c>
      <c r="D32" s="93">
        <v>7589.75</v>
      </c>
      <c r="E32" s="93">
        <v>7616.75</v>
      </c>
      <c r="F32" s="93">
        <v>7566.2988888888885</v>
      </c>
      <c r="G32" s="93">
        <v>7660.9723456790125</v>
      </c>
      <c r="H32" s="93">
        <v>7675.4181818181823</v>
      </c>
      <c r="I32" s="93">
        <v>7667.2298387096771</v>
      </c>
      <c r="J32" s="93">
        <v>7688.6571428571424</v>
      </c>
      <c r="K32" s="93">
        <v>7402.3937833986456</v>
      </c>
      <c r="L32" s="93">
        <v>7356.3825396825396</v>
      </c>
      <c r="M32" s="137">
        <f>(L32-K32)*100/K32</f>
        <v>-0.62157249482316779</v>
      </c>
      <c r="N32" s="137">
        <f>(L32-C32)*100/C32</f>
        <v>-3.3910837117834265</v>
      </c>
    </row>
    <row r="33" spans="2:14" x14ac:dyDescent="0.35">
      <c r="B33" s="135" t="s">
        <v>21</v>
      </c>
      <c r="C33" s="93">
        <v>17022.2</v>
      </c>
      <c r="D33" s="93">
        <v>17341.860019136642</v>
      </c>
      <c r="E33" s="93">
        <v>17321.485836636995</v>
      </c>
      <c r="F33" s="93">
        <v>17408.150893355665</v>
      </c>
      <c r="G33" s="93">
        <v>17599.324563562499</v>
      </c>
      <c r="H33" s="93">
        <v>17960.261856963614</v>
      </c>
      <c r="I33" s="93">
        <v>17475.385323887171</v>
      </c>
      <c r="J33" s="93">
        <v>17665.199354078264</v>
      </c>
      <c r="K33" s="93">
        <v>17065.566091954021</v>
      </c>
      <c r="L33" s="93">
        <v>17357.950279992259</v>
      </c>
      <c r="M33" s="137">
        <f>(L33-K33)*100/K33</f>
        <v>1.7132990869613782</v>
      </c>
      <c r="N33" s="137">
        <f>(L33-C33)*100/C33</f>
        <v>1.9724258908499406</v>
      </c>
    </row>
    <row r="34" spans="2:14" x14ac:dyDescent="0.35">
      <c r="B34" s="135" t="s">
        <v>22</v>
      </c>
      <c r="C34" s="93">
        <v>2807.7</v>
      </c>
      <c r="D34" s="93">
        <v>2809.45</v>
      </c>
      <c r="E34" s="93">
        <v>2800.5348780487807</v>
      </c>
      <c r="F34" s="93">
        <v>2776.0499999999997</v>
      </c>
      <c r="G34" s="93">
        <v>2906.9</v>
      </c>
      <c r="H34" s="93">
        <v>2899.2</v>
      </c>
      <c r="I34" s="93">
        <v>2899.4</v>
      </c>
      <c r="J34" s="93">
        <v>2871.8</v>
      </c>
      <c r="K34" s="93">
        <v>2704.3539900249375</v>
      </c>
      <c r="L34" s="93">
        <v>2637.55</v>
      </c>
      <c r="M34" s="137">
        <f>(L34-K34)*100/K34</f>
        <v>-2.4702383737981473</v>
      </c>
      <c r="N34" s="137">
        <f>(L34-C34)*100/C34</f>
        <v>-6.0601203832318138</v>
      </c>
    </row>
    <row r="35" spans="2:14" x14ac:dyDescent="0.35">
      <c r="B35" s="135"/>
      <c r="C35" s="93"/>
      <c r="D35" s="93"/>
      <c r="E35" s="93"/>
      <c r="F35" s="93"/>
      <c r="G35" s="93">
        <v>0</v>
      </c>
      <c r="H35" s="93"/>
      <c r="I35" s="93"/>
      <c r="J35" s="93"/>
      <c r="K35" s="93"/>
      <c r="L35" s="93"/>
      <c r="M35" s="137"/>
      <c r="N35" s="137"/>
    </row>
    <row r="36" spans="2:14" x14ac:dyDescent="0.35">
      <c r="B36" s="135" t="s">
        <v>23</v>
      </c>
      <c r="C36" s="93">
        <v>4419.6000000000004</v>
      </c>
      <c r="D36" s="93">
        <v>4419.25</v>
      </c>
      <c r="E36" s="93">
        <v>4505.25</v>
      </c>
      <c r="F36" s="93">
        <v>4500.25</v>
      </c>
      <c r="G36" s="93">
        <v>4456.3</v>
      </c>
      <c r="H36" s="93">
        <v>4531.45</v>
      </c>
      <c r="I36" s="93">
        <v>4626.7913669064747</v>
      </c>
      <c r="J36" s="93">
        <v>4632.2519920318728</v>
      </c>
      <c r="K36" s="93">
        <v>4371.5706896551728</v>
      </c>
      <c r="L36" s="93">
        <v>4398.6269624573379</v>
      </c>
      <c r="M36" s="137">
        <f>(L36-K36)*100/K36</f>
        <v>0.61891422380954852</v>
      </c>
      <c r="N36" s="137">
        <f>(L36-C36)*100/C36</f>
        <v>-0.47454605716948356</v>
      </c>
    </row>
    <row r="37" spans="2:14" x14ac:dyDescent="0.35">
      <c r="B37" s="135" t="s">
        <v>24</v>
      </c>
      <c r="C37" s="93">
        <v>22230.6</v>
      </c>
      <c r="D37" s="93">
        <v>22200.230767410412</v>
      </c>
      <c r="E37" s="93">
        <v>22040.764241254823</v>
      </c>
      <c r="F37" s="93">
        <v>22098.934110535403</v>
      </c>
      <c r="G37" s="93">
        <v>22294.640683229813</v>
      </c>
      <c r="H37" s="93">
        <v>22493.73047337278</v>
      </c>
      <c r="I37" s="93">
        <v>22642.178358208956</v>
      </c>
      <c r="J37" s="93">
        <v>22944.400930851065</v>
      </c>
      <c r="K37" s="93">
        <v>21480.079611041405</v>
      </c>
      <c r="L37" s="93">
        <v>21641.029278846152</v>
      </c>
      <c r="M37" s="137">
        <f>(L37-K37)*100/K37</f>
        <v>0.74929735233390005</v>
      </c>
      <c r="N37" s="137">
        <f>(L37-C37)*100/C37</f>
        <v>-2.6520684153997038</v>
      </c>
    </row>
    <row r="38" spans="2:14" x14ac:dyDescent="0.35">
      <c r="B38" s="135" t="s">
        <v>25</v>
      </c>
      <c r="C38" s="93">
        <v>14160.4</v>
      </c>
      <c r="D38" s="93">
        <v>14127.094985121652</v>
      </c>
      <c r="E38" s="93">
        <v>14326.750804998199</v>
      </c>
      <c r="F38" s="93">
        <v>14544.408591709254</v>
      </c>
      <c r="G38" s="93">
        <v>14654.287821678106</v>
      </c>
      <c r="H38" s="93">
        <v>14686.079735945887</v>
      </c>
      <c r="I38" s="93">
        <v>14828.223201556921</v>
      </c>
      <c r="J38" s="93">
        <v>15104.577354520192</v>
      </c>
      <c r="K38" s="93">
        <v>14049.977446808511</v>
      </c>
      <c r="L38" s="93">
        <v>14200.462531017371</v>
      </c>
      <c r="M38" s="137">
        <f>(L38-K38)*100/K38</f>
        <v>1.0710699343011614</v>
      </c>
      <c r="N38" s="137">
        <f>(L38-C38)*100/C38</f>
        <v>0.28291948686033536</v>
      </c>
    </row>
    <row r="39" spans="2:14" x14ac:dyDescent="0.35">
      <c r="B39" s="135" t="s">
        <v>26</v>
      </c>
      <c r="C39" s="93">
        <v>6426.9</v>
      </c>
      <c r="D39" s="93">
        <v>6438.385639686684</v>
      </c>
      <c r="E39" s="93">
        <v>6479.6915789473687</v>
      </c>
      <c r="F39" s="93">
        <v>6468.6369845360823</v>
      </c>
      <c r="G39" s="93">
        <v>6508.0173728813561</v>
      </c>
      <c r="H39" s="93">
        <v>6532.9638655462186</v>
      </c>
      <c r="I39" s="93">
        <v>6596.8251243781087</v>
      </c>
      <c r="J39" s="93">
        <v>6690.5</v>
      </c>
      <c r="K39" s="93">
        <v>6648.8595526852378</v>
      </c>
      <c r="L39" s="93">
        <v>6685.0290760869566</v>
      </c>
      <c r="M39" s="137">
        <f>(L39-K39)*100/K39</f>
        <v>0.54399590057683278</v>
      </c>
      <c r="N39" s="137">
        <f>(L39-C39)*100/C39</f>
        <v>4.0163854437902717</v>
      </c>
    </row>
    <row r="40" spans="2:14" x14ac:dyDescent="0.35">
      <c r="B40" s="3" t="s">
        <v>80</v>
      </c>
    </row>
    <row r="42" spans="2:14" x14ac:dyDescent="0.35">
      <c r="C42" s="127"/>
      <c r="D42" s="127"/>
      <c r="E42" s="127"/>
      <c r="F42" s="128"/>
      <c r="G42" s="129"/>
      <c r="H42" s="129"/>
      <c r="I42" s="129"/>
      <c r="J42" s="129"/>
      <c r="K42" s="129"/>
      <c r="L42" s="129"/>
    </row>
  </sheetData>
  <mergeCells count="1">
    <mergeCell ref="M6:N7"/>
  </mergeCells>
  <phoneticPr fontId="3" type="noConversion"/>
  <printOptions horizontalCentered="1"/>
  <pageMargins left="0.34" right="0.36" top="0.75" bottom="0.43" header="0.5" footer="0.52"/>
  <pageSetup scale="81" fitToHeight="0" orientation="landscape" r:id="rId1"/>
  <headerFooter scaleWithDoc="0" alignWithMargins="0">
    <oddHeader xml:space="preserve">&amp;R
</oddHeader>
    <oddFooter>&amp;L&amp;"Arial,Italic"&amp;10MSDE - LFRO   05/2023&amp;C&amp;"Arial,Regular"&amp;10&amp;P&amp;R&amp;"Arial,Italic"&amp;10Selected Financial Data - Part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</vt:vector>
  </TitlesOfParts>
  <Company>MSDE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SFD PART 4 FY 2008 10-28-2009 Release</dc:title>
  <dc:subject>10-28-2009 Compilation Revised 1-21-2010</dc:subject>
  <dc:creator>Hiatt/Finn/Ieng</dc:creator>
  <cp:lastModifiedBy>Joanne Killian</cp:lastModifiedBy>
  <cp:lastPrinted>2024-04-17T16:52:32Z</cp:lastPrinted>
  <dcterms:created xsi:type="dcterms:W3CDTF">1997-05-28T15:16:37Z</dcterms:created>
  <dcterms:modified xsi:type="dcterms:W3CDTF">2024-04-17T16:57:45Z</dcterms:modified>
</cp:coreProperties>
</file>