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msdeps-my.sharepoint.com/personal/nobregon_msdeps_org/Documents/Downloads/"/>
    </mc:Choice>
  </mc:AlternateContent>
  <xr:revisionPtr revIDLastSave="9" documentId="8_{42511033-9C91-4753-817A-CA4C586B8AB1}" xr6:coauthVersionLast="47" xr6:coauthVersionMax="47" xr10:uidLastSave="{6D6103CF-5EDA-4DBB-84D5-E3B1D42CCA4B}"/>
  <bookViews>
    <workbookView xWindow="-120" yWindow="-120" windowWidth="20730" windowHeight="11040" xr2:uid="{61C8BFE3-413B-4F19-BA83-7ACB873C06AE}"/>
  </bookViews>
  <sheets>
    <sheet name="School Order Form" sheetId="1" r:id="rId1"/>
    <sheet name="Master Catalog" sheetId="9" r:id="rId2"/>
    <sheet name="_pivot_master_list" sheetId="15" state="hidden" r:id="rId3"/>
    <sheet name="Category_SubCat_Lookup" sheetId="12" state="hidden" r:id="rId4"/>
    <sheet name="SubCat_Item_Lookup" sheetId="13" state="hidden" r:id="rId5"/>
    <sheet name="Participating Schools" sheetId="3" state="hidden" r:id="rId6"/>
  </sheets>
  <definedNames>
    <definedName name="_xlnm._FilterDatabase" localSheetId="1" hidden="1">'Master Catalog'!#REF!</definedName>
    <definedName name="_xlnm._FilterDatabase" localSheetId="5" hidden="1">'Participating Schools'!$A$1:$N$223</definedName>
    <definedName name="CATEGORYairquality">#REF!</definedName>
    <definedName name="CATEGORYhealthprotocols">#REF!</definedName>
    <definedName name="CATEGORYppe">#REF!</definedName>
    <definedName name="CATEGORYsanitizingcleaning">#REF!</definedName>
    <definedName name="CATEGORYtechnology">#REF!</definedName>
    <definedName name="Catergory">'Master Catalog'!$A$4:$A$42</definedName>
    <definedName name="Health_Protocols">#REF!</definedName>
    <definedName name="Item">'Master Catalog'!$C$4:$C$42</definedName>
    <definedName name="ITEMairquality">#REF!</definedName>
    <definedName name="ITEMhealthprotocols">#REF!</definedName>
    <definedName name="ITEMppe">#REF!</definedName>
    <definedName name="ITEMsanitizingcleaning">#REF!</definedName>
    <definedName name="ITEMtechnology">#REF!</definedName>
    <definedName name="PPE">#REF!</definedName>
    <definedName name="_xlnm.Print_Area" localSheetId="0">'School Order Form'!$A$1:$G$61</definedName>
    <definedName name="Sanitizing_Cleaning">#REF!</definedName>
    <definedName name="SUBCATEGORYairquality">#REF!</definedName>
    <definedName name="SUBCATEGORYhealthprotocols">#REF!</definedName>
    <definedName name="SUBCATEGORYppe">#REF!</definedName>
    <definedName name="SUBCATEGORYsanitizingcleaning">#REF!</definedName>
    <definedName name="SUBCATEGORYtechnology">#REF!</definedName>
    <definedName name="Subcatergory">'Master Catalog'!$B$4:$B$42</definedName>
    <definedName name="Technology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G285" i="9"/>
  <c r="G284" i="9"/>
  <c r="G604" i="9"/>
  <c r="G708" i="9"/>
  <c r="G636" i="9"/>
  <c r="G701" i="9"/>
  <c r="G654" i="9"/>
  <c r="G645" i="9"/>
  <c r="G68" i="9"/>
  <c r="G630" i="9" l="1"/>
  <c r="G702" i="9" l="1"/>
  <c r="G118" i="9"/>
  <c r="B3" i="15" a="1"/>
  <c r="B3" i="15" s="1"/>
  <c r="AF4" i="15" a="1"/>
  <c r="AF4" i="15" s="1"/>
  <c r="AP4" i="15" a="1"/>
  <c r="AP4" i="15" s="1"/>
  <c r="J3" i="15" a="1"/>
  <c r="J3" i="15" s="1"/>
  <c r="G449" i="9"/>
  <c r="G448" i="9"/>
  <c r="G447" i="9"/>
  <c r="G157" i="9"/>
  <c r="G483" i="9"/>
  <c r="G125" i="9"/>
  <c r="G237" i="9"/>
  <c r="G647" i="9"/>
  <c r="G721" i="9"/>
  <c r="G182" i="9"/>
  <c r="G220" i="9"/>
  <c r="G298" i="9"/>
  <c r="G297" i="9"/>
  <c r="G686" i="9"/>
  <c r="G69" i="9"/>
  <c r="G188" i="9"/>
  <c r="G386" i="9"/>
  <c r="G417" i="9"/>
  <c r="G141" i="9"/>
  <c r="G369" i="9"/>
  <c r="G389" i="9"/>
  <c r="G366" i="9"/>
  <c r="G458" i="9"/>
  <c r="G75" i="9"/>
  <c r="G90" i="9"/>
  <c r="G34" i="9"/>
  <c r="G33" i="9"/>
  <c r="G743" i="9"/>
  <c r="G753" i="9"/>
  <c r="G217" i="9"/>
  <c r="G450" i="9"/>
  <c r="G194" i="9"/>
  <c r="G2" i="9"/>
  <c r="G29" i="9"/>
  <c r="G278" i="9"/>
  <c r="G276" i="9"/>
  <c r="G35" i="9"/>
  <c r="G299" i="9"/>
  <c r="G239" i="9"/>
  <c r="G104" i="9"/>
  <c r="G594" i="9"/>
  <c r="G545" i="9"/>
  <c r="G546" i="9"/>
  <c r="G560" i="9"/>
  <c r="G599" i="9"/>
  <c r="G635" i="9"/>
  <c r="G656" i="9"/>
  <c r="G709" i="9"/>
  <c r="G706" i="9"/>
  <c r="G590" i="9"/>
  <c r="G609" i="9"/>
  <c r="G714" i="9"/>
  <c r="G225" i="9"/>
  <c r="G605" i="9"/>
  <c r="G713" i="9"/>
  <c r="G251" i="9"/>
  <c r="G257" i="9"/>
  <c r="G259" i="9"/>
  <c r="G629" i="9"/>
  <c r="G585" i="9"/>
  <c r="G554" i="9"/>
  <c r="G553" i="9"/>
  <c r="G552" i="9"/>
  <c r="G555" i="9"/>
  <c r="G606" i="9"/>
  <c r="G607" i="9"/>
  <c r="G255" i="9"/>
  <c r="G271" i="9"/>
  <c r="G316" i="9"/>
  <c r="G313" i="9"/>
  <c r="G17" i="9"/>
  <c r="G16" i="9"/>
  <c r="G348" i="9"/>
  <c r="G328" i="9"/>
  <c r="G484" i="9"/>
  <c r="G460" i="9"/>
  <c r="G272" i="9"/>
  <c r="G269" i="9"/>
  <c r="G300" i="9"/>
  <c r="G659" i="9"/>
  <c r="G715" i="9"/>
  <c r="G80" i="9"/>
  <c r="G688" i="9"/>
  <c r="G725" i="9"/>
  <c r="G687" i="9"/>
  <c r="G32" i="9"/>
  <c r="G44" i="9"/>
  <c r="G536" i="9"/>
  <c r="G258" i="9"/>
  <c r="G221" i="9"/>
  <c r="G286" i="9"/>
  <c r="G294" i="9"/>
  <c r="G427" i="9"/>
  <c r="G385" i="9"/>
  <c r="G724" i="9"/>
  <c r="G722" i="9"/>
  <c r="G718" i="9"/>
  <c r="G281" i="9"/>
  <c r="G587" i="9"/>
  <c r="G678" i="9"/>
  <c r="G673" i="9"/>
  <c r="G669" i="9"/>
  <c r="G602" i="9"/>
  <c r="G579" i="9"/>
  <c r="G603" i="9"/>
  <c r="G622" i="9"/>
  <c r="G621" i="9"/>
  <c r="G750" i="9"/>
  <c r="G266" i="9"/>
  <c r="G93" i="9"/>
  <c r="G247" i="9"/>
  <c r="G92" i="9"/>
  <c r="G85" i="9"/>
  <c r="G238" i="9"/>
  <c r="G290" i="9"/>
  <c r="G295" i="9"/>
  <c r="G611" i="9"/>
  <c r="G582" i="9"/>
  <c r="G296" i="9"/>
  <c r="G56" i="9"/>
  <c r="G70" i="9"/>
  <c r="G214" i="9"/>
  <c r="G215" i="9"/>
  <c r="G291" i="9"/>
  <c r="G293" i="9"/>
  <c r="G280" i="9"/>
  <c r="G98" i="9"/>
  <c r="G198" i="9"/>
  <c r="G396" i="9"/>
  <c r="G420" i="9"/>
  <c r="G382" i="9"/>
  <c r="G489" i="9"/>
  <c r="G409" i="9"/>
  <c r="G224" i="9"/>
  <c r="G219" i="9"/>
  <c r="G437" i="9"/>
  <c r="G387" i="9"/>
  <c r="G233" i="9"/>
  <c r="G477" i="9"/>
  <c r="G398" i="9"/>
  <c r="G707" i="9"/>
  <c r="G67" i="9"/>
  <c r="G100" i="9"/>
  <c r="G101" i="9"/>
  <c r="G115" i="9"/>
  <c r="G122" i="9"/>
  <c r="G123" i="9"/>
  <c r="G131" i="9"/>
  <c r="G146" i="9"/>
  <c r="G147" i="9"/>
  <c r="G175" i="9"/>
  <c r="G187" i="9"/>
  <c r="G231" i="9"/>
  <c r="G234" i="9"/>
  <c r="G273" i="9"/>
  <c r="G274" i="9"/>
  <c r="G279" i="9"/>
  <c r="G314" i="9"/>
  <c r="G375" i="9"/>
  <c r="G415" i="9"/>
  <c r="G423" i="9"/>
  <c r="G424" i="9"/>
  <c r="G425" i="9"/>
  <c r="G441" i="9"/>
  <c r="G455" i="9"/>
  <c r="G470" i="9"/>
  <c r="G532" i="9"/>
  <c r="G533" i="9"/>
  <c r="G301" i="9"/>
  <c r="G312" i="9"/>
  <c r="G91" i="9"/>
  <c r="G74" i="9"/>
  <c r="G77" i="9"/>
  <c r="G79" i="9"/>
  <c r="G76" i="9"/>
  <c r="G111" i="9"/>
  <c r="G78" i="9"/>
  <c r="G86" i="9"/>
  <c r="G277" i="9"/>
  <c r="G551" i="9"/>
  <c r="G547" i="9"/>
  <c r="G703" i="9"/>
  <c r="G588" i="9"/>
  <c r="G556" i="9"/>
  <c r="G562" i="9"/>
  <c r="G627" i="9"/>
  <c r="G563" i="9"/>
  <c r="G631" i="9"/>
  <c r="G626" i="9"/>
  <c r="G661" i="9"/>
  <c r="G677" i="9"/>
  <c r="G699" i="9"/>
  <c r="G596" i="9"/>
  <c r="G612" i="9"/>
  <c r="G741" i="9"/>
  <c r="G740" i="9"/>
  <c r="G543" i="9"/>
  <c r="G544" i="9"/>
  <c r="G549" i="9"/>
  <c r="G550" i="9"/>
  <c r="G559" i="9"/>
  <c r="G561" i="9"/>
  <c r="G564" i="9"/>
  <c r="G565" i="9"/>
  <c r="G566" i="9"/>
  <c r="G567" i="9"/>
  <c r="G568" i="9"/>
  <c r="G569" i="9"/>
  <c r="G570" i="9"/>
  <c r="G586" i="9"/>
  <c r="G591" i="9"/>
  <c r="G592" i="9"/>
  <c r="G593" i="9"/>
  <c r="G595" i="9"/>
  <c r="G597" i="9"/>
  <c r="G624" i="9"/>
  <c r="G625" i="9"/>
  <c r="G628" i="9"/>
  <c r="G632" i="9"/>
  <c r="G633" i="9"/>
  <c r="G634" i="9"/>
  <c r="G638" i="9"/>
  <c r="G639" i="9"/>
  <c r="G641" i="9"/>
  <c r="G642" i="9"/>
  <c r="G643" i="9"/>
  <c r="G644" i="9"/>
  <c r="G648" i="9"/>
  <c r="G649" i="9"/>
  <c r="G650" i="9"/>
  <c r="G657" i="9"/>
  <c r="G658" i="9"/>
  <c r="G660" i="9"/>
  <c r="G662" i="9"/>
  <c r="G663" i="9"/>
  <c r="G664" i="9"/>
  <c r="G665" i="9"/>
  <c r="G667" i="9"/>
  <c r="G668" i="9"/>
  <c r="G670" i="9"/>
  <c r="G671" i="9"/>
  <c r="G672" i="9"/>
  <c r="G674" i="9"/>
  <c r="G675" i="9"/>
  <c r="G676" i="9"/>
  <c r="G680" i="9"/>
  <c r="G681" i="9"/>
  <c r="G682" i="9"/>
  <c r="G683" i="9"/>
  <c r="G684" i="9"/>
  <c r="G696" i="9"/>
  <c r="G704" i="9"/>
  <c r="G705" i="9"/>
  <c r="G710" i="9"/>
  <c r="G711" i="9"/>
  <c r="G728" i="9"/>
  <c r="G729" i="9"/>
  <c r="G730" i="9"/>
  <c r="G732" i="9"/>
  <c r="G733" i="9"/>
  <c r="G734" i="9"/>
  <c r="G735" i="9"/>
  <c r="G736" i="9"/>
  <c r="G737" i="9"/>
  <c r="G738" i="9"/>
  <c r="G739" i="9"/>
  <c r="G742" i="9"/>
  <c r="G745" i="9"/>
  <c r="G746" i="9"/>
  <c r="G747" i="9"/>
  <c r="G748" i="9"/>
  <c r="G749" i="9"/>
  <c r="G752" i="9"/>
  <c r="G613" i="9"/>
  <c r="G548" i="9"/>
  <c r="G685" i="9"/>
  <c r="G655" i="9"/>
  <c r="G640" i="9"/>
  <c r="G679" i="9"/>
  <c r="G666" i="9"/>
  <c r="G751" i="9"/>
  <c r="G653" i="9"/>
  <c r="G47" i="9"/>
  <c r="G51" i="9"/>
  <c r="G52" i="9"/>
  <c r="G81" i="9"/>
  <c r="G102" i="9"/>
  <c r="G103" i="9"/>
  <c r="G145" i="9"/>
  <c r="G240" i="9"/>
  <c r="G262" i="9"/>
  <c r="G263" i="9"/>
  <c r="G302" i="9"/>
  <c r="G303" i="9"/>
  <c r="G304" i="9"/>
  <c r="G305" i="9"/>
  <c r="G306" i="9"/>
  <c r="G307" i="9"/>
  <c r="G308" i="9"/>
  <c r="G309" i="9"/>
  <c r="G534" i="9"/>
  <c r="G37" i="9"/>
  <c r="G4" i="9"/>
  <c r="G5" i="9"/>
  <c r="G6" i="9"/>
  <c r="G7" i="9"/>
  <c r="G8" i="9"/>
  <c r="G9" i="9"/>
  <c r="G10" i="9"/>
  <c r="G11" i="9"/>
  <c r="G12" i="9"/>
  <c r="G13" i="9"/>
  <c r="G14" i="9"/>
  <c r="G15" i="9"/>
  <c r="G18" i="9"/>
  <c r="G19" i="9"/>
  <c r="G20" i="9"/>
  <c r="G21" i="9"/>
  <c r="G23" i="9"/>
  <c r="G24" i="9"/>
  <c r="G25" i="9"/>
  <c r="G28" i="9"/>
  <c r="G30" i="9"/>
  <c r="G31" i="9"/>
  <c r="G45" i="9"/>
  <c r="G50" i="9"/>
  <c r="G57" i="9"/>
  <c r="G59" i="9"/>
  <c r="G62" i="9"/>
  <c r="G64" i="9"/>
  <c r="G71" i="9"/>
  <c r="G87" i="9"/>
  <c r="G88" i="9"/>
  <c r="G89" i="9"/>
  <c r="G114" i="9"/>
  <c r="G116" i="9"/>
  <c r="G117" i="9"/>
  <c r="G124" i="9"/>
  <c r="G128" i="9"/>
  <c r="G130" i="9"/>
  <c r="G132" i="9"/>
  <c r="G136" i="9"/>
  <c r="G138" i="9"/>
  <c r="G139" i="9"/>
  <c r="G149" i="9"/>
  <c r="G152" i="9"/>
  <c r="G153" i="9"/>
  <c r="G154" i="9"/>
  <c r="G155" i="9"/>
  <c r="G156" i="9"/>
  <c r="G158" i="9"/>
  <c r="G163" i="9"/>
  <c r="G164" i="9"/>
  <c r="G165" i="9"/>
  <c r="G166" i="9"/>
  <c r="G168" i="9"/>
  <c r="G171" i="9"/>
  <c r="G172" i="9"/>
  <c r="G174" i="9"/>
  <c r="G176" i="9"/>
  <c r="G177" i="9"/>
  <c r="G178" i="9"/>
  <c r="G181" i="9"/>
  <c r="G186" i="9"/>
  <c r="G189" i="9"/>
  <c r="G190" i="9"/>
  <c r="G195" i="9"/>
  <c r="G197" i="9"/>
  <c r="G199" i="9"/>
  <c r="G203" i="9"/>
  <c r="G204" i="9"/>
  <c r="G205" i="9"/>
  <c r="G206" i="9"/>
  <c r="G207" i="9"/>
  <c r="G208" i="9"/>
  <c r="G210" i="9"/>
  <c r="G211" i="9"/>
  <c r="G216" i="9"/>
  <c r="G218" i="9"/>
  <c r="G223" i="9"/>
  <c r="G235" i="9"/>
  <c r="G241" i="9"/>
  <c r="G242" i="9"/>
  <c r="G243" i="9"/>
  <c r="G244" i="9"/>
  <c r="G249" i="9"/>
  <c r="G252" i="9"/>
  <c r="G253" i="9"/>
  <c r="G254" i="9"/>
  <c r="G256" i="9"/>
  <c r="G261" i="9"/>
  <c r="G267" i="9"/>
  <c r="G268" i="9"/>
  <c r="G270" i="9"/>
  <c r="G283" i="9"/>
  <c r="G288" i="9"/>
  <c r="G292" i="9"/>
  <c r="G315" i="9"/>
  <c r="G317" i="9"/>
  <c r="G318" i="9"/>
  <c r="G319" i="9"/>
  <c r="G320" i="9"/>
  <c r="G322" i="9"/>
  <c r="G325" i="9"/>
  <c r="G326" i="9"/>
  <c r="G327" i="9"/>
  <c r="G330" i="9"/>
  <c r="G332" i="9"/>
  <c r="G333" i="9"/>
  <c r="G334" i="9"/>
  <c r="G335" i="9"/>
  <c r="G336" i="9"/>
  <c r="G337" i="9"/>
  <c r="G338" i="9"/>
  <c r="G344" i="9"/>
  <c r="G345" i="9"/>
  <c r="G346" i="9"/>
  <c r="G347" i="9"/>
  <c r="G349" i="9"/>
  <c r="G350" i="9"/>
  <c r="G351" i="9"/>
  <c r="G352" i="9"/>
  <c r="G354" i="9"/>
  <c r="G355" i="9"/>
  <c r="G358" i="9"/>
  <c r="G361" i="9"/>
  <c r="G367" i="9"/>
  <c r="G368" i="9"/>
  <c r="G370" i="9"/>
  <c r="G371" i="9"/>
  <c r="G372" i="9"/>
  <c r="G374" i="9"/>
  <c r="G376" i="9"/>
  <c r="G379" i="9"/>
  <c r="G129" i="9"/>
  <c r="G133" i="9"/>
  <c r="G137" i="9"/>
  <c r="G393" i="9"/>
  <c r="G394" i="9"/>
  <c r="G143" i="9"/>
  <c r="G395" i="9"/>
  <c r="G397" i="9"/>
  <c r="G399" i="9"/>
  <c r="G400" i="9"/>
  <c r="G401" i="9"/>
  <c r="G405" i="9"/>
  <c r="G412" i="9"/>
  <c r="G413" i="9"/>
  <c r="G414" i="9"/>
  <c r="G421" i="9"/>
  <c r="G535" i="9"/>
  <c r="G426" i="9"/>
  <c r="G428" i="9"/>
  <c r="G429" i="9"/>
  <c r="G430" i="9"/>
  <c r="G431" i="9"/>
  <c r="G432" i="9"/>
  <c r="G442" i="9"/>
  <c r="G443" i="9"/>
  <c r="G456" i="9"/>
  <c r="G461" i="9"/>
  <c r="G465" i="9"/>
  <c r="G469" i="9"/>
  <c r="G471" i="9"/>
  <c r="G476" i="9"/>
  <c r="G478" i="9"/>
  <c r="G479" i="9"/>
  <c r="G480" i="9"/>
  <c r="G486" i="9"/>
  <c r="G487" i="9"/>
  <c r="G488" i="9"/>
  <c r="G490" i="9"/>
  <c r="G491" i="9"/>
  <c r="G496" i="9"/>
  <c r="G498" i="9"/>
  <c r="G499" i="9"/>
  <c r="G501" i="9"/>
  <c r="G507" i="9"/>
  <c r="G508" i="9"/>
  <c r="G509" i="9"/>
  <c r="G510" i="9"/>
  <c r="G511" i="9"/>
  <c r="G512" i="9"/>
  <c r="G514" i="9"/>
  <c r="G515" i="9"/>
  <c r="G519" i="9"/>
  <c r="G522" i="9"/>
  <c r="G523" i="9"/>
  <c r="G524" i="9"/>
  <c r="G525" i="9"/>
  <c r="G529" i="9"/>
  <c r="G537" i="9"/>
  <c r="G538" i="9"/>
  <c r="G539" i="9"/>
  <c r="G540" i="9"/>
  <c r="G541" i="9"/>
  <c r="G542" i="9"/>
  <c r="G578" i="9"/>
  <c r="G576" i="9"/>
  <c r="G577" i="9"/>
  <c r="G583" i="9"/>
  <c r="G719" i="9"/>
  <c r="G720" i="9"/>
  <c r="G727" i="9"/>
  <c r="G72" i="9"/>
  <c r="G73" i="9"/>
  <c r="G120" i="9"/>
  <c r="G468" i="9"/>
  <c r="G390" i="9"/>
  <c r="G135" i="9"/>
  <c r="G134" i="9"/>
  <c r="G472" i="9"/>
  <c r="G500" i="9"/>
  <c r="G493" i="9"/>
  <c r="G289" i="9"/>
  <c r="G275" i="9"/>
  <c r="G110" i="9"/>
  <c r="G144" i="9"/>
  <c r="G410" i="9"/>
  <c r="G502" i="9"/>
  <c r="G495" i="9"/>
  <c r="G475" i="9"/>
  <c r="G416" i="9"/>
  <c r="G506" i="9"/>
  <c r="G474" i="9"/>
  <c r="G473" i="9"/>
  <c r="G452" i="9"/>
  <c r="G451" i="9"/>
  <c r="G453" i="9"/>
  <c r="G440" i="9"/>
  <c r="G439" i="9"/>
  <c r="G391" i="9"/>
  <c r="G446" i="9"/>
  <c r="G392" i="9"/>
  <c r="G311" i="9"/>
  <c r="G287" i="9"/>
  <c r="G38" i="9"/>
  <c r="G36" i="9"/>
  <c r="G466" i="9"/>
  <c r="G467" i="9"/>
  <c r="G49" i="9"/>
  <c r="G48" i="9"/>
  <c r="G232" i="9"/>
  <c r="G712" i="9"/>
  <c r="G581" i="9"/>
  <c r="G3" i="9"/>
  <c r="G22" i="9"/>
  <c r="G26" i="9"/>
  <c r="G27" i="9"/>
  <c r="G82" i="9"/>
  <c r="G83" i="9"/>
  <c r="G84" i="9"/>
  <c r="G94" i="9"/>
  <c r="G95" i="9"/>
  <c r="G96" i="9"/>
  <c r="G97" i="9"/>
  <c r="G99" i="9"/>
  <c r="G112" i="9"/>
  <c r="G113" i="9"/>
  <c r="G119" i="9"/>
  <c r="G121" i="9"/>
  <c r="G126" i="9"/>
  <c r="G127" i="9"/>
  <c r="G140" i="9"/>
  <c r="G148" i="9"/>
  <c r="G150" i="9"/>
  <c r="G151" i="9"/>
  <c r="G159" i="9"/>
  <c r="G160" i="9"/>
  <c r="G161" i="9"/>
  <c r="G162" i="9"/>
  <c r="G167" i="9"/>
  <c r="G170" i="9"/>
  <c r="G173" i="9"/>
  <c r="G180" i="9"/>
  <c r="G196" i="9"/>
  <c r="G200" i="9"/>
  <c r="G201" i="9"/>
  <c r="G202" i="9"/>
  <c r="G209" i="9"/>
  <c r="G212" i="9"/>
  <c r="G213" i="9"/>
  <c r="G222" i="9"/>
  <c r="G226" i="9"/>
  <c r="G227" i="9"/>
  <c r="G228" i="9"/>
  <c r="G236" i="9"/>
  <c r="G245" i="9"/>
  <c r="G248" i="9"/>
  <c r="G264" i="9"/>
  <c r="G265" i="9"/>
  <c r="G321" i="9"/>
  <c r="G323" i="9"/>
  <c r="G324" i="9"/>
  <c r="G329" i="9"/>
  <c r="G339" i="9"/>
  <c r="G340" i="9"/>
  <c r="G343" i="9"/>
  <c r="G356" i="9"/>
  <c r="G357" i="9"/>
  <c r="G362" i="9"/>
  <c r="G363" i="9"/>
  <c r="G364" i="9"/>
  <c r="G373" i="9"/>
  <c r="G377" i="9"/>
  <c r="G378" i="9"/>
  <c r="G380" i="9"/>
  <c r="G381" i="9"/>
  <c r="G383" i="9"/>
  <c r="G384" i="9"/>
  <c r="G388" i="9"/>
  <c r="G402" i="9"/>
  <c r="G404" i="9"/>
  <c r="G406" i="9"/>
  <c r="G407" i="9"/>
  <c r="G408" i="9"/>
  <c r="G411" i="9"/>
  <c r="G418" i="9"/>
  <c r="G419" i="9"/>
  <c r="G422" i="9"/>
  <c r="G433" i="9"/>
  <c r="G434" i="9"/>
  <c r="G435" i="9"/>
  <c r="G436" i="9"/>
  <c r="G438" i="9"/>
  <c r="G459" i="9"/>
  <c r="G462" i="9"/>
  <c r="G463" i="9"/>
  <c r="G464" i="9"/>
  <c r="G481" i="9"/>
  <c r="G485" i="9"/>
  <c r="G503" i="9"/>
  <c r="G504" i="9"/>
  <c r="G505" i="9"/>
  <c r="G516" i="9"/>
  <c r="G517" i="9"/>
  <c r="G518" i="9"/>
  <c r="G520" i="9"/>
  <c r="G526" i="9"/>
  <c r="G527" i="9"/>
  <c r="G528" i="9"/>
  <c r="G530" i="9"/>
  <c r="G557" i="9"/>
  <c r="G571" i="9"/>
  <c r="G572" i="9"/>
  <c r="G573" i="9"/>
  <c r="G574" i="9"/>
  <c r="G575" i="9"/>
  <c r="G584" i="9"/>
  <c r="G589" i="9"/>
  <c r="G598" i="9"/>
  <c r="G600" i="9"/>
  <c r="G601" i="9"/>
  <c r="G608" i="9"/>
  <c r="G610" i="9"/>
  <c r="G614" i="9"/>
  <c r="G615" i="9"/>
  <c r="G617" i="9"/>
  <c r="G618" i="9"/>
  <c r="G619" i="9"/>
  <c r="G620" i="9"/>
  <c r="G623" i="9"/>
  <c r="G689" i="9"/>
  <c r="G694" i="9"/>
  <c r="G716" i="9"/>
  <c r="G726" i="9"/>
  <c r="G744" i="9"/>
  <c r="G731" i="9"/>
  <c r="G250" i="9"/>
  <c r="G229" i="9"/>
  <c r="G693" i="9"/>
  <c r="G690" i="9"/>
  <c r="G692" i="9"/>
  <c r="G691" i="9"/>
  <c r="G695" i="9"/>
  <c r="G717" i="9"/>
  <c r="G723" i="9"/>
  <c r="G260" i="9"/>
  <c r="G513" i="9"/>
  <c r="G494" i="9"/>
  <c r="G497" i="9"/>
  <c r="G342" i="9"/>
  <c r="G341" i="9"/>
  <c r="G482" i="9"/>
  <c r="G185" i="9"/>
  <c r="G184" i="9"/>
  <c r="G108" i="9"/>
  <c r="G105" i="9"/>
  <c r="G109" i="9"/>
  <c r="G55" i="9"/>
  <c r="G54" i="9"/>
  <c r="G106" i="9"/>
  <c r="G107" i="9"/>
  <c r="G183" i="9"/>
  <c r="G193" i="9"/>
  <c r="G246" i="9"/>
  <c r="G230" i="9"/>
  <c r="G282" i="9"/>
  <c r="G616" i="9"/>
  <c r="G53" i="9"/>
  <c r="G46" i="9"/>
  <c r="G521" i="9"/>
  <c r="G646" i="9"/>
  <c r="G651" i="9"/>
  <c r="G652" i="9"/>
  <c r="G492" i="9"/>
  <c r="G637" i="9"/>
  <c r="G698" i="9"/>
  <c r="G697" i="9"/>
  <c r="G700" i="9"/>
  <c r="G580" i="9"/>
  <c r="G169" i="9"/>
  <c r="G179" i="9"/>
  <c r="G191" i="9"/>
  <c r="G192" i="9"/>
  <c r="G310" i="9"/>
  <c r="G353" i="9"/>
  <c r="G403" i="9"/>
  <c r="G454" i="9"/>
  <c r="G359" i="9"/>
  <c r="G331" i="9"/>
  <c r="G360" i="9"/>
  <c r="G39" i="9"/>
  <c r="G40" i="9"/>
  <c r="G41" i="9"/>
  <c r="G42" i="9"/>
  <c r="G43" i="9"/>
  <c r="G58" i="9"/>
  <c r="G60" i="9"/>
  <c r="G61" i="9"/>
  <c r="G63" i="9"/>
  <c r="G65" i="9"/>
  <c r="G66" i="9"/>
  <c r="G558" i="9"/>
  <c r="AK4" i="15" l="1" a="1"/>
  <c r="AK4" i="15" s="1"/>
  <c r="AJ4" i="15" a="1"/>
  <c r="AJ4" i="15" s="1"/>
  <c r="AI4" i="15" a="1"/>
  <c r="AI4" i="15" s="1"/>
  <c r="AB4" i="15" a="1"/>
  <c r="AB4" i="15" s="1"/>
  <c r="AL4" i="15" a="1"/>
  <c r="AL4" i="15" s="1"/>
  <c r="AD4" i="15" a="1"/>
  <c r="AD4" i="15" s="1"/>
  <c r="AO4" i="15" a="1"/>
  <c r="AO4" i="15" s="1"/>
  <c r="AN4" i="15" a="1"/>
  <c r="AN4" i="15" s="1"/>
  <c r="AE4" i="15" a="1"/>
  <c r="AE4" i="15" s="1"/>
  <c r="AC4" i="15" a="1"/>
  <c r="AC4" i="15" s="1"/>
  <c r="AA4" i="15" a="1"/>
  <c r="AA4" i="15" s="1"/>
  <c r="AH4" i="15" a="1"/>
  <c r="AH4" i="15" s="1"/>
  <c r="AG4" i="15" a="1"/>
  <c r="AG4" i="15" s="1"/>
  <c r="F2" i="13"/>
  <c r="Y4" i="15" a="1"/>
  <c r="Y4" i="15" s="1"/>
  <c r="X4" i="15" a="1"/>
  <c r="X4" i="15" s="1"/>
  <c r="AM4" i="15" a="1"/>
  <c r="AM4" i="15" s="1"/>
  <c r="W4" i="15" a="1"/>
  <c r="W4" i="15" s="1"/>
  <c r="V4" i="15" a="1"/>
  <c r="V4" i="15" s="1"/>
  <c r="U4" i="15" a="1"/>
  <c r="U4" i="15" s="1"/>
  <c r="T4" i="15" a="1"/>
  <c r="T4" i="15" s="1"/>
  <c r="S4" i="15" a="1"/>
  <c r="S4" i="15" s="1"/>
  <c r="R4" i="15" a="1"/>
  <c r="R4" i="15" s="1"/>
  <c r="Q4" i="15" a="1"/>
  <c r="Q4" i="15" s="1"/>
  <c r="P4" i="15" a="1"/>
  <c r="P4" i="15" s="1"/>
  <c r="O4" i="15" a="1"/>
  <c r="O4" i="15" s="1"/>
  <c r="N4" i="15" a="1"/>
  <c r="N4" i="15" s="1"/>
  <c r="M4" i="15" a="1"/>
  <c r="M4" i="15" s="1"/>
  <c r="L4" i="15" a="1"/>
  <c r="L4" i="15" s="1"/>
  <c r="K4" i="15" a="1"/>
  <c r="K4" i="15" s="1"/>
  <c r="Z4" i="15" a="1"/>
  <c r="Z4" i="15" s="1"/>
  <c r="C8" i="1"/>
  <c r="B8" i="1"/>
  <c r="D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AJ2" i="13" l="1"/>
  <c r="AK2" i="13"/>
  <c r="AM2" i="13"/>
  <c r="AL2" i="13"/>
  <c r="AN2" i="13"/>
  <c r="AO2" i="13"/>
  <c r="G2" i="13"/>
  <c r="AP2" i="13"/>
  <c r="T2" i="13"/>
  <c r="AB2" i="13"/>
  <c r="Z2" i="13"/>
  <c r="H2" i="13"/>
  <c r="I2" i="13"/>
  <c r="N2" i="13"/>
  <c r="W2" i="13"/>
  <c r="L2" i="13"/>
  <c r="AF2" i="13"/>
  <c r="AI2" i="13"/>
  <c r="R2" i="13"/>
  <c r="AA2" i="13"/>
  <c r="Q2" i="13"/>
  <c r="AD2" i="13"/>
  <c r="U2" i="13"/>
  <c r="AC2" i="13"/>
  <c r="AG2" i="13"/>
  <c r="S2" i="13"/>
  <c r="V2" i="13"/>
  <c r="AE2" i="13"/>
  <c r="AH2" i="13"/>
  <c r="M2" i="13"/>
  <c r="J2" i="13"/>
  <c r="Y2" i="13"/>
  <c r="P2" i="13"/>
  <c r="X2" i="13"/>
  <c r="O2" i="13"/>
  <c r="K2" i="13"/>
  <c r="H4" i="15" a="1"/>
  <c r="H4" i="15" s="1"/>
  <c r="B4" i="15" a="1"/>
  <c r="B4" i="15" s="1"/>
  <c r="D4" i="15" a="1"/>
  <c r="D4" i="15" s="1"/>
  <c r="E4" i="15" a="1"/>
  <c r="E4" i="15" s="1"/>
  <c r="F4" i="15" a="1"/>
  <c r="F4" i="15" s="1"/>
  <c r="G46" i="1"/>
  <c r="G47" i="1"/>
  <c r="G48" i="1"/>
  <c r="G49" i="1"/>
  <c r="G50" i="1"/>
  <c r="G51" i="1"/>
  <c r="G52" i="1"/>
  <c r="B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53" i="1"/>
  <c r="G54" i="1"/>
  <c r="G55" i="1"/>
  <c r="G56" i="1"/>
  <c r="E17" i="1"/>
  <c r="G17" i="1" s="1"/>
  <c r="G4" i="15" l="1" a="1"/>
  <c r="G4" i="15" s="1"/>
  <c r="C4" i="15" a="1"/>
  <c r="C4" i="15" s="1"/>
  <c r="J4" i="15" a="1"/>
  <c r="J4" i="15" s="1"/>
  <c r="F2" i="12"/>
  <c r="J2" i="12"/>
  <c r="I2" i="12"/>
  <c r="H2" i="12"/>
  <c r="G2" i="12"/>
  <c r="C6" i="1"/>
  <c r="F4" i="1"/>
  <c r="B6" i="1"/>
  <c r="G57" i="1" l="1"/>
  <c r="B13" i="1" s="1"/>
  <c r="B1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<sst xmlns="http://schemas.openxmlformats.org/spreadsheetml/2006/main" count="7072" uniqueCount="3341">
  <si>
    <t>Pandemic Relief for Nonpublic Schools (PRNS) Program Order Form</t>
  </si>
  <si>
    <t>Select school:</t>
  </si>
  <si>
    <t>Advance link #:</t>
  </si>
  <si>
    <t>Address:</t>
  </si>
  <si>
    <t>Contact name:</t>
  </si>
  <si>
    <t>Phone / Email:</t>
  </si>
  <si>
    <t>Delivery instructions:</t>
  </si>
  <si>
    <t>Funding allocation:</t>
  </si>
  <si>
    <t>Spent:</t>
  </si>
  <si>
    <t>Remaining balance:</t>
  </si>
  <si>
    <t>Category</t>
  </si>
  <si>
    <t>Sub-Category</t>
  </si>
  <si>
    <t>Item</t>
  </si>
  <si>
    <t>Vendor</t>
  </si>
  <si>
    <t>Unit Price</t>
  </si>
  <si>
    <t>Quantity</t>
  </si>
  <si>
    <t>Total</t>
  </si>
  <si>
    <t>Total of all requests:</t>
  </si>
  <si>
    <t>Signature of Head of School or Financial Representative</t>
  </si>
  <si>
    <t>Date</t>
  </si>
  <si>
    <t>End of form</t>
  </si>
  <si>
    <t>Subcategory</t>
  </si>
  <si>
    <t>url</t>
  </si>
  <si>
    <t>url_link_len</t>
  </si>
  <si>
    <t>Air quality</t>
  </si>
  <si>
    <t>Air conditioners</t>
  </si>
  <si>
    <t>Tripp Lite Portable Cooling Unit / Air Conditioner for technology</t>
  </si>
  <si>
    <t>https://www.ecinteractiveplus.com/4751/Product/TRP/SRCOOL12K/1015316968</t>
  </si>
  <si>
    <t>Rudolphs Supply</t>
  </si>
  <si>
    <t>Whirlpool 115-Volt 12000 BTU Window Air Conditioner (WHAW121BW)</t>
  </si>
  <si>
    <t>https://www.staples.com/whirlpool-115-volt-12000-btu-window-air-conditioner-with-remote-white-whaw121bw/product_24056086</t>
  </si>
  <si>
    <t>Staples</t>
  </si>
  <si>
    <t>Air filters</t>
  </si>
  <si>
    <t>Air Filter Accumulair Gold  - 14" x 20" x 1" - 4 per carton</t>
  </si>
  <si>
    <t>https://www.ecinteractiveplus.com/4751/Product/FLN/FB14X204/1039155105</t>
  </si>
  <si>
    <t>Air Filter Accumulair Gold  - 14" x 25" x 1" - 4 per carton</t>
  </si>
  <si>
    <t>https://www.ecinteractiveplus.com/4751/Product/FLN/FB14X254/1039155107</t>
  </si>
  <si>
    <t>Air Filter Accumulair Gold  - 20" x 30" x 1" - 4 per carton</t>
  </si>
  <si>
    <t>https://www.ecinteractiveplus.com/4751/Product/FLN/FB20X304/1039155131</t>
  </si>
  <si>
    <t>Air Filter Accumulair Platinum - 16" x 20" x 1"  - 4 per carton</t>
  </si>
  <si>
    <t>https://www.ecinteractiveplus.com/4751/Product/FLN/FA16X204/1039155069</t>
  </si>
  <si>
    <t>Air Filter Accumulair Platinum - 20" x 20" x 1"  - 4 per carton</t>
  </si>
  <si>
    <t>https://www.ecinteractiveplus.com/4751/Product/FLN/FA20X204/1039155081</t>
  </si>
  <si>
    <t>Air Filter Accumulair Platinum - 20" x 25" x 1" - 4 per carton</t>
  </si>
  <si>
    <t>https://www.ecinteractiveplus.com/4751/Product/FLN/FA20X254/1039155087</t>
  </si>
  <si>
    <t>Air purifiers</t>
  </si>
  <si>
    <t>AeraMax commercial air purifier w/ air quality management (50020)</t>
  </si>
  <si>
    <t>https://www.fellowes.com/us/en/catalog/air-quality-management/aeramax-air-purifiers/details/air-purifiers-commercial/US-5002001</t>
  </si>
  <si>
    <t>AeraMax® 290/300/DX95 Air Purifiers (FEL9324201)</t>
  </si>
  <si>
    <t>https://www.ecinteractiveplus.com/4751/Product/FEL/9324201/1024876240</t>
  </si>
  <si>
    <t>AeraMax® DX55 HEPA Air Purifier, 400 sq. ft.</t>
  </si>
  <si>
    <t>https://www.ecinteractiveplus.com/4751/Product/FEL/9320701/1026830162</t>
  </si>
  <si>
    <t>AeraMax® DX55 HEPA Air Purifier, 400 sq. ft. - 1 filter</t>
  </si>
  <si>
    <t>https://www.ecinteractiveplus.com/4751/Product/FEL/9287101/1024876238</t>
  </si>
  <si>
    <t>AeraMax® DX95 Air Purifier, 600 sq. ft.</t>
  </si>
  <si>
    <t>https://www.ecinteractiveplus.com/4751/Product/FEL/9320801/240891108</t>
  </si>
  <si>
    <t>AeraMax® DX95 Air Purifier, 600 sq. ft. - 3 filters</t>
  </si>
  <si>
    <t>Air purifier, Treblab PUROXYGEN P500I H13 WiFi Enabled</t>
  </si>
  <si>
    <t>https://www.staples.com/treblab-puroxygen-p500i-h13-hepa-filter-air-purifier-wifi-enabled-white/product_IM17WC436</t>
  </si>
  <si>
    <t>Crane True HEPA Tower Air Purifier, White (EE-5067)</t>
  </si>
  <si>
    <t>https://www.staples.com/crane-true-hepa-tower-air-purifier-white-ee-5067/product_24425416</t>
  </si>
  <si>
    <t>Fellowes Air Purifier, 1500 sq. ft.</t>
  </si>
  <si>
    <t>https://www.ecinteractiveplus.com/4751/Product/FEL/9794501/1074402707</t>
  </si>
  <si>
    <t>Fellowes Air Purifier, 1500 sq. ft. - 1 filter (lasts 2 years)</t>
  </si>
  <si>
    <t>Filtrete HEPA Air Purifier FAP-ST02, 310 sq. ft.</t>
  </si>
  <si>
    <t>https://www.ecinteractiveplus.com/4751/Product/MMM/FAPST02N/1069925754</t>
  </si>
  <si>
    <t>Filtrete HEPA Air Purifier FAP-ST02, 310 sq. ft. - 1 filter</t>
  </si>
  <si>
    <t>https://www.ecinteractiveplus.com/4751/Product/MMM/FAPFF1N4/1069925814</t>
  </si>
  <si>
    <t>GermGuardian True HEPA Replacement Filter B for AC4800/4900 Series Air Purifiers (FLT4825)</t>
  </si>
  <si>
    <t>https://www.staples.com/germguardian-true-hepa-replacement-filter-b-for-ac4800-4900-series-air-purifiers-flt4825/product_1932880</t>
  </si>
  <si>
    <t>Honeywell True HEPA G Air Purifier Replacement Filter</t>
  </si>
  <si>
    <t>https://www.ecinteractiveplus.com/4751/Product/HWL/HRFG2/1077101561</t>
  </si>
  <si>
    <t>TruSens Air Purifier, HEPA, 750 sq. ft.</t>
  </si>
  <si>
    <t>https://www.ecinteractiveplus.com/4751/Product/TNS/Z3000AP/1067824868</t>
  </si>
  <si>
    <t>TruSens Air Purifier, HEPA, 750 sq. ft. - 3 filters</t>
  </si>
  <si>
    <t>https://www.ecinteractiveplus.com/4751/Product/TNS/AFCZ300001/1067824871</t>
  </si>
  <si>
    <t>Fans</t>
  </si>
  <si>
    <t>30" 2-Speed Floor Fan, Black (08753502)</t>
  </si>
  <si>
    <t>https://www.staples.com/tpi-corporation-portable-direct-drive-30-2-speed-floor-fan-black-08753502/product_24452818</t>
  </si>
  <si>
    <t>Honeywell QuietSet 32.8"H 5 Speed Oscillating Tower Fan (HYF260)</t>
  </si>
  <si>
    <t>https://www.staples.com/honeywell-quietset-32-8-h-5-speed-oscillating-tower-fan-white-hyf260/product_137919</t>
  </si>
  <si>
    <t>Honeywell QuietSet 5 Tower Fan</t>
  </si>
  <si>
    <t>https://www.ecinteractiveplus.com/4751/Product/HWL/HYF260/1077101585</t>
  </si>
  <si>
    <t>Honeywell Turbo Force Air Circulator Table Fan</t>
  </si>
  <si>
    <t>https://www.iteminfo.com/product/HWLHT900?s1=</t>
  </si>
  <si>
    <t>AJ Stationary</t>
  </si>
  <si>
    <t>Lorell Box Fan - 20" Diameter - 3 Speed</t>
  </si>
  <si>
    <t>https://www.ecinteractiveplus.com/4751/Product/LLR/00301/1060478976</t>
  </si>
  <si>
    <t>Lorell Tower Fan - 30" Diameter - 3 Speed</t>
  </si>
  <si>
    <t>https://www.ecinteractiveplus.com/4751/Product/LLR/00075/1060478978</t>
  </si>
  <si>
    <t>Health protocols</t>
  </si>
  <si>
    <t>Chairs</t>
  </si>
  <si>
    <t xml:space="preserve">
Jonti-Craft Plastic Chairs (JNT 8144JC1003)</t>
  </si>
  <si>
    <t>https://www.iteminfo.com/product/JNT8144JC1003?s1=ls</t>
  </si>
  <si>
    <t>BISM</t>
  </si>
  <si>
    <t xml:space="preserve">
Lorell Executive High-back Chair with Flexing Arms (LLR 60620)</t>
  </si>
  <si>
    <t>https://www.iteminfo.com/product/LLR60620</t>
  </si>
  <si>
    <t xml:space="preserve">
Lorell Mesh Back Guest Chair (LLR 85566)</t>
  </si>
  <si>
    <t>https://www.iteminfo.com/product/LLR85566</t>
  </si>
  <si>
    <t xml:space="preserve">
Lorell Padded Folding Chairs (LLR 62532)</t>
  </si>
  <si>
    <t>https://www.iteminfo.com/product/LLR62532?s1=ls</t>
  </si>
  <si>
    <t>9 to 5 Seating Shuttle Armless Stack Chair with Glides (NTF1210A00SFP16)</t>
  </si>
  <si>
    <t>https://www.ecinteractiveplus.com/4751/Product/EUT/7014010/1038623815</t>
  </si>
  <si>
    <t>Conference room chairs,  SEVERN- Upholstered, No arms, Sand Frame (122SL4SABK)</t>
  </si>
  <si>
    <t>https://store.mce.md.gov/p-1437-severn-upholstered-no-arms-sand-frame.aspx</t>
  </si>
  <si>
    <t>MCE</t>
  </si>
  <si>
    <t>Eurotech dakota 2 Stackable (EUT7014010) 2 per carton</t>
  </si>
  <si>
    <t>Folding chair, "Iceberg" (ICE 64003) white - 1 each</t>
  </si>
  <si>
    <t>https://iteminfo.com/product/ICE64007</t>
  </si>
  <si>
    <t>Folding chair, "Iceberg" (ICE 64007) black - 1 each</t>
  </si>
  <si>
    <t>Folding chair, "Lorell" (LLR 62532) black (4 per carton)</t>
  </si>
  <si>
    <t>https://iteminfo.com/product/LLR62532</t>
  </si>
  <si>
    <t>Folding chair, "Lorell" (LLR 62533) white (4 per carton)</t>
  </si>
  <si>
    <t>https://iteminfo.com/product/LLR62533</t>
  </si>
  <si>
    <t>Healthcare Chair - 1 each</t>
  </si>
  <si>
    <t>https://iteminfo.com/product/LLR30951</t>
  </si>
  <si>
    <t>Jonti-Craft Berries Stacking Chair (JNT 8148JC1112)</t>
  </si>
  <si>
    <t>https://www.iteminfo.com/product/JNT8148JC1112?s1=ls</t>
  </si>
  <si>
    <t>Jonti-Craft KYDZ Ladderback Chair (JNT 5918JC2) - 2/carton</t>
  </si>
  <si>
    <t>https://www.iteminfo.com/product/JNT5918JC2?s1=ls</t>
  </si>
  <si>
    <t>Kale Ergonomic Mesh Swivel High Back Executive Office Chair, Blue (BLZP806BL)</t>
  </si>
  <si>
    <t>https://www.staples.com/flash-furniture-kale-ergonomic-mesh-swivel-high-back-executive-office-chair-blue-blzp806bl/product_1240970</t>
  </si>
  <si>
    <t>Lab stool, 18" (124060)</t>
  </si>
  <si>
    <t>https://store.mce.md.gov/p-1128-lab-stool.aspx</t>
  </si>
  <si>
    <t>Lorell Deluxe Big &amp; Tall Chair (LLR40206)</t>
  </si>
  <si>
    <t>https://www.ecinteractiveplus.com/4751/Product/LLR/40206/1028853968</t>
  </si>
  <si>
    <t>Lorell Molded Stacking Chairs (LLR85567) - 4 per carton</t>
  </si>
  <si>
    <t>https://www.ecinteractiveplus.com/4751/Product/LLR/85567/1028684054</t>
  </si>
  <si>
    <t>Lorell Padded Folding Chairs (LLR62501) - 4/Carton</t>
  </si>
  <si>
    <t>https://www.ecinteractiveplus.com/4751/Product/LLR/62501/1010046394</t>
  </si>
  <si>
    <t>Rolling chair, no arms (122TGNAPB)</t>
  </si>
  <si>
    <t>https://store.mce.md.gov/p-1486-new-windsor.aspx</t>
  </si>
  <si>
    <t>Rolling chair, with arms (122TGWAPB)</t>
  </si>
  <si>
    <t>Staples Carder Ergonomic Fabric Swivel Desk Chair, Black (24115-CC)</t>
  </si>
  <si>
    <t>https://www.staples.com/staples-carder-ergonomic-fabric-swivel-computer-and-desk-chair-black-24115-cc/product_136815</t>
  </si>
  <si>
    <t>Staples Kroy Ergonomic Mesh Swivel Task Chair, Black (UN59456)</t>
  </si>
  <si>
    <t>https://www.staples.com/union-scale-flexfit-kroy-ergonomic-mesh-swivel-task-chair-black-un59456/product_2260271</t>
  </si>
  <si>
    <t>Staples® Dexley Ergonomic Mesh Swivel Task Chair, Black (UN56946)</t>
  </si>
  <si>
    <t>https://www.staples.com/union-scale-flexfit-dexley-ergonomic-mesh-swivel-task-chair-black-un56946/product_24398921</t>
  </si>
  <si>
    <t>Staples® Essentials Fabric Swivel Task Chair (UN56947)</t>
  </si>
  <si>
    <t>https://www.staples.com/union-scale-essentials-ergonomic-fabric-swivel-task-chair-black-un56947/product_24398920</t>
  </si>
  <si>
    <t>Student chair, 12" (lifetime warranty) (choose your color)</t>
  </si>
  <si>
    <t>https://www.coedistributing.com/student-chair-12h/</t>
  </si>
  <si>
    <t>Student chair, 12", blue (4 per carton)</t>
  </si>
  <si>
    <t>https://iteminfo.com/product/LLR99881?s1=ls</t>
  </si>
  <si>
    <t>Student chair, 14" (lifetime warranty) (choose your color)</t>
  </si>
  <si>
    <t>https://www.coedistributing.com/student-chair-14h/</t>
  </si>
  <si>
    <t>Student chair, 14", black, 5th grade and above (4 per carton)</t>
  </si>
  <si>
    <t>https://iteminfo.com/product/LLR99891?s1=ls</t>
  </si>
  <si>
    <t>Student chair, 14", blue, 5th grade and above (4 per carton)</t>
  </si>
  <si>
    <t>https://iteminfo.com/product/LLR99884?s1=rp</t>
  </si>
  <si>
    <t>Student chair, 16" (lifetime warranty) (choose your color)</t>
  </si>
  <si>
    <t>https://www.coedistributing.com/student-chair-16h/</t>
  </si>
  <si>
    <t>Student chair, 16", blue, 5th grade and above (4 per carton)</t>
  </si>
  <si>
    <t>https://www.iteminfo.com/product/LLR99887</t>
  </si>
  <si>
    <t>Student chair, 18" (lifetime warranty) (choose your color)</t>
  </si>
  <si>
    <t>https://www.coedistributing.com/student-chair-18h/</t>
  </si>
  <si>
    <t>Student chair, 18", black, 5th grade and above (4 per carton)</t>
  </si>
  <si>
    <t>Student chair, 18", blue, 5th grade and above (4 per carton)</t>
  </si>
  <si>
    <t>https://iteminfo.com/product/LLR99890?s1=ls</t>
  </si>
  <si>
    <t>Student chair, wheels, blue, (2 per carton)</t>
  </si>
  <si>
    <t>https://iteminfo.com/product/LLR99910</t>
  </si>
  <si>
    <t>Union &amp; Scale™ Essentials 60"W Computer and Writing Desk, Espresso (UN56972)</t>
  </si>
  <si>
    <t>https://www.staples.com/union-scale-essentials-60-powered-computer-and-writing-desk-espresso-un56972/product_24398967</t>
  </si>
  <si>
    <t>Union &amp; Scale™ Workplace 500 Series Vinyl Task Chair (51974)</t>
  </si>
  <si>
    <t>https://www.staples.com/workplace2-0-500-series-vinyl-and-mesh-task-chair-black-51974/product_2846129</t>
  </si>
  <si>
    <t>Virco Classic 9018 Stack Chair (VIR9018C51) - 4 per carton</t>
  </si>
  <si>
    <t>https://www.ecinteractiveplus.com/4751/Product/VIR/9018C51/1016415329</t>
  </si>
  <si>
    <t>Virco Zuma 18" Rocker (VIR ZROCK18BL51) - 2 per carton</t>
  </si>
  <si>
    <t>https://www.iteminfo.com/product/VIRZROCK18BL51?s1=ls</t>
  </si>
  <si>
    <t>Virco Zuma ZU418 Stack Chair (VIR ZU418BLU51) - 2 per carton</t>
  </si>
  <si>
    <t>https://www.iteminfo.com/product/VIRZU418BLU51?s1=ls</t>
  </si>
  <si>
    <t>Classroom funiture</t>
  </si>
  <si>
    <t xml:space="preserve">
Jonti-Craft 10-Locker Organizer Take Home Center (JNT 6679JC)</t>
  </si>
  <si>
    <t>https://www.iteminfo.com/product/JNT6679JC?s1=</t>
  </si>
  <si>
    <t xml:space="preserve">
Jonti-Craft 20-cubbie Shelf Unit (JNT 1715JC)</t>
  </si>
  <si>
    <t>https://www.iteminfo.com/product/JNT1715JC</t>
  </si>
  <si>
    <t xml:space="preserve">
Jonti-Craft Rainbow Accents 2 Section Sitting Step Coat Locker (JNT 4682JC)</t>
  </si>
  <si>
    <t>https://www.iteminfo.com/product/JNT4682JC?s1=ls</t>
  </si>
  <si>
    <t xml:space="preserve">
Jonti-Craft Rainbow Accents Toddler Fold-n-Lock Mobile Storage (JNT 0326JC)</t>
  </si>
  <si>
    <t>https://www.iteminfo.com/product/JNT0326JC?s1=</t>
  </si>
  <si>
    <t xml:space="preserve">
Jonti-Craft TrueModern Bookcase Storage (JNT 1725JC)</t>
  </si>
  <si>
    <t>https://www.iteminfo.com/product/JNT1725JC</t>
  </si>
  <si>
    <t xml:space="preserve">
MooreCo Hierarchy Book Box (BLT 66662)</t>
  </si>
  <si>
    <t>https://www.iteminfo.com/product/BLT66662?s1=ls</t>
  </si>
  <si>
    <t>Bookcase with adjustable shelves (124004)</t>
  </si>
  <si>
    <t>https://store.mce.md.gov/p-356-bookcase.aspx</t>
  </si>
  <si>
    <t>Classroom shelving, 72" x 36" (item # 124008)</t>
  </si>
  <si>
    <t>https://store.mce.md.gov/p-357-shelving.aspx</t>
  </si>
  <si>
    <t>Computer and Writing Desk, 60" wide, white (UN56971)</t>
  </si>
  <si>
    <t>https://www.staples.com/union-scale-essentials-60-powered-computer-and-writing-desk-white-un56971/product_24398966</t>
  </si>
  <si>
    <t>Fabric/Mesh Task Stool with Footrest (UN60992)</t>
  </si>
  <si>
    <t>https://www.staples.com/union-scale-essentials-5-50m-fabric-mesh-task-stool-with-footrest-and-lumbar-support-black-un60992/product_24525435</t>
  </si>
  <si>
    <t>Folding Chairs, Fabric Padded, Midnight Black/Black, 4 Pack (2310/4)</t>
  </si>
  <si>
    <t>https://www.staples.com/nps-2300-series-fabric-padded-triple-brace-double-hinge-premium-folding-chairs-midnight-black-black-4-pack-2310-4/product_24296654</t>
  </si>
  <si>
    <t>Jonti-Craft 5 Section Step Coat Locker (JNT0468JC)</t>
  </si>
  <si>
    <t>https://www.ecinteractiveplus.com/4751/Product/JNT/0468JC/1029324876</t>
  </si>
  <si>
    <t>Jonti-Craft Berries Adult Height Color Edge Rectangle Table (JNT 6473JCA112)</t>
  </si>
  <si>
    <t>https://www.iteminfo.com/product/JNT6473JCA112</t>
  </si>
  <si>
    <t>Jonti-Craft Berries Adult Height Prism Color Edge Kidney Table (JNT6423JCA003)</t>
  </si>
  <si>
    <t>https://www.ecinteractiveplus.com/4751/Product/JNT/6423JCA003/1017818727</t>
  </si>
  <si>
    <t>Jonti-Craft Berries Elementary Height Color Edge Round Table</t>
  </si>
  <si>
    <t>https://www.ecinteractiveplus.com/4751/Product/JNT/6468JCE112/1017819064</t>
  </si>
  <si>
    <t>Jonti-Craft Berries Elementary Height Color Top Kidney Table (JNT6423JCE210)</t>
  </si>
  <si>
    <t>https://www.ecinteractiveplus.com/4751/Product/JNT/6423JCE210/1017818711</t>
  </si>
  <si>
    <t>Jonti-Craft Cubbie Mobile Storage (JNTT 4025JCWW112)</t>
  </si>
  <si>
    <t>https://www.iteminfo.com/product/JNT4025JCWW112</t>
  </si>
  <si>
    <t>Jonti-Craft Low Single Mobile Storage Unit</t>
  </si>
  <si>
    <t>https://www.iteminfo.com/product/JNT0392JC?s1=</t>
  </si>
  <si>
    <t>Jonti-Craft Mobile Section Book Storage Organizer (JNT5369JC)</t>
  </si>
  <si>
    <t>https://www.ecinteractiveplus.com/4751/Product/JNT/5369JC/1029886331</t>
  </si>
  <si>
    <t>Jonti-Craft TrueModern Book Rack (JNT1728JC)</t>
  </si>
  <si>
    <t>https://www.ecinteractiveplus.com/4751/Product/JNT/1728JC/1029431385</t>
  </si>
  <si>
    <t>MooreCo Essentials Economy 26" Student Desk</t>
  </si>
  <si>
    <t>https://www.staples.com/mooreco-essentials-economy-26-student-desk-gray-nebula-91673/product_24510155</t>
  </si>
  <si>
    <t>Regency Rectangular Table, 60" x 30", Height Adjustable (MT6030GYAPBK)</t>
  </si>
  <si>
    <t>https://www.staples.com/regency-rectangular-activity-table-60-x-30-height-adjustable-grey-mt6030gyapbk/product_2275879</t>
  </si>
  <si>
    <t>Rolling Storage Cart, Multicolor (CRT-01683)</t>
  </si>
  <si>
    <t>https://www.staples.com/honey-can-do-rolling-storage-cart-multicolor-crt-01683/product_985590</t>
  </si>
  <si>
    <t>Small Shapes Desk Without Book Box</t>
  </si>
  <si>
    <t>https://www.staples.com/balt-platinum-legs-edgeband-small-shapes-desk-without-book-box-grey-nebula-90581/product_2431728</t>
  </si>
  <si>
    <t>Storage Cabinet (124169)</t>
  </si>
  <si>
    <t>https://store.mce.md.gov/p-1517-storage-cabinet.aspx</t>
  </si>
  <si>
    <t>Universel 48" Table Desk, Bark Grey (65855-47)</t>
  </si>
  <si>
    <t>https://www.staples.com/bestar-universel-48-table-desk-bark-grey-65855-47/product_24478502</t>
  </si>
  <si>
    <t>Desk/chair combos</t>
  </si>
  <si>
    <t>Student desk/chair combo (LLR 99914)</t>
  </si>
  <si>
    <t>https://iteminfo.com/product/LLR99914?s1=rp</t>
  </si>
  <si>
    <t>Student desk/chair combo (VIR 3400BRC5196) (2 per carton)</t>
  </si>
  <si>
    <t>https://iteminfo.com/product/VIR3400BRC5196?s1=</t>
  </si>
  <si>
    <t>Table/Chair combo, "Eddy" (122ED4010/T)</t>
  </si>
  <si>
    <t>https://store.mce.md.gov/p-1802-eddy.aspx</t>
  </si>
  <si>
    <t>Table/Chair combo, "Learn 2 Strive" (122L2SP)</t>
  </si>
  <si>
    <t>https://store.mce.md.gov/p-1803-learn-2-strive-poly.aspx</t>
  </si>
  <si>
    <t>Desks</t>
  </si>
  <si>
    <t xml:space="preserve">
MooreCo Economy Shapes Desk (BLT 90581)</t>
  </si>
  <si>
    <t>https://www.iteminfo.com/product/BLT90581?s1=</t>
  </si>
  <si>
    <t>Hirsh 48"W  Single-Pedestal Teacher's Desk, Platinum/White (22647)</t>
  </si>
  <si>
    <t>https://www.staples.com/hirsh-teacher-s-48-w-mobile-single-pedestal-teacher-s-desk-platinum-white-22647/product_24547842</t>
  </si>
  <si>
    <t>Hirsh 48"W Single-Pedestal Teacher's Desk, Platinum/White (22643)</t>
  </si>
  <si>
    <t>https://www.staples.com/hirsh-48-w-single-pedestal-teacher-s-desk-platinum-white-22643/product_24547821</t>
  </si>
  <si>
    <t>Hirsh 60"W Double-Pedestal Mobile Teacher's Desk, Platinum/White (22649)</t>
  </si>
  <si>
    <t>https://www.staples.com/hirsh-60-w-double-pedestal-mobile-teacher-s-desk-platinum-white-22649/product_24547798</t>
  </si>
  <si>
    <t>Hirsh 60"W Double-Pedestal Teacher's Desk, Black/Walnut (22644)</t>
  </si>
  <si>
    <t>https://www.staples.com/hirsh-60-w-double-pedestal-teacher-s-desk-black-walnut-22644/product_24547801</t>
  </si>
  <si>
    <t>Hirsh 60"W Double-Pedestal Teacher's Desk, Platinum/White (22645)</t>
  </si>
  <si>
    <t>https://www.staples.com/hirsh-60-w-double-pedestal-teacher-s-desk-platinum-white-22645/product_24547835</t>
  </si>
  <si>
    <t>Kantek Adjustable Height Mobile Sit Stand Desk (KTKSTS330B)</t>
  </si>
  <si>
    <t>https://www.ecinteractiveplus.com/4751/Product/KTK/STS330B/1069285631</t>
  </si>
  <si>
    <t>MooreCo Economy Shapes Desk (BLT 90581)</t>
  </si>
  <si>
    <t>https://www.iteminfo.com/product/BLT90581</t>
  </si>
  <si>
    <t>Rectangular Adjustable Standing Mobile Desk (UN60413-CC)</t>
  </si>
  <si>
    <t>https://www.staples.com/union-scale-essentials-24-w-adjustable-standing-mobile-desk-natural-un60413-cc/product_24503862</t>
  </si>
  <si>
    <t>Student Desk 24" with Open Front Metal Book Box (FD-DESK-GG)</t>
  </si>
  <si>
    <t>https://www.staples.com/flash-furniture-24-read-writing-station-wood-grain-black-fd-desk-gg/product_130024</t>
  </si>
  <si>
    <t>Student Desk open front w/ Book Box, Sandstone, Adjustable Height  (VIR785ME96) - 2 per carton</t>
  </si>
  <si>
    <t>https://www.ecinteractiveplus.com/4751/Product/VIR/785ME96/1016415273</t>
  </si>
  <si>
    <t>Student desk with book box, adjustable height (LLR 99893)</t>
  </si>
  <si>
    <t>https://iteminfo.com/product/LLR99893?s1=rp</t>
  </si>
  <si>
    <t>Student Desk, open front with book box, oak top (Virco 785, VIR 785E084) - 2 per carton</t>
  </si>
  <si>
    <t>https://www.iteminfo.com/search/k_Virco%20785</t>
  </si>
  <si>
    <t>Student Desk, open front with book box, sandstone top (Virco 785, VIR 785ME96) - 2 per carton</t>
  </si>
  <si>
    <t>Union &amp; Scale™ Essentials 48"W Computer and Writing Desk (UN56969)</t>
  </si>
  <si>
    <t>https://www.staples.com/union-scale-essentials-48-powered-computer-and-writing-desk-white-un56969/product_24398970</t>
  </si>
  <si>
    <t>Virco Open Front Student Book Box Desk (VIR ZBOOMBBMMNS) - 2 per carton</t>
  </si>
  <si>
    <t>https://www.iteminfo.com/product/VIRZBOOMBBMMNS?s1=ls</t>
  </si>
  <si>
    <t>Hands</t>
  </si>
  <si>
    <t>Alpine Industries Hemlock 110V Automatic Hand Dryer, Stainless Steel (400-10-SSB)</t>
  </si>
  <si>
    <t>https://www.staples.com/alpine-industries-hemlock-110v-automatic-hand-dryer-stainless-steel-400-10-ssb/product_2618157</t>
  </si>
  <si>
    <t>Center Pull Towel, Green Seal Certified 2 ply (10211-6602T)</t>
  </si>
  <si>
    <t>https://bism.org/Documents/State/MARYLANDLIST-2023-DEC.pdf</t>
  </si>
  <si>
    <t>Center Pull Towel, Green Seal Certified 2 ply, 660', White, 6/cs (10211-6602T)</t>
  </si>
  <si>
    <t>C-Fold/Multifold Paper Towel Dispenser, 50 towels - pack of 4</t>
  </si>
  <si>
    <t>https://www.ecinteractiveplus.com/4751/Product/SJM/T1900XCCT/1059490505</t>
  </si>
  <si>
    <t>Coastwide Antibacterial Soap Refill, 1 Gal. (CW154RU01-A)</t>
  </si>
  <si>
    <t>https://www.staples.com/coastwide-professional-antibacterial-liquid-hand-soap-refill-unscented-1-gal-cw154ru01-a/product_822838</t>
  </si>
  <si>
    <t>Coastwide Multifold Paper Towels, 1-ply, 16 Packs/Carton (CW58045)</t>
  </si>
  <si>
    <t>https://www.staples.com/coastwide-professional-multifold-paper-towels-1-ply-250-sheets-pack-16-packs-carton-cw58045/product_365374</t>
  </si>
  <si>
    <t>Dial Basics Liquid Hand Soap - 1 small bottle</t>
  </si>
  <si>
    <t>https://www.ecinteractiveplus.com/4751/Product/DIA/33256/1069097479</t>
  </si>
  <si>
    <t>Dial Gold Antibacterial Liquid Hand Soap Refill, 1 gallon, 1 each</t>
  </si>
  <si>
    <t>https://www.ecinteractiveplus.com/4751/Product/DIA/88047/1010944130</t>
  </si>
  <si>
    <t>Dial Professional Foaming Hand Wash, 1 gal. (DIA15922)</t>
  </si>
  <si>
    <t>https://www.ecinteractiveplus.com/4751/Product/DIA/15922/1041662939</t>
  </si>
  <si>
    <t>Dispsenser - Center Pull Towel (10211-6622)</t>
  </si>
  <si>
    <t>enMotion Touchless Roll Towels  - 6 / Carton</t>
  </si>
  <si>
    <t>https://www.ecinteractiveplus.com/4751/Product/GEP/89420</t>
  </si>
  <si>
    <t>Genuine Joe 30 oz Soap Dispenser, 1 each</t>
  </si>
  <si>
    <t>https://www.ecinteractiveplus.com/4751/Product/GJO/29425/1028973481</t>
  </si>
  <si>
    <t>Genuine Joe Antibacterial Lotion Soap (GJO03110) 1 gal.</t>
  </si>
  <si>
    <t>https://www.ecinteractiveplus.com/4751/Product/GJO/03110/1064217390</t>
  </si>
  <si>
    <t>Genuine Joe C-Fold Paper Towels (GJO21120) - 12 per carton</t>
  </si>
  <si>
    <t>https://www.ecinteractiveplus.com/4751/Product/GJO/21120/11970427</t>
  </si>
  <si>
    <t>Genuine Joe Paper Towel Rolls, Natural - 6 rolls per carton</t>
  </si>
  <si>
    <t>https://www.ecinteractiveplus.com/4751/Product/GJO/22600/11970430</t>
  </si>
  <si>
    <t>Genuine Joe Pink Lotion Soap, 1 gallon, pump bottle dispenser, 1 each</t>
  </si>
  <si>
    <t>https://www.ecinteractiveplus.com/4751/Product/GJO/02107/1064217387</t>
  </si>
  <si>
    <t>Genuine Joe Touchless Roll Paper Towel Dispenser, 1 Each</t>
  </si>
  <si>
    <t>https://www.ecinteractiveplus.com/4751/Product/GJO/99706/1033359721</t>
  </si>
  <si>
    <t>Georgia-Pacific C-Fold Towel Dispenser - 1 each</t>
  </si>
  <si>
    <t>https://www.ecinteractiveplus.com/4751/Product/GPC/56650A/1064217410</t>
  </si>
  <si>
    <t>GOJO Automatic Wall Mounted Hand Soap Dispenser, (2740-12)</t>
  </si>
  <si>
    <t>https://www.staples.com/gojo-tfx-automatic-wall-mounted-hand-soap-dispenser-dove-gray-2740-12/product_675289</t>
  </si>
  <si>
    <t>GoJo Hand soap 10201-090513</t>
  </si>
  <si>
    <t>https://www.bism.org/Documents/State/BISM-Green-Products-List.pdf</t>
  </si>
  <si>
    <t>TBD</t>
  </si>
  <si>
    <t>Gojo LTX-12 Touch-free Soap Dispenser Automatic - 1 each</t>
  </si>
  <si>
    <t>https://www.ecinteractiveplus.com/4751/Product/GOJ/191904/1027725084</t>
  </si>
  <si>
    <t>Hand Hygiene Touch-free Dispenser Stand (SJNTFDISPSTAND)</t>
  </si>
  <si>
    <t>https://www.ecinteractiveplus.com/4751/Product/SJN/TFDISPSTAND/1065354760</t>
  </si>
  <si>
    <t>Hand Washing Sign - 1 each</t>
  </si>
  <si>
    <t>https://store.mce.md.gov/p-1512-hand-washing-sign.aspx</t>
  </si>
  <si>
    <t>Jumbo Paper Towel Roll, 800 sheets per roll (10211-RT800W) - 6 rolls / case</t>
  </si>
  <si>
    <t>https://www.uline.com/Product/Detail/S-13727/Roll-Paper-Towels-and-Dispensers/Uline-Deluxe-Paper-Roll-Towels-8-x-800</t>
  </si>
  <si>
    <t>Jumbo Roll, 3.5" x 1000' (10211-4037) - 12 rolls / case</t>
  </si>
  <si>
    <t>https://iteminfo.com/product/GJO2510012?s1=ls</t>
  </si>
  <si>
    <t>Kimberly-Clark Folded Paper Towel Dispenser (09906)</t>
  </si>
  <si>
    <t>https://www.staples.com/kimberly-clark-folded-paper-towel-dispenser-white-09906/product_650788</t>
  </si>
  <si>
    <t>Pacific Blue Automatic Roll Paper Towel Dispenser - 1 each</t>
  </si>
  <si>
    <t>https://www.ecinteractiveplus.com/4751/Product/GPC/59590/1041663001</t>
  </si>
  <si>
    <t>Pacific Blue Ultra BigFold Z Multifold Paper Towel, 1-Ply, 10 Packs/Carton (20887)</t>
  </si>
  <si>
    <t>https://www.staples.com/pacific-blue-ultra-bigfold-z-multifold-paper-towel-1-ply-white-220-sheets-pack-10-packs-carton-20887/product_634117</t>
  </si>
  <si>
    <t>Pacific Blue Z-fold paper towels, 260 sheets per pack, 10 packs</t>
  </si>
  <si>
    <t>https://www.staples.com/pacific-blue-ultra-z-fold-multifold-paper-towels-1-ply-260-sheets-pack-10-packs-carton-20885/product_815611</t>
  </si>
  <si>
    <t>Pacific Soap / Sanitizer Wall-Mounted Dispenser - 1 each</t>
  </si>
  <si>
    <t>https://www.ecinteractiveplus.com/4751/Product/GPC/53057/1039824550</t>
  </si>
  <si>
    <t>Paper Towels For Tork Dispenser, 6 Rolls (SCA290089)</t>
  </si>
  <si>
    <t>https://www.ecinteractiveplus.com/4751/Product/SCA/290089/240889440</t>
  </si>
  <si>
    <t>Paper Towels For Tork Dispenser, White, 6 Rolls</t>
  </si>
  <si>
    <t>https://www.ecinteractiveplus.com/4751/Product/SCA/290089</t>
  </si>
  <si>
    <t>Paper Towels, M-Fold (NITNP5301) 16 Packs, 250 Sheets Per Pack</t>
  </si>
  <si>
    <t>https://www.ecinteractiveplus.com/4751/Product/GJO/21100</t>
  </si>
  <si>
    <t>Provon LTX-7 Clear &amp; Mild Foam Handwash Refill (GOJ134103)</t>
  </si>
  <si>
    <t>https://www.ecinteractiveplus.com/4751/Product/GOJ/134103CT</t>
  </si>
  <si>
    <t xml:space="preserve">Purell CS8 Hand Sanitizer Dispenser </t>
  </si>
  <si>
    <t>https://www.ecinteractiveplus.com/4751/Product/GOJ/782401/1068167301</t>
  </si>
  <si>
    <t>PURELL Gel Hand Sanitizer, Clean Scent, 12 oz., 12/Carton (3659-12)</t>
  </si>
  <si>
    <t>https://www.staples.com/purell-advanced-70-alcohol-gel-hand-sanitizer-clean-scent-12-oz-12-carton-3659-12/product_375469</t>
  </si>
  <si>
    <t>PURELL Hand Sanitizer Dispenser, 1 Refill Included (4424-D6)</t>
  </si>
  <si>
    <t>https://www.staples.com/purell-es1-dispenser-starter-kit-push-style-hand-sanitizer-dispenser-450-ml-gel-refill-included-graphite-4424-d6/product_24467075</t>
  </si>
  <si>
    <t>Purell Hand Sanitizer Gel, 1.5 L, 4/Pack (5015-04CT)</t>
  </si>
  <si>
    <t>https://www.staples.com/purell-advanced-70-alcohol-gel-hand-sanitizer-50-7-fl-oz-4-carton-5015-04/product_24581074</t>
  </si>
  <si>
    <t>PURELL Hand Sanitizer Refills -6/carton (4450-06)</t>
  </si>
  <si>
    <t>https://www.staples.com/purell-advanced-gel-hand-sanitizer-refill-for-es1-dispenser-70-alcohol-450-ml-6-carton-4450-06/product_24467076</t>
  </si>
  <si>
    <t>PURELL® Alcohol Hand Sanitizing Wipes</t>
  </si>
  <si>
    <t>https://www.ecinteractiveplus.com/4751/Product/GOJ/903106CT/1041702775</t>
  </si>
  <si>
    <t>PURELL® Hand Sanitizer Gel - 12 fl oz pump bottles - 12 / Carton</t>
  </si>
  <si>
    <t>https://www.ecinteractiveplus.com/4751/Product/GOJ/365912CT/1016140247</t>
  </si>
  <si>
    <t>PURELL® Hand Sanitizer Gel - 4 fl oz pump bottles - 24 / Carton</t>
  </si>
  <si>
    <t>https://www.ecinteractiveplus.com/4751/Product/GOJ/965124CT/1010898211</t>
  </si>
  <si>
    <t>PURELL® Hand Sanitizer Gel refills - 8 per carton</t>
  </si>
  <si>
    <t>https://www.ecinteractiveplus.com/4751/Product/GOJ/416308/1066381846</t>
  </si>
  <si>
    <t>Safeguard Antibacterial Liquid Soap, 1 gallon -2 per carton (2699)</t>
  </si>
  <si>
    <t>https://www.staples.com/safeguard-professional-antibacterial-liquid-hand-soap-1-gallon/product_481208</t>
  </si>
  <si>
    <t>San Jamar C-Fold Paper Towel Dispenser - 1 each each</t>
  </si>
  <si>
    <t>https://www.ecinteractiveplus.com/4751/Product/SJM/T1900XC/1021500693</t>
  </si>
  <si>
    <t>Scott Pro High-Capacity Hard Roll Towels (SKU: KCC 25702) - 6 rolls</t>
  </si>
  <si>
    <t>https://www.iteminfo.com/product/KCC25702?s1=ls</t>
  </si>
  <si>
    <t>Softsoap Liquid Hand Soap Refill, Fresh Scent, 1 Gal. (61036482)</t>
  </si>
  <si>
    <t>https://www.staples.com/softsoap-refreshing-clean-liquid-hand-soap-refill-fresh-scent-1-gal-61036482/product_24563337</t>
  </si>
  <si>
    <t>Softsoap Professional Hand Soap (CPC61036483CT) 1 gallon</t>
  </si>
  <si>
    <t>https://www.ecinteractiveplus.com/4751/Product/CPC/61036483CT/1077878686</t>
  </si>
  <si>
    <t>Tork Matic Hand Towel Roll Dispenser (TRK5510282)</t>
  </si>
  <si>
    <t>https://www.ecinteractiveplus.com/4751/Product/TRK/5510282/1067072489</t>
  </si>
  <si>
    <t>Tork®  Countertop Towel Dispenser, 12.68 x 4.56 x 7.92, Black</t>
  </si>
  <si>
    <t>https://www.staples.com/tork-xpress-countertop-towel-dispenser-12-68-x-4-56-x-7-92-black/product_24504723</t>
  </si>
  <si>
    <t>Towel Hardwound White 8" Case</t>
  </si>
  <si>
    <t>https://www.ecinteractiveplus.com/4751/Product/NIT/NP6800EW</t>
  </si>
  <si>
    <t>Universal Jumbo Roll, 3.5" x 1000', 2 ply, 9" Green Seal Certified 12/cs (10211-4037)</t>
  </si>
  <si>
    <t>World Dryer Automatic Hand Dryer - 1 each</t>
  </si>
  <si>
    <t>https://www.ecinteractiveplus.com/4751/Product/WRL/L973A/1040973737</t>
  </si>
  <si>
    <t>World Dryer SLIMdri Automatic Hand Dryer - 1 each</t>
  </si>
  <si>
    <t>https://www.ecinteractiveplus.com/4751/Product/WRL/L974A/1040973738</t>
  </si>
  <si>
    <t>Zep Hand Sanitizer Gel - 1 gal</t>
  </si>
  <si>
    <t>https://www.ecinteractiveplus.com/4751/Product/ZPE/355824/1067277058</t>
  </si>
  <si>
    <t>Health supplies</t>
  </si>
  <si>
    <t xml:space="preserve">
Kleenex Professional Facial Tissue for Business (SKU: KCC 03076)</t>
  </si>
  <si>
    <t>https://www.iteminfo.com/product/KCC03076?s1=ls</t>
  </si>
  <si>
    <t>Band-Aids, fabric, assorted sizes (117178) - box of 100</t>
  </si>
  <si>
    <t>https://www.staples.com/band-aid-brand-flexible-fabric-adhesive-bandages-assorted-sizes-100-count-117178/product_117178</t>
  </si>
  <si>
    <t>Biohazard Infectious Waste Bags - 100/Box</t>
  </si>
  <si>
    <t>https://www.ecinteractiveplus.com/4751/Product/CTK/CTRB042214/1010589402</t>
  </si>
  <si>
    <t>Curad Powder Free Latex Exam Gloves (MIICUR8106)</t>
  </si>
  <si>
    <t>https://www.ecinteractiveplus.com/4751/Product/MII/CUR8106/1014567380</t>
  </si>
  <si>
    <t>Curad Variety Pack Assorted Adhesive Bandages, 200/Pack (CUR0800RB)</t>
  </si>
  <si>
    <t>https://www.staples.com/curad-variety-pack-assorted-adhesive-bandages-200-pack-cur0800rb/product_2609822</t>
  </si>
  <si>
    <t>Dynarex 4" Sterile 12-Ply Gauze Pad, 100/Pack, 12 Packs/Carton (3354)</t>
  </si>
  <si>
    <t>https://www.staples.com/dynarex-4-sterile-12-ply-gauze-pad-100-pack-12-packs-carton-3354/product_24556451</t>
  </si>
  <si>
    <t>Dynarex Alcohol Pads, 3.54" x 1.18", 100 Pads/Box, 10 Boxes/Pack (1116)</t>
  </si>
  <si>
    <t>https://www.staples.com/dynarex-alcohol-pads-3-54-x-1-18-100-pads-box-10-boxes-pack-1116/product_24556491</t>
  </si>
  <si>
    <t>Exam table paper, roll - 12 per carton</t>
  </si>
  <si>
    <t>https://www.ecinteractiveplus.com/4751/Product/MII/NON24326/1021069898</t>
  </si>
  <si>
    <t>Facial Tissue - Green Certified 100/bx 30bx/cs (10211-FTP )</t>
  </si>
  <si>
    <t>Facial Tissue 10211-FTP</t>
  </si>
  <si>
    <t>Facial Tissues, 2-ply, 30 boxes, 100 tissues/box</t>
  </si>
  <si>
    <t>https://www.ecinteractiveplus.com/4751/Product/TRK/TF6810/1068429731</t>
  </si>
  <si>
    <t>First Aid Eye Wash (FAO7006)</t>
  </si>
  <si>
    <t>https://www.ecinteractiveplus.com/4751/Product/FAO/7006/1036605072</t>
  </si>
  <si>
    <t>First Aid Only 131-piece Essentials First Aid Kit</t>
  </si>
  <si>
    <t>https://www.iteminfo.com/product/FAO428?s1=ls</t>
  </si>
  <si>
    <t>First Aid Only 50-Person Bulk First Aid Refill</t>
  </si>
  <si>
    <t>https://www.iteminfo.com/product/FAO90617?s1=ls</t>
  </si>
  <si>
    <t>First Aid Only Adhesive Bandages Variety Pack, 150/Box (90095)</t>
  </si>
  <si>
    <t>https://www.staples.com/first-aid-only-assorted-adhesive-bandages-150-box-90095/product_821482</t>
  </si>
  <si>
    <t>First Aid Only Class A SC First Aid Cabinet (FAO 90578021)</t>
  </si>
  <si>
    <t>https://www.iteminfo.com/product/FAO90578021?s1=ls</t>
  </si>
  <si>
    <t>First Aid Only CPR Mask (FAO21011001)</t>
  </si>
  <si>
    <t>https://www.ecinteractiveplus.com/4751/Product/FAO/21011001/1060397896</t>
  </si>
  <si>
    <t>Gel cold pack, 6' x 6', 48 packs per carton</t>
  </si>
  <si>
    <t>https://www.staples.com/gel-blox-cold-pack-12-oz-6-x-6-48-carton-gb6648/product_2842712</t>
  </si>
  <si>
    <t>Instant cold pack (HLY59688) carton</t>
  </si>
  <si>
    <t>https://www.ecinteractiveplus.com/4751/Product/HLY/59688/1022018784</t>
  </si>
  <si>
    <t>Johnson &amp; Johnson Travel Ready First Aid Kit (JOJ202068)</t>
  </si>
  <si>
    <t>https://www.ecinteractiveplus.com/4751/Product/JOJ/202068/1076039437</t>
  </si>
  <si>
    <t>Kimberly-Clark Facial Tissue With Pop-Up Dispenser</t>
  </si>
  <si>
    <t>https://www.ecinteractiveplus.com/4751/Product/KCC/21400/1011707240</t>
  </si>
  <si>
    <t>Kleenex Facial Tissue, 2-Ply, 125 Sheets/Box, 48 Boxes (21606)</t>
  </si>
  <si>
    <t>https://www.staples.com/kleenex-professional-standard-facial-tissue-2-ply-white-125-sheets-box-48-boxes-carton-21606/product_416780</t>
  </si>
  <si>
    <t>Kleenex Facial Tissue, 2-Ply, 3 Boxes/Pack (54303)</t>
  </si>
  <si>
    <t>https://www.staples.com/kleenex-standard-facial-tissue-2-ply-160-sheets-box-3-boxes-pack-50219/product_56014</t>
  </si>
  <si>
    <t>Kleenex Facial Tissue, 2-Ply, White, 48 Boxes/Carton (21606)</t>
  </si>
  <si>
    <t>Medline Comfort Cloth Woven Finger Tip Bandages (MIINON25513)</t>
  </si>
  <si>
    <t>https://www.ecinteractiveplus.com/4751/Product/MII/NON25513/1014567426</t>
  </si>
  <si>
    <t>Medline Mobile Aneroid Blood Pressure Monitor (MIIMDS9407)</t>
  </si>
  <si>
    <t>https://www.ecinteractiveplus.com/4751/Product/MII/MDS9407/1021069943</t>
  </si>
  <si>
    <t>Medline No Touch Forehead Thermometer</t>
  </si>
  <si>
    <t>https://www.ecinteractiveplus.com/4751/Product/MII/MDSNOTOUCH/1053407494</t>
  </si>
  <si>
    <t>Medline Woven Adhesive Bandages (MIINON25510)</t>
  </si>
  <si>
    <t>https://www.ecinteractiveplus.com/4751/Product/MII/NON25510/1014567425</t>
  </si>
  <si>
    <t>Nexcare Soft 'n Flex Bandages (MMM57108)</t>
  </si>
  <si>
    <t>https://www.ecinteractiveplus.com/4751/Product/MMM/57108/1012679635</t>
  </si>
  <si>
    <t>No touch thermometer</t>
  </si>
  <si>
    <t>Puffs Plus Lotion Facial Tissue, 2-ply (6 boxes)</t>
  </si>
  <si>
    <t>https://www.staples.com/puffs-plus-lotion-facial-tissue-2-ply-124-tissues-box-6-boxes-pack-39383/product_137961</t>
  </si>
  <si>
    <t>Stethoscope - 1 each</t>
  </si>
  <si>
    <t>https://www.ecinteractiveplus.com/4751/Product/MII/MDS92500/1021069938</t>
  </si>
  <si>
    <t>Tongue compressors, wood - 500 per box</t>
  </si>
  <si>
    <t>https://www.ecinteractiveplus.com/4751/Product/MII/MDS202070/1014570675</t>
  </si>
  <si>
    <t>Veridian Healthcare Fingertip Pulse Oximeter, Blue (CMS50DA)</t>
  </si>
  <si>
    <t>https://www.staples.com/veridian-healthcare-fingertip-pulse-oximeter-blue-cms50da/product_24447957</t>
  </si>
  <si>
    <t>Ziploc Storage Bags, Gallon, 38/Box (314470)</t>
  </si>
  <si>
    <t>https://www.staples.com/ziploc-storage-bags-gallon-38-box-314470/product_809761</t>
  </si>
  <si>
    <t>ZOLL Medical AED Plus Defibrillator</t>
  </si>
  <si>
    <t>https://www.iteminfo.com/product/ZOL800000400001?s1=ls</t>
  </si>
  <si>
    <t>ZOLL Medical CPR Feedback Fully Automatic AED</t>
  </si>
  <si>
    <t>https://www.iteminfo.com/product/ZOL800000400701?s1=ls</t>
  </si>
  <si>
    <t>Misc.</t>
  </si>
  <si>
    <t xml:space="preserve"> 12" Ruler</t>
  </si>
  <si>
    <t>https://www.ecinteractiveplus.com/4751/Product/BSN/32365/1017381922</t>
  </si>
  <si>
    <t>6" Green Label Economy Paper Plates (AJMPP6GRE)</t>
  </si>
  <si>
    <t>https://www.ecinteractiveplus.com/4751/Product/AJM/PP6GRE/1012680060</t>
  </si>
  <si>
    <t>AJM 9" Green Label Economy Paper Plates (AJM PP9GRA)</t>
  </si>
  <si>
    <t>https://www.iteminfo.com/product/AJMPP9GRA?s1=ls</t>
  </si>
  <si>
    <t>Bostitch QuietSharp Vertical Electric Pencil Sharpener (BOSEPS9VBLK)</t>
  </si>
  <si>
    <t>https://www.staples.com/bostitch-quietsharp-vertical-electric-pencil-sharpener-black-boseps9vblk/product_42280</t>
  </si>
  <si>
    <t>Command Large Utility Hook Mega Pack (MMM17003MPES)</t>
  </si>
  <si>
    <t>https://www.ecinteractiveplus.com/4751/Product/MMM/17003MPES/1035845274</t>
  </si>
  <si>
    <t>Crayola Classpack Kids' Colored Pencils, Assorted Colors, 240/Carton (68-8024</t>
  </si>
  <si>
    <t>https://www.staples.com/crayola-classpack-kids-colored-pencils-assorted-colors-240-carton-68-8024/product_424772</t>
  </si>
  <si>
    <t>Crayola Twistables Colored Pencils (CYO687418) - per pack</t>
  </si>
  <si>
    <t>https://www.ecinteractiveplus.com/4751/Product/CYO/687418/1017571523</t>
  </si>
  <si>
    <t>Eco-Products Vanguard 6" Sugarcane Plates (ECO EPP016NFA)</t>
  </si>
  <si>
    <t>https://www.iteminfo.com/product/ECOEPP016NFA?s1=</t>
  </si>
  <si>
    <t>Elmer's X-ACTO Square Heavy-duty 15"X15" Trimmer</t>
  </si>
  <si>
    <t>https://www.ecinteractiveplus.com/4751/Product/EPI/26615/1014566893</t>
  </si>
  <si>
    <t>Expo Dry Erase Markers, Assorted Tips, Assorted Colors, 8/Pack (1930717)</t>
  </si>
  <si>
    <t>https://www.staples.com/expo-dry-erase-markers-assorted-tips-assorted-colors-8-pack-1930717/product_24491806</t>
  </si>
  <si>
    <t>Expo Dry Erase Markers, Chisel Tip, Assorted, 36/Pack (2135174)</t>
  </si>
  <si>
    <t>https://www.staples.com/expo-dry-erase-markers-chisel-tip-assorted-36-pack-2135174/product_24477232</t>
  </si>
  <si>
    <t>Expo Dry Erase Markers, Fine Tip, Assorted, 36/Pack (2138424)</t>
  </si>
  <si>
    <t>https://www.staples.com/expo-dry-erase-markers-fine-tip-assorted-36-pack-2138424/product_24477231</t>
  </si>
  <si>
    <t>Fellowes Pulsar+ Comb Binding Machine, 300 Sheet Capacity, White/Black (5006801)</t>
  </si>
  <si>
    <t>https://www.staples.com/fellowes-pulsar-comb-binding-machine-300-sheet-capacity-white-black-5006801/product_695019</t>
  </si>
  <si>
    <t>Fellowes Thermal Laminating Pouches, Letter Size, 3 Mil, 100/Pack (5743301)</t>
  </si>
  <si>
    <t>https://www.staples.com/fellowes-thermal-laminating-pouches-letter-size-3-mil-100-pack-5743301/product_2728674</t>
  </si>
  <si>
    <t>Flipside Color Tri-fold Study Carrel (FLP 60045) - pack of 5</t>
  </si>
  <si>
    <t>https://www.iteminfo.com/product/FLP60045</t>
  </si>
  <si>
    <t>Genuine Joe 10" 3-Compartment Compostable Plates (GJO10231CT) 10 per carton</t>
  </si>
  <si>
    <t>https://www.ecinteractiveplus.com/4751/Product/GJO/10231CT/1076201169</t>
  </si>
  <si>
    <t>Genuine Joe Banquet-Size Plastic Tablecover (GJO 10324CT)</t>
  </si>
  <si>
    <t>https://www.iteminfo.com/product/GJO10324CT?s1=ls</t>
  </si>
  <si>
    <t>Jonti-Craft Rainbow Accents Mobile Paper-Tray Storage (JNT 0931JCWW112)</t>
  </si>
  <si>
    <t>https://www.iteminfo.com/product/JNT0931JCWW112</t>
  </si>
  <si>
    <t>Kids Craft Blank Passport Books (HYX32612) - 12 per pack</t>
  </si>
  <si>
    <t>https://www.ecinteractiveplus.com/4751/Product/HYX/32612/1032792848</t>
  </si>
  <si>
    <t>KinderMat 3-Fold Vinyl Basic Mat (PZ-KM110-2) - 2 per bundle</t>
  </si>
  <si>
    <t>https://www.staples.com/kindermat-3-fold-vinyl-basic-mat-45-x-19-red-blue-with-gray-binding-2-bundle-pz-km110-2/product_24568821</t>
  </si>
  <si>
    <t>Lorell Adaptable Panel Divider (LLR90277)</t>
  </si>
  <si>
    <t>https://www.ecinteractiveplus.com/4751/Product/LLR/90277/1060479201</t>
  </si>
  <si>
    <t>Lorell Blow-Mold Rectangular Table Trolley Cart (LLR 65956)</t>
  </si>
  <si>
    <t>https://www.iteminfo.com/product/LLR65956?s1=ls</t>
  </si>
  <si>
    <t>Non-skid step stool</t>
  </si>
  <si>
    <t>https://store.mce.md.gov/p-1518-step-stool-non-skid.aspx</t>
  </si>
  <si>
    <t>Paper Plates 9" - 100 plates per box, 12 boxes per carton</t>
  </si>
  <si>
    <t>https://www.ecinteractiveplus.com/4751/Product/AJM/PP9GRA/1012680061</t>
  </si>
  <si>
    <t>Portable Room Divider (13 ft. x 72 in) - 1 each</t>
  </si>
  <si>
    <t>https://www.ecinteractiveplus.com/4751/Product/SCX/CFSL607DG/1018839939</t>
  </si>
  <si>
    <t>Portable Room Divider feet (you need 1 of these for every panel)</t>
  </si>
  <si>
    <t>https://www.ecinteractiveplus.com/4751/Product/LLR/90261/1028854072</t>
  </si>
  <si>
    <t>Privacy and Sneeze Protection Boards</t>
  </si>
  <si>
    <t>https://www.ecinteractiveplus.com/4751/Product/PAC/3791/1024047697</t>
  </si>
  <si>
    <t>Rolling Cart</t>
  </si>
  <si>
    <t>Sharpie Permanent Markers, Fine Tip, Black, 24/Pack (2042918)</t>
  </si>
  <si>
    <t>https://www.staples.com/sharpie-permanent-markers-fine-tip-black-24-pack-2042918/product_24431534</t>
  </si>
  <si>
    <t>Stackable Caddy Organizer Multi-Pack Bundle (DEF329003BB)</t>
  </si>
  <si>
    <t>https://www.ecinteractiveplus.com/4751/Product/DEF/329003BB/1040664448</t>
  </si>
  <si>
    <t>Staples® Wooden Pencil, 2.2mm, #2 Medium Lead, 8/Pack (ST60571-US)</t>
  </si>
  <si>
    <t>https://www.staples.com/staples-wooden-pencil-2-2mm-2-medium-lead-8-pack-st60571-us/product_24514114</t>
  </si>
  <si>
    <t>Storex Classroom Caddy (STX00941U06C) - 5 per set</t>
  </si>
  <si>
    <t>https://www.ecinteractiveplus.com/4751/Product/STX/00941U06C/1032947792</t>
  </si>
  <si>
    <t>Swingline ClassicCut Lite Guillotine Trimmer (9312)</t>
  </si>
  <si>
    <t>https://www.staples.com/swingline-classiccut-lite-guillotine-trimmer-12-cut-length-10-sheet-capacity-gray-9312/product_978300</t>
  </si>
  <si>
    <t>Walkie talkie bundle for staff - 6 devices</t>
  </si>
  <si>
    <t>https://www.ecinteractiveplus.com/4751/Product/MRO/BR200X6BGC/1056308118</t>
  </si>
  <si>
    <t>Walkie talkie bundle for staff - 8 devices</t>
  </si>
  <si>
    <t>https://www.ecinteractiveplus.com/4751/Product/MRO/LXT600BBX4/1056308123</t>
  </si>
  <si>
    <t>Walkie talkie set of 2</t>
  </si>
  <si>
    <t>https://www.ecinteractiveplus.com/4751/Product/MRO/GXT1000VP4/1012978366</t>
  </si>
  <si>
    <t>Westcott 12" CarboTitanium Bonded Guillotine Trimmer</t>
  </si>
  <si>
    <t>https://www.iteminfo.com/product/ACM16717</t>
  </si>
  <si>
    <t>Westcott 5" Antimicrobial Kids Pointed Scissors - 12 per pack</t>
  </si>
  <si>
    <t>https://www.ecinteractiveplus.com/4751/Product/ACM/14872/1014567316</t>
  </si>
  <si>
    <t>Westcott TrimAir Titanium Wood 12" Guillotine Trimmer ACM15106)</t>
  </si>
  <si>
    <t>https://www.staples.com/westcott-trimair-titanium-wood-12-guillotine-trimmer-black-wood-acm15106/product_887012</t>
  </si>
  <si>
    <t>Whalen 4-Shelf Wire Unit, 36"W, Black (WS143654-4B)</t>
  </si>
  <si>
    <t>https://www.staples.com/whalen-4-shelf-wire-unit-36-w-black-ws143654-4b/product_990491</t>
  </si>
  <si>
    <t>X-ACTO Commercial Grade 15" Guillotine Trimmer (26615)</t>
  </si>
  <si>
    <t>https://www.staples.com/x-acto-commercial-grade-15-guillotine-trimmer-black-brown-26615/product_264904</t>
  </si>
  <si>
    <t>X-ACTO XLR Electric Pencil Sharpener, Black ((1818X/1818XCS)</t>
  </si>
  <si>
    <t>https://www.staples.com/x-acto-xlr-electric-pencil-sharpener-black-1818x-1818xcs/product_359265</t>
  </si>
  <si>
    <t>Outdoor furniture</t>
  </si>
  <si>
    <t>Heavy-Duty Pop-Up Tent - 10ft x 20ft</t>
  </si>
  <si>
    <t>https://www.ecinteractiveplus.com/4751/Product/EGO/12915/1069176436</t>
  </si>
  <si>
    <t>Outdoor picnic table, 8' long, plastic lumber (119202)</t>
  </si>
  <si>
    <t>https://store.mce.md.gov/p-1258-picnic-tables-with-plastic-lumber.aspx</t>
  </si>
  <si>
    <t>Outdoor picnic table, 8' long, pressure treated lumber (119TP8HG)</t>
  </si>
  <si>
    <t>https://store.mce.md.gov/p-2925-picnic-table-with-pressure-treated-lumber-galvanized.aspx</t>
  </si>
  <si>
    <t>Rectangular Outdoor Picnic Table, 8' Green (SLFEML96H60LGN)</t>
  </si>
  <si>
    <t>https://www.staples.com/flash-furniture-mantilla-rectangular-outdoor-picnic-table-8-green-slfeml96h60lgn/product_24595268</t>
  </si>
  <si>
    <t>Round Outdoor Picnic Table, Green (SLFEMR46H60LGN)</t>
  </si>
  <si>
    <t>https://www.staples.com/flash-furniture-creekside-commercial-grade-round-outdoor-picnic-table-green-slfemr46h60lgn/product_24595260</t>
  </si>
  <si>
    <t>Rowan Rectangular 3 Piece Folding Bench and Table Set (DADYCZ103)</t>
  </si>
  <si>
    <t>https://www.staples.com/flash-furniture-rowan-rectangular-3-piece-folding-bench-and-table-set-25-5-x-41-granite-white-dadycz103/product_1981961</t>
  </si>
  <si>
    <t>Rolling whiteboard</t>
  </si>
  <si>
    <t>Dry Erase board markers, eraser, and cleaner - 1 set</t>
  </si>
  <si>
    <t>https://www.ecinteractiveplus.com/4751/Product/SAN/80653/1011090924</t>
  </si>
  <si>
    <t>Magnetic Dry Erase 2-sided Easel (4 ft. x 4 ft.) (BVCQR5507)</t>
  </si>
  <si>
    <t>https://www.ecinteractiveplus.com/4751/Product/BVC/QR5507/1028972736</t>
  </si>
  <si>
    <t>Magnetic Dry Erase 2-sided Easel (BVCQR5203)</t>
  </si>
  <si>
    <t>https://www.ecinteractiveplus.com/4751/Product/BVC/QR5203/1028972735</t>
  </si>
  <si>
    <t>Portable Magnetic Dry Erase 2-sided Easel, 6ft. x 4ft. - 1 each</t>
  </si>
  <si>
    <t>TRU RED™ Magnetic Steel Dry Erase Board (TR61183)</t>
  </si>
  <si>
    <t>https://www.staples.com/tru-red-magnetic-steel-dry-erase-board-black-frame-8-x-4-tr61183/product_24534101</t>
  </si>
  <si>
    <t>Tables</t>
  </si>
  <si>
    <t xml:space="preserve">
Jonti-Craft Adjustable Height Blossom Table (JNT 5774JC)</t>
  </si>
  <si>
    <t>https://www.iteminfo.com/product/JNT5774JC?s1=ls</t>
  </si>
  <si>
    <t xml:space="preserve">
Jonti-Craft Berries Adult Height Color Edge Rectangle Table (JNT6473JCA003)</t>
  </si>
  <si>
    <t>https://www.iteminfo.com/product/JNT6473JCA003</t>
  </si>
  <si>
    <t xml:space="preserve">
Jonti-Craft Berries Adult Height Color Top Rectangle Table (JNT6478JCA011) black edge, maple</t>
  </si>
  <si>
    <t>https://www.iteminfo.com/product/JNT6478JCA011</t>
  </si>
  <si>
    <t xml:space="preserve">
Jonti-Craft Berries Elementary Height Color Edge Round Table (JNT 6433JCE003)</t>
  </si>
  <si>
    <t>https://www.iteminfo.com/product/JNT6433JCE003?s1=</t>
  </si>
  <si>
    <t xml:space="preserve">
Jonti-Craft Prism Four-Leaf Student Table (JNT 6453JCA003)</t>
  </si>
  <si>
    <t>https://www.iteminfo.com/product/JNT6453JCA003?s1=</t>
  </si>
  <si>
    <t xml:space="preserve">
Special-T Sienna Hospitality Table (SCT SIEN4242BHKM)</t>
  </si>
  <si>
    <t>https://www.iteminfo.com/product/SCTSIEN4242BHKM?s1=</t>
  </si>
  <si>
    <t xml:space="preserve">
Virco Mobile Convertible Bench Table 96" x 15" Top (VIR MTC8GYNEBBLK)</t>
  </si>
  <si>
    <t>https://www.iteminfo.com/product/VIRMTC8GYNEBBLK?s1=</t>
  </si>
  <si>
    <t>Cafeteria table with bench, 12' long (Virco MTB172912)</t>
  </si>
  <si>
    <t>https://iteminfo.com/product/VIRMTB172912C84</t>
  </si>
  <si>
    <t>Computer work table Somerset (106WS093)</t>
  </si>
  <si>
    <t>https://store.mce.md.gov/p-156-somerset-work-computer-tables-60l-x-30d-x-29h.aspx</t>
  </si>
  <si>
    <t>Correll Rectangular Activity Table, Height-Adjustable (A3060DE-REC-80)</t>
  </si>
  <si>
    <t>https://www.staples.com/correll-rectangular-activity-table-60-x-30-height-adjustable-frosty-white-black-a3060de-rec-80/product_24593578</t>
  </si>
  <si>
    <t>Flash Furniture Elon Folding Table, 72" x 18", Granite White (DADYCZ180GW)</t>
  </si>
  <si>
    <t>https://www.staples.com/flash-furniture-elon-folding-table-72-x-18-granite-white-dadycz180gw/product_1179960</t>
  </si>
  <si>
    <t>Folding Table Wood Laminate (ICE55215)</t>
  </si>
  <si>
    <t>https://www.ecinteractiveplus.com/4751/Product/ICE/55215/1016186272</t>
  </si>
  <si>
    <t>Iceberg TOO 1200 Series Adjustable Personal Folding Table (ICE 65490)</t>
  </si>
  <si>
    <t>https://www.iteminfo.com/product/ICE65490?s1=</t>
  </si>
  <si>
    <t>Jonti-Craft Berries Adult Color Top Kidney Table (JNT6423JCA210)</t>
  </si>
  <si>
    <t>https://www.ecinteractiveplus.com/4751/Product/JNT/6423JCA210/1017818718</t>
  </si>
  <si>
    <t>Jonti-Craft Berries Adult Height Color Edge Rectangle Table</t>
  </si>
  <si>
    <t>https://www.ecinteractiveplus.com/4751/Product/JNT/6408JCA180/1017818810</t>
  </si>
  <si>
    <t>Jonti-Craft Berries Elementary Height Color Edge Square Table</t>
  </si>
  <si>
    <t>https://www.ecinteractiveplus.com/4751/Product/JNT/6418JCE003/1017818747</t>
  </si>
  <si>
    <t>Jonti-Craft Berries Prism Four-Leaf Table (JNT6453JCA112)</t>
  </si>
  <si>
    <t xml:space="preserve">https://www.ecinteractiveplus.com/4751/Product/JNT/6453JCA112/1017819136
</t>
  </si>
  <si>
    <t>Jonti-Craft Color Top Octagon Table ( JNT 6428JCA210)</t>
  </si>
  <si>
    <t>https://www.iteminfo.com/product/JNT6428JCA210?s1=</t>
  </si>
  <si>
    <t>Jonti-Craft Horseshoe Student Table, Adjustable Height (JNT6445JCA003)</t>
  </si>
  <si>
    <t>https://www.ecinteractiveplus.com/4751/Product/JNT/6445JCA003/1029431602</t>
  </si>
  <si>
    <t>Jonti-Craft Maple Top/Edge Kidney Table (JNT 6423JCA251)</t>
  </si>
  <si>
    <t>https://www.iteminfo.com/product/JNT6423JCA251?s1=</t>
  </si>
  <si>
    <t>Jonti-Craft Maple Top/Edge Square Table (JNT 6418JCE251)</t>
  </si>
  <si>
    <t>https://www.iteminfo.com/product/JNT6418JCE251?s1=ls</t>
  </si>
  <si>
    <t>Jonti-Craft Prism Six-Leaf Table (JNT6458JCE180)</t>
  </si>
  <si>
    <t>https://www.ecinteractiveplus.com/4751/Product/JNT/6458JCE180/1017818536</t>
  </si>
  <si>
    <t>Kathryn Folding Table, 72" x 30" (RB3072FH)</t>
  </si>
  <si>
    <t>https://www.staples.com/flash-furniture-kathryn-folding-table-72-x-30-granite-white-rb3072fh/product_1982273</t>
  </si>
  <si>
    <t>Lorell Classroom Activity Tabletop (LLR 99920)</t>
  </si>
  <si>
    <t>https://www.iteminfo.com/product/LLR99920</t>
  </si>
  <si>
    <t>Lorell Classroom Activity Tabletop (LLR 99924)</t>
  </si>
  <si>
    <t>https://www.iteminfo.com/product/LLR99924</t>
  </si>
  <si>
    <t>Lorell Ultra-Lite Banquet Table (LLR 66654)</t>
  </si>
  <si>
    <t>https://www.iteminfo.com/product/LLR66654?s1=ls</t>
  </si>
  <si>
    <t>Lorell Ultra-Lite Banquet Table (LLR66655)</t>
  </si>
  <si>
    <t>https://www.ecinteractiveplus.com/4751/Product/LLR/66655/1041663124</t>
  </si>
  <si>
    <t>PerpetuLab Wooden Leg Science Table with Plain Apron (DVW P7102BK30N)</t>
  </si>
  <si>
    <t>https://www.iteminfo.com/product/DVWP7102BK30N</t>
  </si>
  <si>
    <t>Rectangular table, 48" long x 24" deep (106WO102)</t>
  </si>
  <si>
    <t>https://store.mce.md.gov/p-303-rectangular-table-with-bullnose-edge.aspx</t>
  </si>
  <si>
    <t>Rectangular table, 48" long x 30" deep (106WO105)</t>
  </si>
  <si>
    <t>Rectangular table, 60" long x 18" deep (106WO100)</t>
  </si>
  <si>
    <t>Rectangular table, 60" long x 24" deep (106WO103)</t>
  </si>
  <si>
    <t>Rectangular table, 60" long x 30" deep (106WO106)</t>
  </si>
  <si>
    <t>Rectangular table, 72" long x 18" deep (106WO101)</t>
  </si>
  <si>
    <t>Rectangular table, 72" long x 24" deep (106WO104)</t>
  </si>
  <si>
    <t>Rectangular table, 72" long x 30" deep (106WO107)</t>
  </si>
  <si>
    <t>Science Table with Plain Apron (DVW C7202BK30N) 30x24x54</t>
  </si>
  <si>
    <t>https://www.iteminfo.com/product/DVWC7202BK30N?s1=vr</t>
  </si>
  <si>
    <t>Special-T StarX-2 Dining Table (SCTSTAR23636GWH)</t>
  </si>
  <si>
    <t>https://www.ecinteractiveplus.com/4751/Product/SCT/STAR23636GWH/1069097249</t>
  </si>
  <si>
    <t>Virco 48TRAP60 Activity Table</t>
  </si>
  <si>
    <t>https://www.iteminfo.com/product/VIR48TRAP60E84</t>
  </si>
  <si>
    <t>Whalen Stirling 60"W Table, Natural Walnut/Charcoal Gray (SPLS-ST60D)</t>
  </si>
  <si>
    <t>https://www.staples.com/whalen-stirling-60-w-table-natural-walnut-charcoal-gray-spls-st60d/product_24489382</t>
  </si>
  <si>
    <t>Wooden Leg Science Table with Plain Apron (DVW C710LBBK30N)</t>
  </si>
  <si>
    <t>https://www.iteminfo.com/product/DVWC710LBBK30N</t>
  </si>
  <si>
    <t>Water dispensers</t>
  </si>
  <si>
    <t>Avanti Bottom Loading Water Dispenser - 5 gal.</t>
  </si>
  <si>
    <t>https://www.ecinteractiveplus.com/4751/Product/AVA/WDBMC810Q3S/1075609435</t>
  </si>
  <si>
    <t>Primo Water 5 Gal. Hot &amp; Cold Water Dispenser (601130-C)</t>
  </si>
  <si>
    <t>https://www.staples.com/primo-water-5-gal-hot-cold-water-dispenser-601130-c/product_24592478</t>
  </si>
  <si>
    <t>Purified water, 5 gallon refills - 1 each</t>
  </si>
  <si>
    <t>https://www.ecinteractiveplus.com/4751/Product/HBW/0456/232964743</t>
  </si>
  <si>
    <t>San Jamar Pull Type Water Cup Dispenser 16" Tube - 1 Each</t>
  </si>
  <si>
    <t>https://www.ecinteractiveplus.com/4751/Product/SJM/C3165FBL/1017373343</t>
  </si>
  <si>
    <t>Solo 4 oz Treated Paper Cone Water Cups - 25 sleeves</t>
  </si>
  <si>
    <t>https://www.ecinteractiveplus.com/4751/Product/SCC/4BR2050CT/1013237701</t>
  </si>
  <si>
    <t>3-Compartment Utensil Dispenser (EMS CUTDISPBK)</t>
  </si>
  <si>
    <t>https://www.iteminfo.com/product/EMSCUTDISPBK?s1=</t>
  </si>
  <si>
    <t>PPE</t>
  </si>
  <si>
    <t>Face masks</t>
  </si>
  <si>
    <t>3-Ply Disposable Hospital Grade Face Mask (CNGHOSPMASK)</t>
  </si>
  <si>
    <t>https://www.ecinteractiveplus.com/4751/Product/FEG/3PLYMASK</t>
  </si>
  <si>
    <t>ASTM Level 3 Disposable Blue, 50/Box (PG4-1263/1273)</t>
  </si>
  <si>
    <t>https://www.staples.com/astm-level-3-3-ply-disposable-mask-blue-50-box-pg4-1263-1273/product_24507443</t>
  </si>
  <si>
    <t>Child Face Mask, 3-ply</t>
  </si>
  <si>
    <t>https://www.ecinteractiveplus.com/4751/Product/SPZ/85171/234473030</t>
  </si>
  <si>
    <t>Disposable Face Mask, Adult, 60 masks (TBN202718)</t>
  </si>
  <si>
    <t>https://www.staples.com/wecare-kn95-disposable-face-mask-adult-white-20-masks-box-3-boxes-pack-tbn202718/product_24487459</t>
  </si>
  <si>
    <t>Fabric Face Masks, Assorted Colors, 20 masks (WMN100127)</t>
  </si>
  <si>
    <t>https://www.staples.com/wecare-tie-dye-disposable-kn95-fabric-face-masks-one-size-assorted-colors-20-pack-wmn100127/product_24542363</t>
  </si>
  <si>
    <t>Face Mask, 3-Ply Disposable Hospital Grade, 50 / Box</t>
  </si>
  <si>
    <t>https://www.ecinteractiveplus.com/4751/Product/CNG/HOSPMASK/232964937</t>
  </si>
  <si>
    <t>Face mask, Banana Products KN95, 50 per box</t>
  </si>
  <si>
    <t>https://www.ecinteractiveplus.com/4751/Product/BPL/KN95/237386324</t>
  </si>
  <si>
    <t>N95 mask, adult one size - 20 per pack</t>
  </si>
  <si>
    <t>https://www.ecinteractiveplus.com/4751/Product/MMM/9205P20DC/1071344503</t>
  </si>
  <si>
    <t>WeCare 3-ply Disposable Face Mask, Kids, 50/Box (WMN100030)</t>
  </si>
  <si>
    <t>https://www.staples.com/wecare-3-ply-disposable-face-mask-kids-navy-50-box-wmn100030/product_24485968</t>
  </si>
  <si>
    <t>WeCare KN95 Disposable Face Mask, Adult, 20/Pack (WMN100002)</t>
  </si>
  <si>
    <t>https://www.staples.com/wecare-kn95-disposable-face-mask-adult-white-20-pack-wmn100002/product_24487458</t>
  </si>
  <si>
    <t>Face shields</t>
  </si>
  <si>
    <t>Medline Disposable Full-Length Face Shields - 24 / Box</t>
  </si>
  <si>
    <t>https://www.ecinteractiveplus.com/4751/Product/MII/NONFS300/1078939325</t>
  </si>
  <si>
    <t>Gloves</t>
  </si>
  <si>
    <t xml:space="preserve">
Safety Zone 12" Powder Free Blue Nitrile Gloves size L (SZN GNEPLG5T8)</t>
  </si>
  <si>
    <t>https://www.iteminfo.com/product/SZNGNEPLG5T8?s1=</t>
  </si>
  <si>
    <t>Adult size L, Powder Free Clear Vinyl Gloves - box of 100</t>
  </si>
  <si>
    <t>https://www.ecinteractiveplus.com/4751/Product/SZN/GVP9LGHH/1035818006</t>
  </si>
  <si>
    <t>Adult size M, Powder Free Clear Vinyl Gloves - box of 100</t>
  </si>
  <si>
    <t>https://www.ecinteractiveplus.com/4751/Product/SZN/GVP9MDHHCT/1061534987</t>
  </si>
  <si>
    <t>Adult size S, Powder Free Clear Vinyl Gloves - box of 100</t>
  </si>
  <si>
    <t>https://www.ecinteractiveplus.com/4751/Product/SZN/GVP9SMHHCT/1061534988</t>
  </si>
  <si>
    <t>Adult size XL, Powder Free Clear Vinyl Gloves - box of 100</t>
  </si>
  <si>
    <t>https://www.ecinteractiveplus.com/4751/Product/SZN/GVP9XLHH/1035818051</t>
  </si>
  <si>
    <t>Adult, size L, Powder Free Clear Vinyl Gloves - 1000 / Carton</t>
  </si>
  <si>
    <t>https://www.ecinteractiveplus.com/4751/Product/SZN/GVP9LGHHCT/1061534986</t>
  </si>
  <si>
    <t>Adult, size M, Powder Free Clear Vinyl Gloves - 1000 / Carton</t>
  </si>
  <si>
    <t>Adult, size S, Powder Free Clear Vinyl Gloves - 1000 / Carton</t>
  </si>
  <si>
    <t>Ammex Powder Free Nitrile Exam Gloves, size L, 10/Carton (ABNPF46100-CC)</t>
  </si>
  <si>
    <t>https://www.staples.com/ammex-professional-series-powder-free-nitrile-exam-gloves-latex-free-large-black-100-box-10-carton-abnpf46100-cc/product_24474543</t>
  </si>
  <si>
    <t>Ammex Powder Free Nitrile Exam Gloves, size M, 10/Carton (ABNPF44100-CC)</t>
  </si>
  <si>
    <t>https://www.staples.com/ammex-professional-series-powder-free-nitrile-exam-gloves-latex-free-medium-black-100-box-10-carton-abnpf44100-cc/product_24474541</t>
  </si>
  <si>
    <t>Ammex Powder Free Nitrile, Latex Free, size L (AINPF46100) - 100 gloves</t>
  </si>
  <si>
    <t>https://www.staples.com/ammex-professional-series-powder-free-nitrile-exam-gloves-latex-free-large-100-box-ainpf46100/product_24474489</t>
  </si>
  <si>
    <t>Ammex Powder Free Nitrile, Latex Free, size M (AINPF44100) - 100 gloves</t>
  </si>
  <si>
    <t>https://www.staples.com/ammex-professional-series-powder-free-nitrile-exam-gloves-latex-free-medium-indigo-100-box-ainpf44100/product_24474491</t>
  </si>
  <si>
    <t>FifthPulse Powder Free Nitrile Gloves, Latex Free, Medium, Lilac, 200/Box (FMN100415)</t>
  </si>
  <si>
    <t>https://www.staples.com/fifthpulse-powder-free-nitrile-gloves-latex-free-medium-lilac-200-box-fmn100415/product_3035912</t>
  </si>
  <si>
    <t>Gloves, Medical-Grade Nitrile, size L, Ambidextrous (FEGGLOVELRG) - 1 box</t>
  </si>
  <si>
    <t>https://www.ecinteractiveplus.com/4751/Product/CNG/GLOVELRG</t>
  </si>
  <si>
    <t>Gloves, Medical-Grade Nitrile, size M, Ambidextrous (FEGGLOVEMED) - 1 box</t>
  </si>
  <si>
    <t>https://www.ecinteractiveplus.com/4751/Product/FEG/GLOVEMED/234554946</t>
  </si>
  <si>
    <t>Gloves, Medical-Grade Nitrile, size S, Ambidextrous (FEGGLOVESML) - 1 box</t>
  </si>
  <si>
    <t>https://www.ecinteractiveplus.com/4751/Product/CNG/GLOVESML</t>
  </si>
  <si>
    <t>Gloves, Medical-Grade Nitrile, size XL, Ambidextrous (FEGGLOVEXLG) - 1 box</t>
  </si>
  <si>
    <t>https://www.ecinteractiveplus.com/4751/Product/CNG/GLOVEXLG</t>
  </si>
  <si>
    <t>Kantek Acrylic Glove Box Holders (KTKAH130)</t>
  </si>
  <si>
    <t>https://www.ecinteractiveplus.com/4751/Product/KTK/AH130/1010066218</t>
  </si>
  <si>
    <t>Medical-Grade Nitrile Gloves - Unisex - (L)</t>
  </si>
  <si>
    <t>Medical-Grade Nitrile Gloves - Unisex - (M)</t>
  </si>
  <si>
    <t>Medical-Grade Nitrile Gloves - Unisex - (S)</t>
  </si>
  <si>
    <t>Medical-Grade Nitrile Gloves - Unisex - (XL)</t>
  </si>
  <si>
    <t>Medline Powder-free Stretch Vinyl Exam Gloves, size L (SKU: MII 6CUR9226)</t>
  </si>
  <si>
    <t>https://www.iteminfo.com/product/MII6CUR9226?s1=ls</t>
  </si>
  <si>
    <t>Nitrile Exam Gloves, size L, Purple, recycable, Latex-free, Textured Fingertip - 100 gloves</t>
  </si>
  <si>
    <t>https://www.ecinteractiveplus.com/4751/Product/KCC/55083/1022018809</t>
  </si>
  <si>
    <t>Nitrile Exam Gloves, size M, Purple, recycable, Latex-free, Textured Fingertip - 100 gloves</t>
  </si>
  <si>
    <t>https://www.ecinteractiveplus.com/4751/Product/KCC/55082/1022018850</t>
  </si>
  <si>
    <t>Powder Free Nitrile Gloves, Latex Free, size M, 100 gloves (ABNPF44100)</t>
  </si>
  <si>
    <t>https://www.staples.com/ammex-professional-series-powder-free-nitrile-exam-gloves-latex-free-medium-black-100-box-abnpf44100/product_24474488</t>
  </si>
  <si>
    <t>Powder Free Nitrile Gloves, Latex Free, size XL, 100 gloves (BX348100)</t>
  </si>
  <si>
    <t>https://www.staples.com/x3-powder-free-nitrile-gloves-latex-free-xl-black-100-box-bx348100/product_24462857</t>
  </si>
  <si>
    <t>ProWorks Nitrile Powder-Free Exam Gloves (HOSGLN135FM)</t>
  </si>
  <si>
    <t>https://www.ecinteractiveplus.com/4751/Product/HOS/GLN135FM/1077729099</t>
  </si>
  <si>
    <t>Safety Zone 12" Powder Free size M Nitrile Gloves (SZN GNEPMD5T8)</t>
  </si>
  <si>
    <t>https://www.iteminfo.com/product/SZNGNEPMD5T8?s1=</t>
  </si>
  <si>
    <t>Safety Zone Powder Free Clear Vinyl Gloves size S (SZN GVEPSM1C)</t>
  </si>
  <si>
    <t>https://www.iteminfo.com/product/SZNGVEPSM1C?s1=</t>
  </si>
  <si>
    <t>Unsupported Butyl Gloves, 1 pair (NSPB174R8)</t>
  </si>
  <si>
    <t>https://www.ecinteractiveplus.com/4751/Product/NSP/B174R8/1031247880</t>
  </si>
  <si>
    <t>Sanitizing &amp; cleaning</t>
  </si>
  <si>
    <t>Cleaning supplies</t>
  </si>
  <si>
    <t>https://www.iteminfo.com/product/RAC74828CT?s1=ls</t>
  </si>
  <si>
    <t>Air Duster, 10 oz., 6/Pack (SPL10ENFR-6)</t>
  </si>
  <si>
    <t>https://www.staples.com/staples-electronics-air-duster-10-oz-6-pack-spl10enfr-6/product_24534262</t>
  </si>
  <si>
    <t>All Purpose Cleaner Refill, Pink Grapefruit, 68 Oz. (01468)</t>
  </si>
  <si>
    <t>https://www.staples.com/method-all-purpose-cleaner-refill-pink-grapefruit-68-oz-01468/product_2708491</t>
  </si>
  <si>
    <t>All-Purpose Cleaner Refill, French Lavender, 68 Ounces (01930)</t>
  </si>
  <si>
    <t>https://www.staples.com/method-all-purpose-cleaner-refill-french-lavender-68-ounces-01930/product_24358274</t>
  </si>
  <si>
    <t>Bleach 6/1gal #1001-151006</t>
  </si>
  <si>
    <t>Bounty Paper Towels - 2 Ply - 83 Sheets/Roll - 12 rolls per carton</t>
  </si>
  <si>
    <t>https://www.ecinteractiveplus.com/4751/Product/PGC/74682/1047998593</t>
  </si>
  <si>
    <t>Bounty Paper Towels, 2-Ply - 1 roll</t>
  </si>
  <si>
    <t>https://www.ecinteractiveplus.com/4751/Product/PGC/95028RL</t>
  </si>
  <si>
    <t>Brown roll towel 8x80010211-RT800N</t>
  </si>
  <si>
    <t>Clorox Disinfectant spray bottles w/ bleach - 1 bottle</t>
  </si>
  <si>
    <t>https://www.ecinteractiveplus.com/4751/Product/CLO/01698/1010016471</t>
  </si>
  <si>
    <t>Clorox Disinfectant spray bottles w/ bleach, 32 fl. oz. - 9 bottles / carton</t>
  </si>
  <si>
    <t>https://www.ecinteractiveplus.com/4751/Product/CLO/35417CT/1010016488</t>
  </si>
  <si>
    <t>Clorox Disinfecting Cleaning Wipes - 6 canisters</t>
  </si>
  <si>
    <t>https://www.ecinteractiveplus.com/4751/Product/CLO/01628/1064958011</t>
  </si>
  <si>
    <t>Clorox EcoClean All-Purpose Cleaner Spray, 9/Carton (60276)</t>
  </si>
  <si>
    <t>https://www.staples.com/clorox-ecoclean-all-purpose-cleaner-unscented-32-oz-9-carton-60276ct/product_24548894</t>
  </si>
  <si>
    <t>Clorox Germicidal Bleach</t>
  </si>
  <si>
    <t>https://www.ecinteractiveplus.com/4751/Product/CLO/32429CT/1063636634</t>
  </si>
  <si>
    <t>Clorox Germicidal Disinfectant  6qt/cs (10201-151008)</t>
  </si>
  <si>
    <t>Clorox Healthcare Bleach Germicidal Cleaner</t>
  </si>
  <si>
    <t>https://www.ecinteractiveplus.com/4751/Product/CLO/68970CT/1030979264</t>
  </si>
  <si>
    <t>CloroxPro Disinfectant Cleaner with Bleach Refill - 4 per carton (CLO 35420CT)</t>
  </si>
  <si>
    <t>https://www.staples.com/cloroxpro-clean-up-disinfectant-cleaner-with-bleach-refill-unscented-128-oz-4-carton-clo-35420ct/product_919483</t>
  </si>
  <si>
    <t>CloroxPro Toilet Bowl Cleaner with Bleach - 12 per carton (00031)</t>
  </si>
  <si>
    <t>https://www.staples.com/clorox-commercial-solutions-clorox-manual-toilet-bowl-cleaner-with-bleach-fresh-scent-24-ounces-00031ct/product_776972</t>
  </si>
  <si>
    <t>CloroxPro™ Disinfecting Wipes - 6 canisters per carton</t>
  </si>
  <si>
    <t>https://www.ecinteractiveplus.com/4751/Product/SNS/DW8024CT</t>
  </si>
  <si>
    <t>Coastwide Cut-End Wet Mop Head, #24 (CW57744)</t>
  </si>
  <si>
    <t>https://www.staples.com/coastwide-professional-cut-end-wet-mop-head-24-cotton-1-headband-white-cw57744/product_24420788</t>
  </si>
  <si>
    <t>Coastwide Cut-End Wet Mop Head, #32 (CW57745)</t>
  </si>
  <si>
    <t>https://www.staples.com/coastwide-professional-cut-end-wet-mop-head-32-cotton-1-headband-white-cw57745/product_24420790</t>
  </si>
  <si>
    <t>Coastwide Professional Urinal Screen, Linen Scent, 10/Box</t>
  </si>
  <si>
    <t>https://www.staples.com/coastwide-professional-premium-urinal-screen-linen-scent-10-box/product_24570389</t>
  </si>
  <si>
    <t>Coastwide Recycled Hardwound Paper Towels, 1-Ply, 6 Rolls/Carton (CW20182)</t>
  </si>
  <si>
    <t>https://www.staples.com/coastwide-professional-recycled-hardwound-paper-towels-1-ply-800-ft-roll-6-rolls-carton-cw20182/product_887841</t>
  </si>
  <si>
    <t>Comet Disinfecting Bathroom Cleaner, 1 Gallon - 3 per carton (20542)</t>
  </si>
  <si>
    <t>https://www.staples.com/comet-closed-loop-disinfecting-sanitizing-bathroom-cleaner-1-gallon-3-carton-20542/product_1585920</t>
  </si>
  <si>
    <t>Dawn Professional Detergent Liquid Concentrate, 1 Gal (57445)</t>
  </si>
  <si>
    <t>https://www.staples.com/dawn-professional-manual-pot-and-pan-detergent-liquid-concentrate-1-gal-57445/product_2660686</t>
  </si>
  <si>
    <t>Degreaser, 12/1 Gal. 10201-030704R</t>
  </si>
  <si>
    <t>Fabuloso All-Purpose Cleaner (CPCUS05253ACT) - 4 gallon bottles</t>
  </si>
  <si>
    <t>https://www.ecinteractiveplus.com/4751/Product/CPC/US05253ACT/1072966487</t>
  </si>
  <si>
    <t>Fabuloso Multi-Purpose Cleaner, 169 fl. oz., 3/Carton (153122)</t>
  </si>
  <si>
    <t>https://www.staples.com/153122/directory_153122</t>
  </si>
  <si>
    <t>Flat Pack Trash Liners BIMS code 10222-4048XXN</t>
  </si>
  <si>
    <t>Formula 409 Multi-Surface Cleaner (CLO31220CT) 9 per carton</t>
  </si>
  <si>
    <t>https://www.ecinteractiveplus.com/4751/Product/CLO/31220CT/1059490031</t>
  </si>
  <si>
    <t>Genuine Joe Retractable Feather Duster (GJO90218)</t>
  </si>
  <si>
    <t>https://www.ecinteractiveplus.com/4751/Product/GJO/90218/1029886283</t>
  </si>
  <si>
    <t>Genuine Joe Toilet Bowl Mop (GJO99756) - 25 per carton</t>
  </si>
  <si>
    <t>https://www.ecinteractiveplus.com/4751/Product/GJO/99756/1033902812</t>
  </si>
  <si>
    <t>Genuine Joe Toilet Bowl Mop Caddy, 12/Carton - White</t>
  </si>
  <si>
    <t>https://www.ecinteractiveplus.com/4751/Product/GJO/85121CT/1033902788</t>
  </si>
  <si>
    <t>Genuine Joe Workhouse Janitor's Cart - 1 each</t>
  </si>
  <si>
    <t>https://www.ecinteractiveplus.com/4751/Product/GJO/02342/1025881285</t>
  </si>
  <si>
    <t>Gojo® Fast Towels Hand/Surface Cleaner</t>
  </si>
  <si>
    <t>https://www.ecinteractiveplus.com/4751/Product/GOJ/629902CT/1016190232</t>
  </si>
  <si>
    <t>Goo Gone Pro-Power Cleaner, Citrus Scent, 1 Gal. (WMN2085)</t>
  </si>
  <si>
    <t>https://www.staples.com/goo-gone-pro-power-cleaner-citrus-scent-1-gal-wmn2085/product_1752514</t>
  </si>
  <si>
    <t>Hardwound Roll Towels, 7.88" X 350 ft - 12 rolls per carton</t>
  </si>
  <si>
    <t>https://www.ecinteractiveplus.com/4751/Product/GJO/22200/11970428</t>
  </si>
  <si>
    <t>KIK Custom Pure Bright Germicidal Ultra Bleach</t>
  </si>
  <si>
    <t>https://www.ecinteractiveplus.com/4751/Product/KIK/8635042/1023765466</t>
  </si>
  <si>
    <t>Lysol Advanced Deep Cleaner Lemon Breeze Scent, 32 fl oz, 12/carton</t>
  </si>
  <si>
    <t>https://www.ecinteractiveplus.com/4751/Product/RAC/00351CT/1077186205</t>
  </si>
  <si>
    <t>Lysol Crisp Linen Disinfectant Spray, 12.50oz, 12/Carton</t>
  </si>
  <si>
    <t>https://www.ecinteractiveplus.com/4751/Product/RAC/74186CT/1068706556</t>
  </si>
  <si>
    <t>Lysol Disinfectant Spray - 1 can</t>
  </si>
  <si>
    <t>https://www.ecinteractiveplus.com/4751/Product/RAC/04675/1011649394</t>
  </si>
  <si>
    <t>Lysol Disinfectant spray - 12 per carton (36241-74828)</t>
  </si>
  <si>
    <t>https://www.staples.com/lysol-professional-cleaner-disinfectant-crisp-linen-19-oz-12-carton-36241-74828/product_607873</t>
  </si>
  <si>
    <t>Lysol Disinfectant Spray, Fresh Scent, 12/Carton (3624104675CT)</t>
  </si>
  <si>
    <t>https://www.staples.com/lysol-professional-disinfectant-spray-fresh-scent-19-oz-12-carton-3624104675ct/product_777137</t>
  </si>
  <si>
    <t>Lysol Disinfecting Wipe Bucket w/Wipes - 2/Carton</t>
  </si>
  <si>
    <t>https://www.ecinteractiveplus.com/4751/Product/RAC/99856CT/1077186209</t>
  </si>
  <si>
    <t>Lysol Disinfecting Wipes, 4 Canisters/Pack (1920090641)</t>
  </si>
  <si>
    <t>https://www.staples.com/lysol-disinfecting-wipes-lemon-and-lime-blossom-80-wipes-canister-4-canisters-pack-1920090641/product_2126028</t>
  </si>
  <si>
    <t>Lysol Disinfecting Wipes, 6 Canisters per Carton (1920089346CT)</t>
  </si>
  <si>
    <t>https://www.staples.com/lysol-disinfecting-wipes-crisp-linen-scent-80-wipes-canister-6-canisters-carton-1920089346ct/product_2796790</t>
  </si>
  <si>
    <t>Lysol Disinfecting Wipes, Lemon &amp; Lime Blossom, 800 Wipes/Bucket (1920099856X)</t>
  </si>
  <si>
    <t>https://www.staples.com/lysol-pro-disinfecting-wipes-lemon-lime-blossom-800-wipes-bucket-1920099856x/product_24531273</t>
  </si>
  <si>
    <t>Lysol Disinfecting Wipes, Lemon &amp; Lime, 6 Canisters/Carton (1920077182CT)</t>
  </si>
  <si>
    <t>https://www.staples.com/lysol-disinfecting-wipes-lemon-lime-blossom-80-wipes-canister-6-canisters-carton-1920077182ct/product_814333</t>
  </si>
  <si>
    <t>Lysol Lemon All Purpose Cleaner (RAC75352CT) - 12 per carton</t>
  </si>
  <si>
    <t>https://www.ecinteractiveplus.com/4751/Product/RAC/75352CT/1011091969</t>
  </si>
  <si>
    <t>Lysol Multi-Surface Cleaner, Lemon &amp; Sunflower, 144 Oz. (3624177617X)</t>
  </si>
  <si>
    <t>https://www.staples.com/lysol-clean-fresh-multi-surface-cleaner-sparkling-lemon-sunflower-scent-144-oz-3624177617x/product_24531277</t>
  </si>
  <si>
    <t>Lysol Professional Disinfecting Wipes Bucket Refill</t>
  </si>
  <si>
    <t>https://www.ecinteractiveplus.com/4751/Product/RAC/99857/1074153365</t>
  </si>
  <si>
    <t>Metaquat Disinfectant - 1 gallon</t>
  </si>
  <si>
    <t>https://www.ecinteractiveplus.com/4751/Product/SPA/101304/232962218</t>
  </si>
  <si>
    <t>Multifold Premium Paper Towels, 125 Per Pack - 16 packs per carton</t>
  </si>
  <si>
    <t>https://www.ecinteractiveplus.com/4751/Product/GPC/21000/11963788</t>
  </si>
  <si>
    <t>Multi-Fold Towel, Green Seal Certified 9.5 x 9.5, 250/pk, 16/cs (10211-48300)</t>
  </si>
  <si>
    <t>Pacific Blue AccuWipe Recycled Disposable Delicate Task Wipers (GPC29712)</t>
  </si>
  <si>
    <t>https://www.ecinteractiveplus.com/4751/Product/GPC/29712/11963805</t>
  </si>
  <si>
    <t>Pearl Urinal Screen 10207-010C, 10207-010M, 10207-010S</t>
  </si>
  <si>
    <t>Perk™ Choose-A-Size Paper Towels, 8 Rolls/Pack (PK55113)</t>
  </si>
  <si>
    <t>https://www.staples.com/perk-choose-a-size-paper-towels-2-ply-116-sheets-roll-8-rolls-pack-pk55113/product_24380329</t>
  </si>
  <si>
    <t>Perk™ Disinfecting Wipes, Lemon, 75 Wipes/Pack, 6/Carton (PK56665CT)</t>
  </si>
  <si>
    <t>https://www.staples.com/perk-disinfecting-wipes-lemon-75-wipes-6-carton-pk56665ct/product_24411133</t>
  </si>
  <si>
    <t>Pine-Sol Multi-Surface Cleaner, Lemon Fresh Scent. 3/Carton (60607CT)</t>
  </si>
  <si>
    <t>https://www.staples.com/pine-sol-multi-surface-cleaner-degreaser-lemon-fresh-scent-80-fl-oz-3-carton-60607ct/product_24590179</t>
  </si>
  <si>
    <t>Pure Bright Germicidal Ultra Bleah, 1 gal, 6 / Carton (KIK8635042CT)</t>
  </si>
  <si>
    <t>https://www.ecinteractiveplus.com/4751/Product/KIK/BLEACH6</t>
  </si>
  <si>
    <t>PURELL Foodservice Sanitizer Spray, 32 fl oz, 6/Carton (3341-06)</t>
  </si>
  <si>
    <t>https://www.staples.com/purell-foodservice-surface-sanitizer-spray-fragrance-free-32-fl-oz-6-carton-3341-06/product_24462241</t>
  </si>
  <si>
    <t>PURELL Surface Spray Disinfectant - Covid Kill 6qt/cs (10201-050603)</t>
  </si>
  <si>
    <t>Purell Surface Spray Disinfectant (10201-050603)</t>
  </si>
  <si>
    <t>Purell Surface Spray Disinfectant Refill (10201-050604) - 4 gallons</t>
  </si>
  <si>
    <t>RJ8 Bathroom Cleaner, 1 Gallon, 4 Per Case</t>
  </si>
  <si>
    <t>https://www.ecinteractiveplus.com/4751/Product/SPA/711004/232962531</t>
  </si>
  <si>
    <t>RMC DfE Heavy Duty Degreaser (RCM11974099) - 4 per carton</t>
  </si>
  <si>
    <t>https://www.ecinteractiveplus.com/4751/Product/RCM/11974099/1032575702</t>
  </si>
  <si>
    <t>Rubbermaid Commercial Janitor Cart - 1 each</t>
  </si>
  <si>
    <t>https://www.ecinteractiveplus.com/4751/Product/RCP/617388/11968737</t>
  </si>
  <si>
    <t>Rubbermaid Commercial Sanitizing Caddy, 2.50 gal - 1 each</t>
  </si>
  <si>
    <t>https://www.ecinteractiveplus.com/4751/Product/RCP/9T8200YW/1010898220</t>
  </si>
  <si>
    <t>Rubbermaid Commercial Toilet Bowl Brush Holder - 1 each</t>
  </si>
  <si>
    <t>https://www.ecinteractiveplus.com/4751/Product/RCP/631100WE/1026006029</t>
  </si>
  <si>
    <t>Rubbermaid Toilet Bowl Brush - 1 each</t>
  </si>
  <si>
    <t>https://www.ecinteractiveplus.com/4751/Product/RCP/631000WE/1016058152</t>
  </si>
  <si>
    <t>Scott Multifold Paper Towels - 250 Per Pack, 16/Carton</t>
  </si>
  <si>
    <t>https://www.ecinteractiveplus.com/4751/Product/KCC/01840/11964367</t>
  </si>
  <si>
    <t>Scott Paper Towel Rolls, 15 Rolls/Pack (36371/55417)</t>
  </si>
  <si>
    <t>https://www.staples.com/scott-choose-a-sheet-kitchen-roll-paper-towel-1-ply-102-sheets-roll-15-rolls-pack-36371/product_1587219</t>
  </si>
  <si>
    <t>Scott Recycled Hardwound Paper Towels, 6 Rolls/Carton (25702)</t>
  </si>
  <si>
    <t>https://www.staples.com/scott-pro-recycled-hardwound-paper-towels-1-ply-1150-ft-roll-6-rolls-carton-25702/product_181001</t>
  </si>
  <si>
    <t>Select-A-Size Paper Towels, Bounty, 24 Rolls/Pack (66539/5815)</t>
  </si>
  <si>
    <t>https://www.staples.com/bounty-select-a-size-paper-towels-2-ply-90-sheets-roll-24-rolls-pack-66539-5815/product_24490965</t>
  </si>
  <si>
    <t>Select-A-Size Paper Towels, Coastwide, 15 Rolls/Carton (CW21809)</t>
  </si>
  <si>
    <t>https://www.staples.com/coastwide-professional-choose-your-size-kitchen-rolls-paper-towel-2-ply-white-128-sheets-roll-15-rolls-carton-cw21809/product_365373</t>
  </si>
  <si>
    <t>Simple Green All-purpose Cleaner Concentrate</t>
  </si>
  <si>
    <t>https://www.ecinteractiveplus.com/4751/Product/SMP/11001CT/1030979467</t>
  </si>
  <si>
    <t>Super-Sorb Instant Absorbent, Multipurpose, 12 Oz. (SSCF22)</t>
  </si>
  <si>
    <t>https://www.staples.com/fresh-products-super-sorb-instant-absorbent-multipurpose-12-oz-sscf22/product_154050</t>
  </si>
  <si>
    <t>Swiffer 360 Dusters Extender Kit (PGC82074)</t>
  </si>
  <si>
    <t>https://www.ecinteractiveplus.com/4751/Product/PGC/82074/1024346970</t>
  </si>
  <si>
    <t>Swiffer 360-degree Dusters Refill (PGC21620CT) - 24 / Carton</t>
  </si>
  <si>
    <t>https://www.ecinteractiveplus.com/4751/Product/PGC/21620CT/1035221308</t>
  </si>
  <si>
    <t>Today's Choice Liquid Hand Soap (10201-090804-04) 1 gallon</t>
  </si>
  <si>
    <t>Toilet Bowl Mop - 100/Carton</t>
  </si>
  <si>
    <t>https://www.ecinteractiveplus.com/4751/Product/GJO/85122/1031247629</t>
  </si>
  <si>
    <t>Tork Multifold Hand Towel, 1-ply, for washroom - 250/Sleeve</t>
  </si>
  <si>
    <t>https://www.ecinteractiveplus.com/4751/Product/TRK/MB540A/1048171394</t>
  </si>
  <si>
    <t>Unger Professional Window Cleaning Kit (UNGPWK00)</t>
  </si>
  <si>
    <t>https://www.ecinteractiveplus.com/4751/Product/UNG/PWK00/1016057946</t>
  </si>
  <si>
    <t>Victory Innovations Professional Cordless Backpack Electrostatic Sprayer (VSBACK)</t>
  </si>
  <si>
    <t>https://www.staples.com/victory-innovations-professional-cordless-electrostatic-backpack-sprayer-288-oz-tank-green-black-white-vp300/product_24431209</t>
  </si>
  <si>
    <t>Wypall GeneralClean L30 Heavy Duty Cleaning Towels (KCC05812CT) - 12 per carton</t>
  </si>
  <si>
    <t>https://www.ecinteractiveplus.com/4751/Product/KCC/05812CT/1025881356</t>
  </si>
  <si>
    <t>Wypall Power Clean X70 Medium Duty Cloths (KCC55300) - 200 per carton</t>
  </si>
  <si>
    <t>https://www.ecinteractiveplus.com/4751/Product/KCC/55300/1066848311</t>
  </si>
  <si>
    <t>Wypall PowerClean X80 Heavy Duty Cloths Jumbo Roll (KCC41055)</t>
  </si>
  <si>
    <t>https://www.ecinteractiveplus.com/4751/Product/KCC/41055/1013915155</t>
  </si>
  <si>
    <t>Floors</t>
  </si>
  <si>
    <t xml:space="preserve">
Commercial 18" Microfiber Wet Pad (SKU: RCP Q410BLCT) - 12 per carton</t>
  </si>
  <si>
    <t>https://www.iteminfo.com/product/RCPQ410BLCT?s1=ls</t>
  </si>
  <si>
    <t>16 oz. Finish Mop Blue / White 12/cs (10205-0116)</t>
  </si>
  <si>
    <t>20" Cordless Walk Behind Scrubber</t>
  </si>
  <si>
    <t>https://www.ecinteractiveplus.com/4751/Product/AVN/56384813/232964036</t>
  </si>
  <si>
    <t>24 oz. Finish Mop Blue / White 75% Recycled, Reusable 10205-0124</t>
  </si>
  <si>
    <t>3M White Super Polish Pad, 20", 5/case (4100)</t>
  </si>
  <si>
    <t>https://www.staples.com/3m-white-super-polish-pad-20-5-case-4100/product_813039</t>
  </si>
  <si>
    <t>Bissell Commercial BG1006 High Filtration Backpack Vacuum</t>
  </si>
  <si>
    <t>https://www.staples.com/bissell-commercial-bg1006-high-filtration-backpack-vacuum-22-5/product_1075508</t>
  </si>
  <si>
    <t>Broom angle - 1 each</t>
  </si>
  <si>
    <t>https://www.ecinteractiveplus.com/4751/Product/GJO/58562/1018359497</t>
  </si>
  <si>
    <t>Coastwide Cut-End Dust Mop Head (CW56756)</t>
  </si>
  <si>
    <t>https://www.staples.com/coastwide-professional-cut-end-dust-mop-head-cotton-60-x-5-white-cw56756/product_24418784</t>
  </si>
  <si>
    <t>Coastwide Looped-End Dust Mop Head (CW56770)</t>
  </si>
  <si>
    <t>https://www.staples.com/coastwide-professional-looped-end-dust-mop-head-microfiber-24-x-5-green-cw56770/product_24418775</t>
  </si>
  <si>
    <t>Coastwide Professional™ Cut-End Dust Mop Head, Cotton, 60" x 5", White (CW56756)</t>
  </si>
  <si>
    <t>Cotton Blend Mop Refill - Rayon, Cotton, Polyester - 1 each</t>
  </si>
  <si>
    <t>https://www.ecinteractiveplus.com/4751/Product/GJO/48259/1010898059</t>
  </si>
  <si>
    <t>Door Rubber Fingertip Scraper Mat (large)</t>
  </si>
  <si>
    <t>https://www.ecinteractiveplus.com/4751/Product/CWN/MAFG62BK/1028973106</t>
  </si>
  <si>
    <t>Door Rubber Fingertip Scraper Mat (small)</t>
  </si>
  <si>
    <t>https://www.ecinteractiveplus.com/4751/Product/CWN/MASR42BK/1028973107</t>
  </si>
  <si>
    <t>Eureka Mighty Mite 3670G Canister Vacuum Cleaner (NEN3670G)</t>
  </si>
  <si>
    <t>https://www.ecinteractiveplus.com/4751/Product/NEN/3670G/1018411483</t>
  </si>
  <si>
    <t>Eureka PowerSpeed NEU188 Upright Vacuum Cleaner</t>
  </si>
  <si>
    <t>https://www.iteminfo.com/product/NEU188?s1=</t>
  </si>
  <si>
    <t>Finish Mop Blue, 16 oz., 12/cs (10205-0116)</t>
  </si>
  <si>
    <t>Floor / Multi-Surface Cleaner, 32 fl oz bottles - 6 bottles per carton</t>
  </si>
  <si>
    <t>https://www.ecinteractiveplus.com/4751/Product/GJO/99671CT/1045159243</t>
  </si>
  <si>
    <t>Genuine Joe 35-quart Side Press Mop Bucket &amp; Wringer Combo (GJO02347)</t>
  </si>
  <si>
    <t>https://www.ecinteractiveplus.com/4751/Product/GJO/02347/1031247626</t>
  </si>
  <si>
    <t>Genuine Joe Clean Step Scraper Floor Mat (GJO70467)</t>
  </si>
  <si>
    <t>https://www.ecinteractiveplus.com/4751/Product/GJO/70467/1010075294</t>
  </si>
  <si>
    <t>Genuine Joe Narrow Band Medium Mopheads (GJOMWH1BCT) - 12 / Carton</t>
  </si>
  <si>
    <t>https://www.ecinteractiveplus.com/4751/Product/GJO/MWH1BCT/1033359745</t>
  </si>
  <si>
    <t>Genuine Joe Plastic Lobby Dust Pan Combo Kit (GJO02407)</t>
  </si>
  <si>
    <t>https://www.ecinteractiveplus.com/4751/Product/GJO/02407/1021070766</t>
  </si>
  <si>
    <t>Genuine Joe Wood Handle Dust Mop - 1 each</t>
  </si>
  <si>
    <t>https://www.ecinteractiveplus.com/4751/Product/GJO/54101/1010421423</t>
  </si>
  <si>
    <t>Go Free Flex Pro II vacuum backpack kit</t>
  </si>
  <si>
    <t>https://www.ecinteractiveplus.com/4751/Product/PRO/107646/236737944</t>
  </si>
  <si>
    <t>Heavy Duty Floor Cleaner - 84.5 fl oz bottles - 2 bottles per carton</t>
  </si>
  <si>
    <t>https://www.ecinteractiveplus.com/4751/Product/DVO/94996466/1066776806</t>
  </si>
  <si>
    <t>Heavy-Duty Metal Dustpan - 12" Wide - 1 each</t>
  </si>
  <si>
    <t>https://www.ecinteractiveplus.com/4751/Product/GJO/58143/1030979342</t>
  </si>
  <si>
    <t>Heavy-duty Metal Dustpan - 16" Wide - 12 / Carton</t>
  </si>
  <si>
    <t>https://www.ecinteractiveplus.com/4751/Product/GJO/85151CT/1033359720</t>
  </si>
  <si>
    <t>Hoover WindTunnel 2 Upright Vacuum, Bagless (UH71255)</t>
  </si>
  <si>
    <t>https://www.staples.com/hoover-windtunnel-2-whole-house-rewind-pet-upright-vacuum-bagless-black-brown-uh71255/product_24574423</t>
  </si>
  <si>
    <t>Hoover WindTunnel Vacuum, Bagless (UH71255)</t>
  </si>
  <si>
    <t>Libman Multi-surface 24" Push Broom, 3/Pack (1230003)</t>
  </si>
  <si>
    <t>https://www.staples.com/libman-multi-surface-24-push-broom-red-3-pack-1230003/product_24428655</t>
  </si>
  <si>
    <t>Libman Tornado Microfiber Spin Mop &amp; Bucket, Green/White (1283001)</t>
  </si>
  <si>
    <t>https://www.staples.com/libman-tornado-spin-mop-and-bucket-system-1283/product_24503340</t>
  </si>
  <si>
    <t>Mop Bucket &amp; Wringer Combo, yellow - 1 each</t>
  </si>
  <si>
    <t>https://www.ecinteractiveplus.com/4751/Product/RCP/738000YL/1011091990</t>
  </si>
  <si>
    <t>Mop handle and 1 mop head</t>
  </si>
  <si>
    <t>https://www.ecinteractiveplus.com/4751/Product/GJO/54201/1010421425</t>
  </si>
  <si>
    <t>Mop head replacement</t>
  </si>
  <si>
    <t>Mr. Clean Liquid Finished Floor Cleaner, Lemon Scent, 1 Gallon</t>
  </si>
  <si>
    <t>https://www.staples.com/mr-clean-professional-liquid-concentrate-finished-floor-cleaner-lemon-scent-1-gallon-3-carton-02621/product_2436930</t>
  </si>
  <si>
    <t>O-Cedar EasyWring RinseClean Spin Mop</t>
  </si>
  <si>
    <t>https://www.ecinteractiveplus.com/4751/Product/FHP/168534/1078463218</t>
  </si>
  <si>
    <t>O-Cedar PowerCorner Angle Broom</t>
  </si>
  <si>
    <t>https://www.iteminfo.com/product/FHP167420?s1=</t>
  </si>
  <si>
    <t>Oreck Orbiter Commercial Floor Machine (ORKORB550MC)</t>
  </si>
  <si>
    <t>https://www.ecinteractiveplus.com/4751/Product/ORK/ORB550MC/1033359949</t>
  </si>
  <si>
    <t>Oreck Orbiter Floor Machine Orange Scrub Brush (ORK237047)</t>
  </si>
  <si>
    <t>https://www.ecinteractiveplus.com/4751/Product/ORK/237047/1023915490</t>
  </si>
  <si>
    <t>Oreck XL Commercial Upright Vacuum, Blue/Gray</t>
  </si>
  <si>
    <t>https://www.staples.com/oreck-xl-commercial-upright-vacuum-blue-gray-xl2100rhs/product_1498868</t>
  </si>
  <si>
    <t>Oreck XL Upright Single-wall Filtration Bags (ORKPK800025) - 25 bags</t>
  </si>
  <si>
    <t>https://www.ecinteractiveplus.com/4751/Product/ORK/PK800025/1033359950</t>
  </si>
  <si>
    <t>Professional tile cleaner, 128 f. oz. bottles - 3 bottles per carton</t>
  </si>
  <si>
    <t>https://www.ecinteractiveplus.com/4751/Product/PGC/02621CT/1011091956</t>
  </si>
  <si>
    <t>Quickie Bulldozer 24" Rough Surface Pushbroom (599)</t>
  </si>
  <si>
    <t>https://www.staples.com/quickie-bulldozer-24-rough-surface-pushbroom-599/product_2837107</t>
  </si>
  <si>
    <t>Rubbermaid Commercial 36" Push Broom - 1 each</t>
  </si>
  <si>
    <t>https://www.ecinteractiveplus.com/4751/Product/RCP/2040049/1060397842</t>
  </si>
  <si>
    <t>Rubbermaid Commercial Brute Easy Twist Round Dolly</t>
  </si>
  <si>
    <t>https://www.ecinteractiveplus.com/4751/Product/RCP/264000BK/1013960922</t>
  </si>
  <si>
    <t>Rubbermaid Commercial Floor/Carpet Sweeper</t>
  </si>
  <si>
    <t>https://www.ecinteractiveplus.com/4751/Product/RCP/421288BK/11968674</t>
  </si>
  <si>
    <t>Rubbermaid Commercial Lobby Pro Upright Dust Pan</t>
  </si>
  <si>
    <t>https://www.ecinteractiveplus.com/4751/Product/RCP/253200BLA/1060397906</t>
  </si>
  <si>
    <t>Super Coach Pro 10, 10-Quart Backpack Vacuum (PRO107303)</t>
  </si>
  <si>
    <t>https://www.ecinteractiveplus.com/4751/Product/PRO/107303/232962892</t>
  </si>
  <si>
    <t>Swiffer Dusters Multi-Surface Blend Refills - 18/Box (99037)</t>
  </si>
  <si>
    <t>https://www.staples.com/swiffer-dusters-multi-surface-blend-refills-febreze-lavender-scent-blue-18-box-99037/product_2728762</t>
  </si>
  <si>
    <t>Swiffer Professional Dry Cloth Sweeping Pad Refills - 32/Pack (33407)</t>
  </si>
  <si>
    <t>https://www.staples.com/swiffer-professional-duster-dry-cloth-sweeping-pad-refills-for-swiffer-sweeper-32-count/product_512235</t>
  </si>
  <si>
    <t>Swiffer Sweeper Wet Mop Cloth - 38/Pack (00742)</t>
  </si>
  <si>
    <t>https://www.staples.com/swiffer-sweeper-trap-lock-wet-mop-cloth-open-window-fresh-38-pack-00742/product_24533482</t>
  </si>
  <si>
    <t>Swiffer Sweeper XL Wet Mopping Pads (PGC74471)</t>
  </si>
  <si>
    <t>https://www.ecinteractiveplus.com/4751/Product/PGC/74471/1073879421</t>
  </si>
  <si>
    <t>Universal Wet Floor Sign - 1 Each - English, Spanish</t>
  </si>
  <si>
    <t>https://www.ecinteractiveplus.com/4751/Product/GJO/85117/1029886272</t>
  </si>
  <si>
    <t>Vacuum - Eureka Mighty Mite 3670G Canister Vacuum</t>
  </si>
  <si>
    <t>Vacuum - Eureka PowerSpeed NEU188 Upright Vacuum Cleaner</t>
  </si>
  <si>
    <t>https://www.ecinteractiveplus.com/4751/Product/NEU/188/1048214156</t>
  </si>
  <si>
    <t>Vacuum - Oreck XL2100RHS XL Commercial Upright - Bagged</t>
  </si>
  <si>
    <t>https://www.ecinteractiveplus.com/4751/Product/ORK/XL2100RHS/1033359955</t>
  </si>
  <si>
    <t>Vacuum Oreck XL Upright replacement Filtration Bags - 12 bags per carton</t>
  </si>
  <si>
    <t>https://www.ecinteractiveplus.com/4751/Product/ORK/PK800025CT/1059490332</t>
  </si>
  <si>
    <t>Victory Cordless E-static Backpack Sprayer - 2.25 gal Container</t>
  </si>
  <si>
    <t>https://www.ecinteractiveplus.com/4751/Product/VIV/VP300ESK/1064636561</t>
  </si>
  <si>
    <t>Viper by Nilfisk AS380/15 20" Path Walk Behind Scrubber (FANG15B)</t>
  </si>
  <si>
    <t>https://www.staples.com/viper-by-nilfisk-as380-15-20-path-walk-behind-scrubber-fang15b/product_24419478</t>
  </si>
  <si>
    <t>Wet Mop w/ Cotton Head Wood Handle, 4-ply - 1 each</t>
  </si>
  <si>
    <t>Zep Concentrated Floor Cleaner - 4 quart bottles - 4 bottles per carton</t>
  </si>
  <si>
    <t>https://www.ecinteractiveplus.com/4751/Product/ZPE/ZUNEUT128CT/1034873882</t>
  </si>
  <si>
    <t>Trashcans</t>
  </si>
  <si>
    <t>35 Gallon Industrial Trash Bag, 80 Bags/Box (STOP3345K20)</t>
  </si>
  <si>
    <t>https://www.staples.com/stout-insect-repellent-35-gallon-industrial-trash-bag-33-x-35-low-density-2-mil-black-80-bags-box-stop3345k20/product_818931</t>
  </si>
  <si>
    <t>Berry Draw 'N Tie 13 Gallon Trash Bag, 200 Bags/Box (1DK200)</t>
  </si>
  <si>
    <t>https://www.staples.com/berry-global-draw-n-tie-13-gallon-trash-bag-24-x-27-38-low-density-0-9mil-white-200-bags-box-1dk200/product_445788</t>
  </si>
  <si>
    <t>Clorox Hydrogen Peroxide Cleaner Disinfectant Refill, 1 gal., 4/Carton (30829)</t>
  </si>
  <si>
    <t>https://www.staples.com/clorox-healthcare-hydrogen-peroxide-cleaner-disinfectant-refill-1-gal-4-carton-30829/product_964937</t>
  </si>
  <si>
    <t>CloroxPro™ Spray Disinfectant (CLO01698CT) - 12/carton</t>
  </si>
  <si>
    <t>https://www.ecinteractiveplus.com/4751/Product/CLO/01698CT/1034873403</t>
  </si>
  <si>
    <t>Coastwide 12-16 gal. Industrial Trash Bag, 250 Bags/Box (CW21760)</t>
  </si>
  <si>
    <t>https://www.staples.com/coastwide-professional-12-16-gallon-industrial-trash-bag-24-x-31-low-density-1-mil-black-250-bags-box-cw21760-h4831yk/product_364785</t>
  </si>
  <si>
    <t>Coastwide 55-60 Gallon Industrial Trash Bag, 5 Rolls (CW25531)</t>
  </si>
  <si>
    <t>https://www.staples.com/coastwide-professional-55-60-gallon-industrial-trash-bag-38-x-58-low-density-1-5-mil-black-5-rolls-cw25531-x7658ak/product_394139</t>
  </si>
  <si>
    <t>Commercial 32-Gallon Vented Trash Container</t>
  </si>
  <si>
    <t>https://www.ecinteractiveplus.com/4751/Product/RCP/263200GY/1011618364</t>
  </si>
  <si>
    <t>Deskside Recycling Wastebasket - 1 Each</t>
  </si>
  <si>
    <t>https://www.ecinteractiveplus.com/4751/Product/RCP/295573BE/1016738212</t>
  </si>
  <si>
    <t>Deskside Trash Can Liners, size S - 500 per carton</t>
  </si>
  <si>
    <t>https://www.ecinteractiveplus.com/4751/Product/WBI/WHD2423/1021716774</t>
  </si>
  <si>
    <t>Heavy duty trash can,, swing open door, 15 gallon - 1 each</t>
  </si>
  <si>
    <t>https://www.ecinteractiveplus.com/4751/Product/RCP/816088BRO/1062370098</t>
  </si>
  <si>
    <t>Heritage 50-56 gal. Industrial Trash Bag, 100 Bags/Box (H8647WK X01)</t>
  </si>
  <si>
    <t>https://www.staples.com/heritage-50-56-gallon-industrial-trash-bag-43-x-47-low-density-1-7-mil-black-100-bags-box-h8647wk-x01/product_2597595</t>
  </si>
  <si>
    <t>Heritage AccuFit 32 Gallon Industrial Trash Bag, 5 Rolls (H6644PK R01)</t>
  </si>
  <si>
    <t>Heritage X-Liner 55-60 Gallon Industrial Trash Bag, 100 Bags/Box (X7658QK)</t>
  </si>
  <si>
    <t>https://www.staples.com/heritage-x-liner-55-60-gallon-industrial-trash-bag-38-x-58-low-density-2-mil-black-100-bags-box-x7658qk/product_2597591</t>
  </si>
  <si>
    <t>High-Density Can Liners, 16 gal, black - 500 bags</t>
  </si>
  <si>
    <t>https://www.ecinteractiveplus.com/4751/Product/GJO/02148/1010421855</t>
  </si>
  <si>
    <t>Industrial Trash Bag, Berry, High Density - 100 Bags/Box (WHD3339)</t>
  </si>
  <si>
    <t>https://www.staples.com/berry-global-ultra-plus-33-gallon-industrial-trash-bag-33-x-40-high-density-11-mic-natural-100-bags-box-whd3339/product_436188</t>
  </si>
  <si>
    <t>LLD Liner, 30 x 36, 1.1 mil, LL, Natural,  20-30 gal (10222-3036XHN)</t>
  </si>
  <si>
    <t>https://www.shopbism.com/wp-content/uploads/2022/01/Green-Catalog-on-ShopBISM.pdf</t>
  </si>
  <si>
    <t>LLD Liner, 40 x 48, 1.8 mil, LLRB, Black,  40-45 gal (10222-4048XHN)</t>
  </si>
  <si>
    <t>Outdoor steel trash receptacle</t>
  </si>
  <si>
    <t>https://store.mce.md.gov/p-1519-trash-receptacle.aspx</t>
  </si>
  <si>
    <t>Red Biohazard Infectious Waste Bags 25 gal Capacity - 50 per box</t>
  </si>
  <si>
    <t>https://www.ecinteractiveplus.com/4751/Product/MHM/MDRB142755/1010421638</t>
  </si>
  <si>
    <t>Safco Indoor/Outdoor Pentagon Shape Receptacle</t>
  </si>
  <si>
    <t>https://www.ecinteractiveplus.com/4751/Product/SAF/9486BL/11969297</t>
  </si>
  <si>
    <t>Simple Green D Pro 5 One-Step Disinfectant - Concentrate (SMP30501)</t>
  </si>
  <si>
    <t>https://www.ecinteractiveplus.com/4751/Product/SMP/30501/1011091978)</t>
  </si>
  <si>
    <t>Standard Deskside Wastebasket - 3.25 gal Capacity - 1 each</t>
  </si>
  <si>
    <t>https://www.ecinteractiveplus.com/4751/Product/RCP/295500BK/1011618344</t>
  </si>
  <si>
    <t>Trash can liners, 16 gal. - 20 rolls, 50 liners per roll</t>
  </si>
  <si>
    <t>https://www.ecinteractiveplus.com/4751/Product/GJO/01756/1010421373</t>
  </si>
  <si>
    <t>Trash Can Liners, 60 gal - 50 bags per carton</t>
  </si>
  <si>
    <t>https://www.ecinteractiveplus.com/4751/Product/GJO/01535/1010421848</t>
  </si>
  <si>
    <t>Trashbag, black, 45 gallon - 100 bags (HERX8046QK)</t>
  </si>
  <si>
    <t>https://www.ecinteractiveplus.com/4751/Product/BER/PGR4046X5B</t>
  </si>
  <si>
    <t>Vanguard 45-gallon In/Outdoor Receptacle (IMP 87504)</t>
  </si>
  <si>
    <t>https://www.iteminfo.com/product/IMP87504?s1=rp</t>
  </si>
  <si>
    <t>Technology</t>
  </si>
  <si>
    <t>Access points</t>
  </si>
  <si>
    <t>NETGEAR WiFi 6 AX3600 Wireless Access Point - 1 each</t>
  </si>
  <si>
    <t>https://www.dell.com/en-us/shop/netgear-insight-managed-wifi-6-ax3600-wireless-access-points-wireless-access-point-wi-fi-6-24-ghz-5-ghz-wall-ceiling-mountable/apd/ac013791/wifi-and-networking</t>
  </si>
  <si>
    <t xml:space="preserve">Dell Premier </t>
  </si>
  <si>
    <t>NETGEAR WiFi AX6000 Multi-Gig Access Point - 1 each</t>
  </si>
  <si>
    <t>https://www.dell.com/en-us/shop/netgear-ax6000-tri-band-poe-multi-gig-wifi-6-access-point/apd/ac175188/wifi-and-networking</t>
  </si>
  <si>
    <t>Accessories</t>
  </si>
  <si>
    <t xml:space="preserve">
Quartet Manual Projection Screen (QRT 570S)</t>
  </si>
  <si>
    <t>https://www.iteminfo.com/product/QRT570S</t>
  </si>
  <si>
    <t xml:space="preserve">
Tripp Lite Charging Cart, 36 outlets, Chromebooks and Laptops (TRP CSC36AC)</t>
  </si>
  <si>
    <t>https://www.iteminfo.com/product/TRPCSC36AC</t>
  </si>
  <si>
    <t xml:space="preserve">Anywhere Cart AC-SLIM - Cart (charge only) for 36 tablets </t>
  </si>
  <si>
    <t>https://www.dell.com/en-us/shop/anywhere-cart-ac-slim-cart-charge-only-for-36-tablets-laptops-lockable-metal-screen-size-9-inch-15-inch/apd/a9627405/pc-accessories</t>
  </si>
  <si>
    <t>APC Basic Rack PDU AP9567, Input / Output</t>
  </si>
  <si>
    <t>https://www.dell.com/en-us/shop/apc-basic-rack-pdu-ap9567-0u-120v-nema-5-15-input-14-nema-5-15-output/apd/a7541364/power-cooling-data-center-infrastructure</t>
  </si>
  <si>
    <t>APC Network Management Cards</t>
  </si>
  <si>
    <t>https://www.dell.com/en-us/shop/apc-network-management-card-3-with-powerchute-network-shutdown-remote-management-adapter-gige-1000base-t/apd/aa970069/power-cooling-data-center-infrastructure</t>
  </si>
  <si>
    <t>APC Smart-UPS 1500 LCD UPS USB output connectors</t>
  </si>
  <si>
    <t>https://www.dell.com/en-us/shop/apc-smart-ups-1500-lcd-ups-usb-output-connectors/apd/a9971029/power-cooling-data-center-infrastructure</t>
  </si>
  <si>
    <t xml:space="preserve">APC Smart-UPS SMT1500RM2UC - UPS (rack-mountable) </t>
  </si>
  <si>
    <t>https://www.dell.com/en-us/shop/apc-smart-ups-smt1500rm2uc-ups-rack-mountable-ac-120-v-1-kw-1440-va-1-x-battery-usb-serial-output-connectors-6-2u-black-with-apc-smartconnect/apd/a9970983</t>
  </si>
  <si>
    <t>Blue Microphones iCE Microphone</t>
  </si>
  <si>
    <t>https://www.dell.com/en-us/shop/blue-microphones-snowball-ice-microphone-usb-mac-pc/apd/aa829474/audio</t>
  </si>
  <si>
    <t>Blue Microphones Yeti Multi-Pattern Condenser Microphone</t>
  </si>
  <si>
    <t>https://www.dell.com/en-us/shop/blue-microphones-yeti-multi-pattern-condenser-microphone-usb-desktop-stand/apd/aa829680/audio</t>
  </si>
  <si>
    <t>Blue Microphones Yeti Nano - Microphone</t>
  </si>
  <si>
    <t>https://www.dell.com/en-us/shop/blue-microphones-yeti-nano-microphone-usb-black/apd/ab795061/audio</t>
  </si>
  <si>
    <t>Bose S1 Pro+ - Speaker - for PA system</t>
  </si>
  <si>
    <t>https://www.dell.com/en-us/shop/bose-s1-pro-speaker-for-pa-system-wireless-bluetooth-app-controlled-black/apd/ac610931/audio</t>
  </si>
  <si>
    <t xml:space="preserve">Bretford Element Station 16 </t>
  </si>
  <si>
    <t>https://www.dell.com/en-us/shop/bretford-element-station-16-cool-gray/apd/ac457904/pc-accessories</t>
  </si>
  <si>
    <t>Brother DSmobile DS-640 Portable Scanner</t>
  </si>
  <si>
    <t>https://www.staples.com/brother-dsmobile-ds-640-portable-scanner-white/product_24434030</t>
  </si>
  <si>
    <t>Califone Childrens Stereo Blue Headphone Lightweight (CII 2800BL)</t>
  </si>
  <si>
    <t>https://www.iteminfo.com/product/CII2800BL?s1=ab</t>
  </si>
  <si>
    <t>Chief X-Large XPA1UB Cart for interactive white board (A9600607)</t>
  </si>
  <si>
    <t>https://www.dell.com/en-us/shop/chief-x-large-fusion-xpa1ub-cart-for-lcd-plasma-panel-black-screen-size-55-inch-100-inch/apd/a9600607/monitors-monitor-accessories</t>
  </si>
  <si>
    <t>Compucessory Tangle-free Headset with Mic (CCS 15165)</t>
  </si>
  <si>
    <t>https://www.iteminfo.com/product/CCS15165?s1=ls</t>
  </si>
  <si>
    <t>Dell Docking station (WD19S 130W)</t>
  </si>
  <si>
    <t>https://www.dell.com/en-us/shop/dell-dock-wd19s-130w/apd/210-azbg/docks</t>
  </si>
  <si>
    <t>Dell Essential Sleeve 13</t>
  </si>
  <si>
    <t>https://www.dell.com/en-us/shop/dell-essential-sleeve-13/apd/460-bcqp/laptop-bags-and-cases</t>
  </si>
  <si>
    <t>Dell Essential Sleeve 15</t>
  </si>
  <si>
    <t>https://www.dell.com/en-us/shop/dell-essential-sleeve-15/apd/460-bcqo/laptop-bags-and-cases</t>
  </si>
  <si>
    <t>Dell Optical Mouse, MS116</t>
  </si>
  <si>
    <t>https://www.dell.com/en-us/shop/dell-optical-mouse-ms116-white/apd/275-bbcf/pc-accessories</t>
  </si>
  <si>
    <t>Dell Thunderbolt™ Dock – WD22TB4</t>
  </si>
  <si>
    <t>https://www.dell.com/en-us/shop/dell-thunderbolt-dock-wd22tb4/apd/210-bdqh/docks</t>
  </si>
  <si>
    <t>Dell UltraSharp Webcam (MH3021P)</t>
  </si>
  <si>
    <t>https://www.dell.com/en-us/shop/dell-ultrasharp-webcam-dell-mobile-adapter-speakerphone-mh3021p/apd/486-bbgs/pc-accessories</t>
  </si>
  <si>
    <t>Dell Wired Headset - WH3024</t>
  </si>
  <si>
    <t>https://www.dell.com/en-us/shop/dell-wired-headset-wh3024/apd/520-bbds/pc-accessories</t>
  </si>
  <si>
    <t>Dell Wired Keyboard and Mouse - KM300C</t>
  </si>
  <si>
    <t>https://www.dell.com/en-us/shop/dell-wired-keyboard-and-mouse-km300c/apd/580-akkv/pc-accessories</t>
  </si>
  <si>
    <t>Dell Wired Keyboard and Mouse, KM300C</t>
  </si>
  <si>
    <t>Dell Wireless Headsets - WH3025</t>
  </si>
  <si>
    <t>https://www.dell.com/en-us/shop/dell-wireless-headset-wl3024/apd/520-bbfl/pc-accessories</t>
  </si>
  <si>
    <t>Desktop Storage Synology (DS1821+ NAS)</t>
  </si>
  <si>
    <t>https://www.staples.com/synology-ds1821-nas-desktop-storage/product_IM18ND584</t>
  </si>
  <si>
    <t>Duracell 223 Lithium Battery (DL223ABU)</t>
  </si>
  <si>
    <t>https://www.staples.com/duracell-223-lithium-battery-dl223abu/product_223883</t>
  </si>
  <si>
    <t>Duracell Coppertop AA Alkaline Battery, 24/Pack (MN1500BKD)</t>
  </si>
  <si>
    <t>https://www.staples.com/duracell-coppertop-aa-alkaline-battery-24-pack-mn1500bkd/product_2768001</t>
  </si>
  <si>
    <t>Duracell Coppertop AAA Alkaline Battery, 24/Pack (MN2400BKD)</t>
  </si>
  <si>
    <t>https://www.staples.com/duracell-coppertop-aaa-alkaline-battery-24-pack-mn2400bkd/product_2768002</t>
  </si>
  <si>
    <t>Duracell Coppertop C Alkaline Batteries, 72/Carton (MN1400)</t>
  </si>
  <si>
    <t>https://www.staples.com/duracell-coppertop-c-alkaline-batteries-72-carton-mn1400/product_606933</t>
  </si>
  <si>
    <t>Energizer Industrial Alkaline AA Batteries, 24 Pack</t>
  </si>
  <si>
    <t>https://www.ecinteractiveplus.com/4751/Product/EVE/EN91/11963550</t>
  </si>
  <si>
    <t>Energizer Industrial Alkaline AAA Batteries, 24 Pack</t>
  </si>
  <si>
    <t>https://www.ecinteractiveplus.com/4751/Product/DUR/PC2400BKD</t>
  </si>
  <si>
    <t>Energizer Industrial Alkaline D Cell</t>
  </si>
  <si>
    <t>https://www.ecinteractiveplus.com/4751/Product/EVE/EN95/11963553</t>
  </si>
  <si>
    <t>Fellowes LX190 Cross-cut Shredder (FEL5501701)</t>
  </si>
  <si>
    <t>https://www.ecinteractiveplus.com/4751/Product/FEL/5501701/1064680012</t>
  </si>
  <si>
    <t>Fellowes Powershred® 79Ci 100% Jam Proof Cross-Cut Shredder</t>
  </si>
  <si>
    <t>https://www.iteminfo.com/product/FEL3227901?s1=ls</t>
  </si>
  <si>
    <t>https://www.ecinteractiveplus.com/4751/Product/FEL/3227901/1011230221</t>
  </si>
  <si>
    <t>Fellowes Saturn 3i 95 Thermal &amp; Cold Laminator (5735801)</t>
  </si>
  <si>
    <t>https://www.staples.com/fellowes-saturn-3i-95-thermal-cold-laminator-9-5-width-silver-black-5735801/product_1115010</t>
  </si>
  <si>
    <t>Fellowes Spectra™ 95 Thermal Laminator</t>
  </si>
  <si>
    <t>https://www.iteminfo.com/product/FEL5738201?s1=ls</t>
  </si>
  <si>
    <t>Hamilton Buhl Stereo Headphones, Gray (HA2V)</t>
  </si>
  <si>
    <t>https://www.staples.com/hamilton-buhl-stereo-headphones-gray-ha2v/product_369731</t>
  </si>
  <si>
    <t>JBL Flip 6 Portable  Speaker</t>
  </si>
  <si>
    <t>https://www.dell.com/en-us/shop/jbl-flip-6-portable-waterproof-speaker/apd/ab972601/audio</t>
  </si>
  <si>
    <t>JBL Flip 6 Portable Speaker</t>
  </si>
  <si>
    <t>JBuddies Studio Wireless Kids Headphones</t>
  </si>
  <si>
    <t>https://www.dell.com/en-us/shop/jbuddies-studio-wireless-kids-headphones/apd/ac048841/audio</t>
  </si>
  <si>
    <t>Kensington AC30 30-Bay Security Charging Cabinet (charge only) - for 30 tablets</t>
  </si>
  <si>
    <t>https://www.dell.com/en-us/shop/kensington-ac30-30-bay-security-charging-cabinet-cabinet-unit-charge-only-for-30-tablets-notebooks-lockable-steel-white/apd/ab658017/pc-accessories</t>
  </si>
  <si>
    <t>Koss KPH7 Headphones, Black (KSSKPH7)</t>
  </si>
  <si>
    <t>https://www.staples.com/koss-kph7-headphones-black-ksskph7/product_208744</t>
  </si>
  <si>
    <t>Laptop Case for Dell 3110 Chromebook (TP-CL-DE3110-21)</t>
  </si>
  <si>
    <t>https://www.staples.com/techprotectus-shockproof-11-6-laptop-case-for-dell-3110-chromebook-shock-absorbing-black-tp-cl-de3110-21/product_24598404</t>
  </si>
  <si>
    <t>Large Fusion™ Manual Height Adjustable Mobile AV Cart</t>
  </si>
  <si>
    <t>https://www.dell.com/en-us/shop/large-fusion-manual-height-adjustable-mobile-av-cart/apd/a7426661/monitors-monitor-accessories</t>
  </si>
  <si>
    <t>Logitech C920S Pro HD Webcam</t>
  </si>
  <si>
    <t>https://www.logitech.com/en-us/products/webcams/c920s-pro-hd-webcam.960-001257.html</t>
  </si>
  <si>
    <t>Logitech H390 USB Computer Headset</t>
  </si>
  <si>
    <t>https://www.cdw.com/product/logitech-h390-usb-computer-headset-black/1304366?enkwrd=1304366</t>
  </si>
  <si>
    <t>Logitech MK235 Keyboard &amp; Mouse (LOG 920007897)</t>
  </si>
  <si>
    <t>https://www.iteminfo.com/product/LOG920007897?s1=</t>
  </si>
  <si>
    <t>Logitech Rally Bar Huddle</t>
  </si>
  <si>
    <t>https://www.dell.com/en-us/shop/logitech-rally-bar-huddle/apd/ac596002/collaboration-solutions</t>
  </si>
  <si>
    <t>Logitech S150 USB Digital Sound Wired Computer Speakers</t>
  </si>
  <si>
    <t>https://www.dell.com/en-us/shop/logitech-s150-usb-digital-sound-wired-computer-speakers/apd/a7129773/pc-accessories</t>
  </si>
  <si>
    <t>Logitech wireless keyboard and mouse, MK540</t>
  </si>
  <si>
    <t>https://www.dell.com/en-us/shop/logitech-mk540-advanced-wireless-keyboard-and-mouse-black/apd/aa091828/pc-accessories</t>
  </si>
  <si>
    <t>MACH-2 Multimedia Stereo Headset w/ Gooseneck Mic</t>
  </si>
  <si>
    <t>https://www.staples.com/mach-2-multimedia-stereo-headset-over-ear-with-steel-reinforced-gooseneck-mic/product_2669731</t>
  </si>
  <si>
    <t>Meeting Owl 3 + Expansion Mic</t>
  </si>
  <si>
    <t>https://www.dell.com/en-us/shop/meeting-owl-3-expansion-mic/apd/ac947410/collaboration-solutions</t>
  </si>
  <si>
    <t>Microsoft Surface Docking Station Laptops (T8H-00001)</t>
  </si>
  <si>
    <t>https://www.staples.com/microsoft-surface-thunderbolt-4-docking-station-for-microsoft-surface-laptops-t8h-00001/product_24564018</t>
  </si>
  <si>
    <t>Microsoft Surface Pro Signature Wireless Keyboard, Sapphire (8XB-00091)</t>
  </si>
  <si>
    <t>www.staples.com/microsoft-surface-pro-signature-wireless-keyboard-sapphire-8xb-00091/product_IM108JH75</t>
  </si>
  <si>
    <t>Morpheus 360 Noise Canceling Over-Ear, Bluetooth (HP6500B)</t>
  </si>
  <si>
    <t>https://www.staples.com/morpheus-360-comfort-plus-wired-wireless-noise-canceling-over-ear-bluetooth-pure-black-hp6500b/product_IM1HC3460</t>
  </si>
  <si>
    <t>NETGEAR M4300-52G-PoE+ - switch - 52 ports</t>
  </si>
  <si>
    <t>https://www.dell.com/en-us/shop/netgear-m4300-52g-poe-switch-52-ports-managed-rack-mountable/apd/ab787254/wifi-and-networking</t>
  </si>
  <si>
    <t>Scotch Advanced Thermal Laminator, 13" , TL1302</t>
  </si>
  <si>
    <t>https://www.ecinteractiveplus.com/4751/Product/MMM/TL1302XVP/1077729167</t>
  </si>
  <si>
    <t>Scotch Thermal Laminating Pouches (MMM TP3854200)</t>
  </si>
  <si>
    <t>https://www.iteminfo.com/product/MMMTP3854200</t>
  </si>
  <si>
    <t>Scotch Thermal Laminating Pouches (MMM TP585450)</t>
  </si>
  <si>
    <t>https://www.iteminfo.com/product/MMMTP585450</t>
  </si>
  <si>
    <t>Seagate IronWolf 16TB 3.5" SATA Internal Hard Drive (ST16000VN001)</t>
  </si>
  <si>
    <t>https://www.staples.com/seagate-ironwolf-16tb-3-5-sata-internal-hard-drive-st16000vn001/product_IM16PG853</t>
  </si>
  <si>
    <t>Staples Thermal Laminating Pouches, 300/Box (5245701/5245702)</t>
  </si>
  <si>
    <t>https://www.staples.com/staples-thermal-laminating-pouches-letter-size-5-mil-300-box-5245701-5245702/product_2425553</t>
  </si>
  <si>
    <t>Synology 16GB DDR4 SoDIMM 260-pin DRAM Memory (D4ECSO-2666-16G)</t>
  </si>
  <si>
    <t>https://www.staples.com/synology-16gb-ddr4-sodimm-260-pin-dram-memory-d4ecso-2666-16g/product_IM16UU414</t>
  </si>
  <si>
    <t>Thermal Laminating Pouches, 200/Pack (ST61982)</t>
  </si>
  <si>
    <t>https://www.staples.com/staples-thermal-laminating-pouches-letter-size-3-mil-200-pack/product_24568050</t>
  </si>
  <si>
    <t>TP Link AX1800 Whole Home Mesh Wi-Fi 6 System</t>
  </si>
  <si>
    <t>https://www.dell.com/en-us/shop/tp-link-ax1800-whole-home-mesh-wi-fi-6-system/apd/ab390672/wifi-and-networking</t>
  </si>
  <si>
    <t>Tripp Lite 42U Rack Enclosure 32-inch</t>
  </si>
  <si>
    <t>https://www.dell.com/en-us/shop/tripp-lite-42u-rack-enclosure-32-inch-depth-w-doors-sides-3000lb-capacity-rack-cabinet-black-42u-19-inch/apd/a6420333/power-cooling-data-center-infrastructure</t>
  </si>
  <si>
    <t>Calculators</t>
  </si>
  <si>
    <t>Canon Calculator LS-100TS 10 Digit Financial Calculator</t>
  </si>
  <si>
    <t>https://www.staples.com/canon-basic-calculators-ls-100ts-10-digit-financial-calculator/product_343039</t>
  </si>
  <si>
    <t>Casio SL-300SV 8-Digit Pocket Calculator</t>
  </si>
  <si>
    <t>https://www.staples.com/casio-sl-300sv-8-digit-pocket-calculator-silver/product_753171</t>
  </si>
  <si>
    <t>Texas Instruments TI-30Xa Scientific Calculator</t>
  </si>
  <si>
    <t>https://www.staples.com/texas-instruments-ti-30xa-10-digit-scientific-calculator-black/product_275842</t>
  </si>
  <si>
    <t>Texas Instruments TI-30XIIS 10-Digit Scientific Calculator</t>
  </si>
  <si>
    <t>https://www.staples.com/texas-instruments-ti-30xiis-10-digit-scientific-battery-solar-powered-scientific-calculator-blue-ti30xiis/product_382647</t>
  </si>
  <si>
    <t>Texas Instruments TI-30XS Scientific Calculator Teacher's Kit (pack of 10)</t>
  </si>
  <si>
    <t>https://www.staples.com/texas-instruments-ti-30xs-multiview-4-line-scientific-calculator-yellow-teacher-kit-10-pack/product_889818</t>
  </si>
  <si>
    <t>Texas Instruments TI-83 PLUS Graphing Calculator</t>
  </si>
  <si>
    <t>https://www.staples.com/texas-instruments-ti-83-plus-graphing-calculator-black-tex-ti-83-plus/product_383237</t>
  </si>
  <si>
    <t>Texas Instruments TI-84 Plus CE 10-Digit Graphing Calculator</t>
  </si>
  <si>
    <t>https://www.staples.com/texas-instruments-ti-84-plus-ce-10-digit-graphing-calculator-black/product_1558167</t>
  </si>
  <si>
    <t>Texas Instruments TI-84 Plus CE Python - 10 in a pack</t>
  </si>
  <si>
    <t>https://www.staples.com/texas-instruments-ti-84-plus-ce-python-teacher-pack-yellow-10-pack/product_1621886</t>
  </si>
  <si>
    <t>Texas Instruments TI-84 PLUS Graphing Calculator</t>
  </si>
  <si>
    <t>https://www.staples.com/texas-instruments-ti-84-plus-cas-graphing-calculator-black-ti84plus/product_566641</t>
  </si>
  <si>
    <t>Computers</t>
  </si>
  <si>
    <t>Computer Monitor - Dell UltraSharp 24 (U2424H)</t>
  </si>
  <si>
    <t>https://www.dell.com/en-us/shop/dell-ultrasharp-24-monitor-u2424h/apd/210-bkrr/monitors-monitor-accessories</t>
  </si>
  <si>
    <t>Computer Tower, OptiPlex Micro Form Factor</t>
  </si>
  <si>
    <t>https://www.dell.com/en-us/shop/desktop-computers/new-optiplex-micro-form-factor/spd/optiplex-7020-plus-micro/s006do7020mffpus_vp</t>
  </si>
  <si>
    <t>Dell 22 Monitor - E2222H</t>
  </si>
  <si>
    <t>https://www.dell.com/en-us/shop/dell-22-monitor-e2222h/apd/210-bbbo/monitors-monitor-accessories</t>
  </si>
  <si>
    <t>Dell 22 Monitor - SE2222H</t>
  </si>
  <si>
    <t>https://www.dell.com/en-us/shop/dell-22-monitor-se2222h/apd/210-ayyq/monitors-monitor-accessories</t>
  </si>
  <si>
    <t>Dell 24 Monitor - E2424HS</t>
  </si>
  <si>
    <t>https://www.dell.com/en-us/shop/dell-24-monitor-e2424hs/apd/210-bgpk/monitors-monitor-accessories</t>
  </si>
  <si>
    <t>Dell 24 Monitor - P2422H</t>
  </si>
  <si>
    <t>https://www.dell.com/en-us/shop/dell-24-monitor-p2422h/apd/210-bbcc/monitors-monitor-accessories</t>
  </si>
  <si>
    <t>Dell 24 Monitor - SE2422H</t>
  </si>
  <si>
    <t>https://www.dell.com/en-us/shop/dell-24-monitor-se2422h/apd/210-ayxt/monitors-monitor-accessories</t>
  </si>
  <si>
    <t>Dell 24" Video Conferencing Monitor (C2423H)</t>
  </si>
  <si>
    <t>https://www.dell.com/en-us/shop/dell-24-video-conferencing-monitor-c2423h/apd/210-bgqd/monitors-monitor-accessories</t>
  </si>
  <si>
    <t>Dell 27 4K UHD Monitor - S2721QS</t>
  </si>
  <si>
    <t>https://www.dell.com/en-us/shop/dell-27-4k-uhd-monitor-s2721qs/apd/210-axlg/monitors-monitor-accessories</t>
  </si>
  <si>
    <t>Dell 27 Monitor - E2724HS</t>
  </si>
  <si>
    <t>https://www.dell.com/en-us/shop/dell-27-monitor-e2724hs/apd/210-bgpp/monitors-monitor-accessories</t>
  </si>
  <si>
    <t>Dell 27 Monitor - S2725DS</t>
  </si>
  <si>
    <t>https://www.dell.com/en-us/shop/dell-27-monitor-s2725ds/apd/210-bmhc/monitors-monitor-accessories</t>
  </si>
  <si>
    <t>Dell 27 Monitor - SE2722H</t>
  </si>
  <si>
    <t>https://www.dell.com/en-us/shop/dell-27-monitor-se2722h/apd/210-ayyh/monitors-monitor-accessories</t>
  </si>
  <si>
    <t>Dell 34 Curved Monitor</t>
  </si>
  <si>
    <t>https://www.dell.com/en-us/shop/dell-34-curved-monitor-s3422dw/apd/210-axns/monitors-monitor-accessories</t>
  </si>
  <si>
    <t>Inspiron Small Desktop tower</t>
  </si>
  <si>
    <t>https://www.dell.com/en-us/shop/desktop-computers/new-inspiron-small-desktop/spd/inspiron-3030-small-desktop/useispbts3030gssd</t>
  </si>
  <si>
    <t>New Inspiron Small Desktop (Intel Core i5, 20MB, Windows 11, 8GB)</t>
  </si>
  <si>
    <t>https://www.dell.com/en-us/shop/desktop-computers/new-inspiron-small-desktop/spd/inspiron-3030-small-desktop/useishbts3030gvrm</t>
  </si>
  <si>
    <t>New Precision 3280 Compact Workstation</t>
  </si>
  <si>
    <t>https://www.dell.com/en-us/shop/desktop-computers/new-precision-3280-compact-workstation/spd/precision-3280-workstation/s007dpt3280cffusvp?view=configurations</t>
  </si>
  <si>
    <t>OptiPlex Small Form Factor</t>
  </si>
  <si>
    <t>https://www.dell.com/en-us/shop/desktop-computers/new-optiplex-small-form-factor/spd/optiplex-7020-small-ff/s013do7020sffus_vp</t>
  </si>
  <si>
    <t>Document cameras</t>
  </si>
  <si>
    <t>Epson DC-07 document camera</t>
  </si>
  <si>
    <t>https://www.dell.com/en-us/shop/epson-dc-07-document-camera-document-camera/apd/aa290005/projector-projector-accessories</t>
  </si>
  <si>
    <t>Epson DC-13 document camera</t>
  </si>
  <si>
    <t>https://www.dell.com/en-us/shop/epson-dc-13-document-camera-color-2-mp-1080p-audio-vga-hdmi-usb-avi-mov-dc-12-v/apd/aa357548/projector-projector-accessories</t>
  </si>
  <si>
    <t>Interactive white board</t>
  </si>
  <si>
    <t>BenQ Board Essential RE7503 Collaboration Display</t>
  </si>
  <si>
    <t>https://www.cdwg.com/product/benq-board-essential-re7503-collaboration-display/7721071?enkwrd=7721071</t>
  </si>
  <si>
    <t>Dell 55 4K Interactive Touch Monitor - P5524QT</t>
  </si>
  <si>
    <t>https://www.dell.com/en-us/shop/dell-55-4k-interactive-touch-monitor-p5524qt/apd/210-bjzf/monitors-monitor-accessories</t>
  </si>
  <si>
    <t>Dell 65 4K Interactive Touch Monitor - P6524QT</t>
  </si>
  <si>
    <t>https://www.dell.com/en-us/shop/dell-65-4k-interactive-touch-monitor-p6524qt/apd/210-bjzg/monitors-monitor-accessories</t>
  </si>
  <si>
    <t>Dell 65 4K Interactive Touch Monitor - rolling stand</t>
  </si>
  <si>
    <t>Dell 75 4K Interactive Touch Monitor - P7524QT</t>
  </si>
  <si>
    <t>https://www.dell.com/en-us/shop/dell-75-4k-interactive-touch-monitor-p7524qt/apd/210-bjzh/monitors-monitor-accessories</t>
  </si>
  <si>
    <t>Promethean ActivPanel 9 75" interactive monitor</t>
  </si>
  <si>
    <t>https://www.cdw.com/product/promethean-activpanel-9-75-led-backlit-lcd-display-4k-for-interactive/7026207?pfm=srh</t>
  </si>
  <si>
    <t>ViewSonic interactive white board (IFP7550-E2), includes wireless AC adapters, and VB-STND-001 mobile trolley cart</t>
  </si>
  <si>
    <t>https://www.viewsonic.com/us/ifp7550-e2.html?gad_source=1&amp;gclid=CjwKCAjw26KxBhBDEiwAu6KXt65_AqwFeYWUfR4eiEgVqPGV-eNMx-QGx9DcJCtVMGq1sm-O5jBEVRoCjmQQAvD_BwE</t>
  </si>
  <si>
    <t>En-Net</t>
  </si>
  <si>
    <t>Laptops</t>
  </si>
  <si>
    <t>Chromebook 3110 Laptop (4 GB, no-touch)</t>
  </si>
  <si>
    <t>https://www.dell.com/en-us/shop/dell-laptops/chromebook-3110-laptop/spd/chromebook-11-3110-laptop/s014c3110jslus</t>
  </si>
  <si>
    <t>Chromebook 3110 Laptop (4GB, 64GB, 11.6", touch)</t>
  </si>
  <si>
    <t>https://www.dell.com/en-us/shop/dell-laptops/chromebook-3110-laptop/spd/chromebook-11-3110-laptop/s014c3110jslus?ref=variantstack</t>
  </si>
  <si>
    <t>Chromebook 3110 Laptop, 4GB, 64 GB eMMC, on-board (no touch)</t>
  </si>
  <si>
    <t>https://www.dell.com/en-us/shop/dell-laptops/chromebook-3110-laptop/spd/chromebook-11-3110-laptop/s012c3110jslus</t>
  </si>
  <si>
    <t>Chromebook 3110 Laptop, 8GB, 64 GB eMMC, on-board (touch screen)</t>
  </si>
  <si>
    <t>https://www.dell.com/en-us/shop/dell-laptops/chromebook-3110-laptop/spd/chromebook-11-3110-laptop/s009c3110jslus</t>
  </si>
  <si>
    <t>Chromebook 3120 Laptop (8GB, 11.6", non-touch)</t>
  </si>
  <si>
    <t>https://www.dell.com/en-us/shop/dell-laptops/new-chromebook-3120-laptop/spd/chromebook-11-3120-2-in-1-laptop/s008c3120usvp?ref=variantstack</t>
  </si>
  <si>
    <t>Chromebook 3120 Laptop or 2-in-1</t>
  </si>
  <si>
    <t>https://www.dell.com/en-us/shop/dell-laptops/new-chromebook-3120-laptop/spd/chromebook-11-3120-2-in-1-laptop/s002c3120usvp</t>
  </si>
  <si>
    <t>Chromebook 3120 Laptop/tablet 2-in-1 (8GB, 64GB, touch)</t>
  </si>
  <si>
    <t>https://www.dell.com/en-us/shop/dell-laptops/new-chromebook-3120-laptop/spd/chromebook-11-3120-2-in-1-laptop/bto007c3120usvp</t>
  </si>
  <si>
    <t>Dell Inspiron 15 Laptop, 11th gen, intel core, 8GB</t>
  </si>
  <si>
    <t>https://www.dell.com/en-us/shop/dell-laptops/inspiron-15-laptop/spd/inspiron-15-3520-laptop/nn3520gndvbtp</t>
  </si>
  <si>
    <t>Dell Latitude 3340 2-in-1 (13th Gen Intel Core, 12MB cache, 8GB)</t>
  </si>
  <si>
    <t>https://www.dell.com/en-us/shop/dell-laptops/latitude-3340-laptop-or-2-in-1/spd/latitude-13-3340-2-in-1-laptop/s07l33402n1usvp</t>
  </si>
  <si>
    <t>Dell Latitude 3340 Laptop (13th Gen Intel Core, 12MB cache, 8GB)</t>
  </si>
  <si>
    <t>https://www.dell.com/en-us/shop/dell-laptops/latitude-3340-laptop-or-2-in-1/spd/latitude-13-3340-2-in-1-laptop/s006l3340usvp</t>
  </si>
  <si>
    <t>Dell Latitude 5540 Laptop</t>
  </si>
  <si>
    <t>https://www.dell.com/en-us/shop/cty/pdp/spd/latitude-15-5540-laptop</t>
  </si>
  <si>
    <t>Inspiron 15 Laptop (12th Gen 12MB, Windows 11, 16GB, touch)</t>
  </si>
  <si>
    <t>https://www.dell.com/en-us/shop/dell-laptops/inspiron-15-laptop/spd/inspiron-15-3520-laptop/cai153520w11p1s1015t?ref=variantstack</t>
  </si>
  <si>
    <t>Inspiron 15 Laptop (12th Generation Intel® Core™ i3-1215U, 10 MB cache)</t>
  </si>
  <si>
    <t>https://www.dell.com/en-us/shop/dell-laptops/inspiron-15-laptop/spd/inspiron-15-3520-laptop/nn3520grzxs?ref=variantstack</t>
  </si>
  <si>
    <t>Inspiron 15 Laptop (13th Generation Intel® Core™ i5-1334U, 12 MB cache)</t>
  </si>
  <si>
    <t>https://www.dell.com/en-us/shop/dell-laptops/new-inspiron-15-laptop/spd/inspiron-15-3530-laptop/useichbts3530gtyd</t>
  </si>
  <si>
    <t>Inspiron 15 Laptop (AMD, Windows 11, 8GB)</t>
  </si>
  <si>
    <t>https://www.dell.com/en-us/shop/dell-laptops/new-inspiron-15-laptop/spd/inspiron-15-3535-laptop/useichbto3535gptz?ref=variantstack</t>
  </si>
  <si>
    <t>Inspiron 16 2-in-1 Laptop (Intel Core Ultra 5 processor 125U, 12MB cache)</t>
  </si>
  <si>
    <t>https://www.dell.com/en-us/shop/dell-laptops/new-inspiron-16-7640-2-in-1/spd/inspiron-16-7640-2-in-1-laptop/usei2hbts7640gtgz?ref=variantstack</t>
  </si>
  <si>
    <t>Inspiron 16 Laptop (13th Gen Intel Core, 18MB, NVIDIA, 1 TB, non-touch)</t>
  </si>
  <si>
    <t>https://www.dell.com/en-us/shop/dell-laptops/inspiron-16-laptop/spd/inspiron-16-5630-laptop/usichbts5630gmqp</t>
  </si>
  <si>
    <t>Inspiron 16 Laptop (AMD Ryzan 5 7530U 6-core/12-thread with Radeon graphics)</t>
  </si>
  <si>
    <t>https://www.dell.com/en-us/shop/dell-laptops/inspiron-16-laptop/spd/inspiron-16-5635-laptop/usichbts5635fyxc</t>
  </si>
  <si>
    <t>Inspiron 16 Laptop (AMD Ryzen, 8GB, 512GB)</t>
  </si>
  <si>
    <t>https://www.dell.com/en-us/shop/dell-laptops/inspiron-16-laptop/spd/inspiron-16-5635-laptop/usichbts5635fyxc?ref=variantstack</t>
  </si>
  <si>
    <t>Inspiron 16 Laptop (Intel Core, 12MB cache, Windows 11 Pro, Intel graphics, 16")</t>
  </si>
  <si>
    <t>https://www.dell.com/en-us/shop/dell-laptops/inspiron-16-laptop/spd/inspiron-16-5640-laptop/useicpbts5640gtkd</t>
  </si>
  <si>
    <t>Inspiron 16 Laptop (Intel Core, 24MB, Windows 11, Arc graphics, 16")</t>
  </si>
  <si>
    <t>https://www.dell.com/en-us/shop/dell-laptops/inspiron-16-2-in-1-laptop/spd/inspiron-16-7640-2-in-1-laptop/usei2hbts7640gthb</t>
  </si>
  <si>
    <t>Inspiron 16 Laptop (Intel, 13th Gen Intel Core, 18MB, Xe graphics, 1 TB, non-touch)</t>
  </si>
  <si>
    <t>https://www.dell.com/en-us/shop/dell-laptops/inspiron-16-laptop/spd/inspiron-16-5630-laptop/usichbts5630gmqn</t>
  </si>
  <si>
    <t>Inspiron 16 Plus Laptop (13th Gen Intel, 24MB, Windows 11, Xe graphics, 1TB)</t>
  </si>
  <si>
    <t>https://www.dell.com/en-us/shop/dell-laptops/inspiron-16-plus-laptop/spd/inspiron-16-7630-laptop/usichbts7630ggjq?ref=variantstack</t>
  </si>
  <si>
    <t>Latitude 3540 Laptop (13th Gen Intel® Core™, 8GB, adapter)</t>
  </si>
  <si>
    <t>https://www.dell.com/en-us/shop/dell-laptops/latitude-3540-laptop/spd/latitude-15-3540-laptop/s008l3540usvp?ref=variantstack</t>
  </si>
  <si>
    <t>Latitude 3540 Laptop (15", 13th Gen Intel Core, 12MB, 8GB, no touch, camera)</t>
  </si>
  <si>
    <t>https://www.dell.com/en-us/shop/dell-laptops/latitude-3540-laptop/spd/latitude-15-3540-laptop/s008l3540usvp</t>
  </si>
  <si>
    <t>Latitude 3550 Laptop New (13th Gen Intel Core, 12 MB cache, 8GB)</t>
  </si>
  <si>
    <t>https://www.dell.com/en-us/shop/laptops/new-15-3550/spd/latitude-15-3550-laptop</t>
  </si>
  <si>
    <t>Latitude 3550 Laptop New (13th Gen Intel Core, 12 MB cache, 8GB, non-touch)</t>
  </si>
  <si>
    <t>https://www.dell.com/en-us/shop/dell-laptops/new-latitude-3550-laptop/spd/latitude-15-3550-laptop/s019l3550usvp?view=configurations</t>
  </si>
  <si>
    <t>Latitude 5430 Chromebook or 2-in-1 (Enterprise upgrade, 256 GB, touch screen)</t>
  </si>
  <si>
    <t>https://www.dell.com/en-us/shop/dell-laptops/latitude-5430-chromebook/spd/latitude-14-5430-chrome-laptop/gctolc5430usvp?redirectto=SOC&amp;configurationid=00c6e1c4-d297-4981-97b9-0fbcfbd8a175</t>
  </si>
  <si>
    <t>Latitude 7650 Laptop New (Intel Core Ultra 7, 12MB cache, 16GB)</t>
  </si>
  <si>
    <t>https://www.dell.com/en-us/shop/dell-laptops/new-latitude-7650-laptop/spd/latitude-16-7650-laptop/s002l7650usvp?ref=variantstack</t>
  </si>
  <si>
    <t>Mobile Precision laptop 3580 (for 2D CAD, design)</t>
  </si>
  <si>
    <t>https://www.dell.com/en-us/shop/dell-laptops/precision-3580-workstation/spd/precision-15-3580-laptop</t>
  </si>
  <si>
    <t>New Inspiron 27 All-in-One (Intel® Core™, 12MB cache, Intel® Graphics, Windows 11, no-touch)</t>
  </si>
  <si>
    <t>https://www.dell.com/en-us/shop/desktop-computers/new-inspiron-27-all-in-one/spd/inspiron-27-7730-aio/useiapbts7730gxnz</t>
  </si>
  <si>
    <t>New Latitude 3550 Laptop (13th Gen Intel i7, Windows 11 Pro, 16GB, 256GB)</t>
  </si>
  <si>
    <t>https://www.dell.com/en-us/shop/dell-laptops/latitude-3550-laptop/spd/latitude-15-3550-laptop/gctol3550usvp?redirectto=SOC&amp;configurationid=cb1ea137-4876-41ef-b3d5-922b04bb399b</t>
  </si>
  <si>
    <t>Printers</t>
  </si>
  <si>
    <t>AnkerMake - Glossy - 2-pack - black - PLA+ filament (3D)</t>
  </si>
  <si>
    <t>https://www.dell.com/en-us/shop/ankermake-glossy-2-pack-black-22-lbs-box-pla-filament-3d/apd/ac610605/printers-ink-toner</t>
  </si>
  <si>
    <t>AnkerMake M5C 3D Printer</t>
  </si>
  <si>
    <t>https://www.dell.com/en-us/shop/ankermake-m5c-3d-printer/apd/ac820605/printers-ink-toner#overview_section</t>
  </si>
  <si>
    <t>Brother MFC-L3720CDW Wireless Digital All-in-One Printer</t>
  </si>
  <si>
    <t>https://www.staples.com/brother-mfc-l3720cdw-laser-printer-all-in-one-print-scan-copy-fax/product_24571273</t>
  </si>
  <si>
    <t>Brother TN-227 Black High Yield Toner Cartridge (TN227BK)</t>
  </si>
  <si>
    <t>https://www.staples.com/brtn227bk/directory_brtn227bk</t>
  </si>
  <si>
    <t>Brother TN-227 Cyan High Yield Toner Cartridge (TN227C)</t>
  </si>
  <si>
    <t>https://www.staples.com/brother-tn-227-cyan-high-yield-toner-cartridge-print-up-to-2-300-pages-tn227c/product_24339496</t>
  </si>
  <si>
    <t>Brother TN-227 Magenta High Yield Toner Cartridge (TN227M)</t>
  </si>
  <si>
    <t>https://www.staples.com/brother-tn-227-magenta-high-yield-toner-cartridge-print-up-to-2-300-pages-tn227m/product_24339499</t>
  </si>
  <si>
    <t>Brother TN-227 Yellow High Yield Toner Cartridge (TN227Y)</t>
  </si>
  <si>
    <t>https://www.staples.com/brtn227y/directory_brtn227y</t>
  </si>
  <si>
    <t>Brother TN-436 Black Extra High Yield Toner Cartridge (TN436BK)</t>
  </si>
  <si>
    <t>https://www.staples.com/brother-tn-436-black-extra-high-yield-toner-cartridge-print-up-to-6-500-pages-tn436bk/product_2706120</t>
  </si>
  <si>
    <t>Brother TN-630 Black Standard Yield Toner Cartridge</t>
  </si>
  <si>
    <t>https://www.staples.com/brother-tn-630-black-standard-yield-toner-cartridge-print-up-to-1-200-pages/product_1005410</t>
  </si>
  <si>
    <t>Canon - imageCLASS MF656Cdw Wireless Color All-In-One</t>
  </si>
  <si>
    <t>https://dell.com/en-us/shop/canon-imageclass-mf656cdw-wireless-color-all-in-one-laser-printer-with-3-year-warranty-included-with-fax/apd/ac461672/printers-ink-toner</t>
  </si>
  <si>
    <t>Canon 067 H - Black toner - for LBP633Cdw, LBP632Cdw, MF653Cdw, MF654Cdw, MF656Cdw</t>
  </si>
  <si>
    <t>https://www.dell.com/en-us/shop/canon-067-h-black-high-capacity-toner-cartridge-for-lbp633cdw-lbp632cdw-mf653cdw-mf654cdw-mf656cdw/apd/ac461619/printers-ink-toner</t>
  </si>
  <si>
    <t>Canon 067 H - Cyan toner - for LBP633Cdw, LBP632Cdw, MF653Cdw, MF654Cdw, MF656Cdw</t>
  </si>
  <si>
    <t>https://www.dell.com/en-us/shop/canon-067-h-cyan-high-capacity-toner-cartridge-for-lbp633cdw-lbp632cdw-mf653cdw-mf654cdw-mf656cdw/apd/ac461594/printers-ink-toner</t>
  </si>
  <si>
    <t>Canon 067 H - Magenta toner - for LBP633Cdw, LBP632Cdw, MF653Cdw, MF654Cdw, MF656Cdw</t>
  </si>
  <si>
    <t>https://www.dell.com/en-us/shop/canon-067-h-magenta-high-capacity-toner-cartridge-for-lbp633cdw-lbp632cdw-mf653cdw-mf654cdw-mf656cdw/apd/ac461595/printers-ink-toner</t>
  </si>
  <si>
    <t>Canon 067 H - Yellow toner - for LBP633Cdw, LBP632Cdw, MF653Cdw, MF654Cdw, MF656Cdw</t>
  </si>
  <si>
    <t>https://www.dell.com/en-us/shop/canon-067-h-yellow-high-capacity-toner-cartridge-for-lbp633cdw-lbp632cdw-mf653cdw-mf654cdw-mf656cdw/apd/ac461596/printers-ink-toner</t>
  </si>
  <si>
    <t>Canon imageCLASS LBP246dw</t>
  </si>
  <si>
    <t>https://www.dell.com/en-us/shop/canon-imageclass-lbp246dw-wireless-black-and-white-laser-printer/apd/ac722599/printers-ink-toner</t>
  </si>
  <si>
    <t>Canon imageCLASS LBP674Cdw Wireless Color Laser Printer</t>
  </si>
  <si>
    <t>https://www.dell.com/en-us/shop/canon-imageclass-lbp674cdw-wireless-color-laser-printer-with-3-year-warranty-included/apd/ac461673/printers-ink-toner</t>
  </si>
  <si>
    <t>Canon imageCLASS MF465dw Wireless Black-and-White All-In-One Laser Printer</t>
  </si>
  <si>
    <t>https://www.dell.com/en-us/shop/canon-imageclass-mf465dw-wireless-black-and-white-all-in-one-laser-printer-with-3-year-warranty-included-with-fax/apd/ac682602/printers-ink-toner</t>
  </si>
  <si>
    <t>Canon imagePROGRAF PRO-1000 Wireless Wide Format Inkjet Printer</t>
  </si>
  <si>
    <t>https://www.dell.com/en-us/shop/cty/apd/aa672831</t>
  </si>
  <si>
    <t>Canon imagePROGRAF TM-350</t>
  </si>
  <si>
    <t>https://www.dell.com/en-us/shop/canon-imageprograf-tm-350-36-large-format-inkjet-printer/apd/ac863599/printers-ink-toner#overview_section</t>
  </si>
  <si>
    <t>Canon PIXMA TS9521C Wireless All-In-One Wide Format Printer</t>
  </si>
  <si>
    <t>https://www.dell.com/en-us/shop/cty/apd/ac042935</t>
  </si>
  <si>
    <t>Canon Printer, Color imageCLASS LBP632Cdw</t>
  </si>
  <si>
    <t>https://www.usa.canon.com/shop/p/color-imageclass-lbp632cdw?color=White&amp;type=New</t>
  </si>
  <si>
    <t>Canon Printer, Color imageCLASS MF753Cdw</t>
  </si>
  <si>
    <t>https://www.usa.canon.com/shop/p/color-imageclass-mf753cdw?color=White&amp;type=New</t>
  </si>
  <si>
    <t>Copy Paper, 8.5"X11" - 10 reams</t>
  </si>
  <si>
    <t>https://www.ecinteractiveplus.com/4751/Product/USA/101212</t>
  </si>
  <si>
    <t>Epson EcoTank ET-2850 All-in-One Cartridge-Free Supertank Printer</t>
  </si>
  <si>
    <t>https://www.dell.com/en-us/shop/epson-ecotank-et-2850-all-in-one-cartridge-free-supertank-printer-white/apd/ab789004/printers-ink-toner</t>
  </si>
  <si>
    <t>Epson EcoTank Pro ET-5800 Wireless All-in-One Supertank Printer</t>
  </si>
  <si>
    <t>https://www.dell.com/en-us/shop/cty/apd/ab080909</t>
  </si>
  <si>
    <t>Epson SureColor T5170M 36" Wireless Printer</t>
  </si>
  <si>
    <t>https://www.dell.com/en-us/shop/epson-surecolor-t5170m-36-wireless-printer-with-integrated-scanner/apd/ab726093/printers-ink-toner</t>
  </si>
  <si>
    <t>Hammermill  8.5" x 11" Copy Paper (105007) - 1 carton</t>
  </si>
  <si>
    <t>https://www.staples.com/hammermill-copy-plus-8-5-x-11-copy-paper-20-lbs-92-brightness-5000-sheets-carton-105007/product_122374</t>
  </si>
  <si>
    <t>HP 148X Black High Yield Toner Cartridge (W1480X)</t>
  </si>
  <si>
    <t>https://www.staples.com/hp-148x-black-high-yield-toner-cartridge-w1480x/product_24526131?utm_source=insidechat</t>
  </si>
  <si>
    <t>HP 30A, (CF230A) Black Original LaserJet Toner Cartridge</t>
  </si>
  <si>
    <t>https://www.ecinteractiveplus.com/4751/Product/HEW/CF230A/232964690</t>
  </si>
  <si>
    <t>HP 645A (C9731A) Original Laser Toner Cartridge - Single Pack - Cyan - 1 Each</t>
  </si>
  <si>
    <t>https://www.ecinteractiveplus.com/4751/Product/HEW/C9731A/10121967</t>
  </si>
  <si>
    <t>HP 80X (CF280XD) Original High Yield Laser Toner Cartridge - Dual Pack - Black - 2 / Carton</t>
  </si>
  <si>
    <t>https://www.ecinteractiveplus.com/4751/Product/HEW/CF280XD/1023415315</t>
  </si>
  <si>
    <t>HP 952XL/952 Standard Yield Ink Cartridge, 4/Pack (N9K28AN#140)</t>
  </si>
  <si>
    <t>https://www.staples.com/hp-952xl-952-black-high-yield-and-cyan-magenta-yellow-standard-yield-ink-cartridge-4-pack-n9k28an-140/product_2030289</t>
  </si>
  <si>
    <t>HP LaserJet Pro 4001 4001n Desktop Laser Printer</t>
  </si>
  <si>
    <t>https://www.ecinteractiveplus.com/4751/ProductRud/HEW/2Z599F/1075609514</t>
  </si>
  <si>
    <t>HP LaserJet Pro MFP 4101fdw All-in-One Printer (2Z619F#BGJ)</t>
  </si>
  <si>
    <t>https://www.staples.com/hp-laserjet-pro-mfp-4101fdw-wireless-all-in-one-printer-scan-copy-fax-fast-speeds-secure-best-for-small-teams-2z619f-bgj/product_IM101RW16</t>
  </si>
  <si>
    <t>HP Original Standard Yield Laser Toner Cartridge - Black - 1 Each</t>
  </si>
  <si>
    <t>https://www.ecinteractiveplus.com/4751/Product/HEW/W1480A/1073420138</t>
  </si>
  <si>
    <t>MakerBot 10PK True Color PLA Filament Small Spools All True Colors</t>
  </si>
  <si>
    <t>https://www.dell.com/en-us/shop/makerbot-10pk-true-color-pla-filament-small-spools-all-true-colors/apd/a7877283/printers-ink-toner</t>
  </si>
  <si>
    <t>Printer / Multipurpose Paper - 5000 Sheets/Carton (103283)</t>
  </si>
  <si>
    <t>https://www.staples.com/hammermill-fore-8-5-x-11-multipurpose-paper-24-lbs-96-brightness-5000-sheets-carton-103283/product_686873</t>
  </si>
  <si>
    <t>Printer paper, Multi-purpose 8.5 x 11</t>
  </si>
  <si>
    <t>Printer, Color imageCLASS LBP632Cdw</t>
  </si>
  <si>
    <t>Printer, Color imageCLASS MF753Cdw</t>
  </si>
  <si>
    <t>https://www.usa.canon.com/shop/p/color-imageclass-mf753cdw?color=White&amp;type=New&amp;gad_source=1&amp;gclid=CjwKCAjw26KxBhBDEiwAu6KXtws5_V5pKw-7IL4Vsa4GmU-Zyq7v9UbE5uK53bsJK6rmqBvZjobjUhoCA5MQAvD_BwE&amp;gclsrc=aw.ds</t>
  </si>
  <si>
    <t>Printer, Xerox VersaLink C415/DN - Multifunction color printer</t>
  </si>
  <si>
    <t>https://www.dell.com/en-us/shop/cty/apd/ac642963</t>
  </si>
  <si>
    <t>Springhill Digital 90 lb. Paper, 8.5" x 11" (015101)</t>
  </si>
  <si>
    <t>https://www.staples.com/Springhill-90-lbs-Index-Cover-8-1-2-x-11-White-250-Ream/product_194960</t>
  </si>
  <si>
    <t>Toner for Printer, Color imageCLASS LBP632Cdw (black)</t>
  </si>
  <si>
    <t>https://www.usa.canon.com/shop/p/067-black-toner-cartridge?color=Black&amp;type=New</t>
  </si>
  <si>
    <t>Toner for Printer, Color imageCLASS LBP632Cdw (cyan)</t>
  </si>
  <si>
    <t>https://www.usa.canon.com/shop/p/067-black-toner-cartridge?color=Cyan&amp;type=New</t>
  </si>
  <si>
    <t>Toner for Printer, Color imageCLASS LBP632Cdw (magenta)</t>
  </si>
  <si>
    <t>https://www.usa.canon.com/shop/p/067-black-toner-cartridge?color=Magenta&amp;type=New</t>
  </si>
  <si>
    <t>Toner for Printer, Color imageCLASS LBP632Cdw (yellow)</t>
  </si>
  <si>
    <t>https://www.usa.canon.com/shop/p/067-black-toner-cartridge?color=Yellow&amp;type=New</t>
  </si>
  <si>
    <t>Toner for Printer, Color imageCLASS MF753Cdw (black)</t>
  </si>
  <si>
    <t>https://www.usa.canon.com/shop/p/069-toner-cartridge-high-capacity?color=Black&amp;type=New&amp;gad_source=1&amp;gclid=CjwKCAjw26KxBhBDEiwAu6KXtwN1ZxCE8ZJqyTRHTxmTa7vauWmK_rv5ov3XEN3mH7bv8r7VpXwz0RoCoFgQAvD_BwE&amp;gclsrc=aw.ds</t>
  </si>
  <si>
    <t>Toner for Printer, Color imageCLASS MF753Cdw (cyan)</t>
  </si>
  <si>
    <t>https://www.usa.canon.com/shop/p/069-toner-cartridge-high-capacity?color=Cyan&amp;type=New&amp;gad_source=1&amp;gclid=CjwKCAjw26KxBhBDEiwAu6KXtwN1ZxCE8ZJqyTRHTxmTa7vauWmK_rv5ov3XEN3mH7bv8r7VpXwz0RoCoFgQAvD_BwE&amp;gclsrc=aw.ds</t>
  </si>
  <si>
    <t>Toner for Printer, Color imageCLASS MF753Cdw (magenta)</t>
  </si>
  <si>
    <t>https://www.usa.canon.com/shop/p/069-toner-cartridge-high-capacity?color=Magenta&amp;type=New&amp;gad_source=1&amp;gclid=CjwKCAjw26KxBhBDEiwAu6KXtwN1ZxCE8ZJqyTRHTxmTa7vauWmK_rv5ov3XEN3mH7bv8r7VpXwz0RoCoFgQAvD_BwE&amp;gclsrc=aw.ds</t>
  </si>
  <si>
    <t>Toner for Printer, Color imageCLASS MF753Cdw (yellow)</t>
  </si>
  <si>
    <t>https://www.usa.canon.com/shop/p/069-toner-cartridge-high-capacity?color=Yellow&amp;type=New&amp;gad_source=1&amp;gclid=CjwKCAjw26KxBhBDEiwAu6KXtwN1ZxCE8ZJqyTRHTxmTa7vauWmK_rv5ov3XEN3mH7bv8r7VpXwz0RoCoFgQAvD_BwE&amp;gclsrc=aw.ds</t>
  </si>
  <si>
    <t>Xerox Multifunctional Color Laser Printer - C235/DNI</t>
  </si>
  <si>
    <t>https://www.dell.com/en-us/shop/xerox-multifunctional-color-laser-printer-c235-dni/apd/ab762996/printers-ink-toner</t>
  </si>
  <si>
    <t>Xerox VersaLink C415/DN - Multifunction printer - color - laser</t>
  </si>
  <si>
    <t>Projectors</t>
  </si>
  <si>
    <t>Epson EpiqVision HD 1080p Smart Portable Projector</t>
  </si>
  <si>
    <t>https://www.dell.com/en-us/shop/epson-epiqvision-flex-co-fh02-full-hd-1080p-smart-portable-projector/apd/ac280612/projector-projector-accessories</t>
  </si>
  <si>
    <t>Epson Home Cinema 4010 4K PRO-UHD Projector</t>
  </si>
  <si>
    <t>https://www.dell.com/en-us/shop/epson-home-cinema-4010-4k-pro-uhd-projector-with-advanced-3-chip-design-and-hdr/apd/aa365784/projector-projector-accessories</t>
  </si>
  <si>
    <t>Epson PowerLite 982W Business Projector (V11H987020)</t>
  </si>
  <si>
    <t>https://www.staples.com/epson-powerlite-982w-business-v11h987020-lcd-projector-white/product_24479870</t>
  </si>
  <si>
    <t>Epson PowerLite 992F Office Projector</t>
  </si>
  <si>
    <t>https://www.dell.com/en-us/shop/epson-powerlite-992f-office-projector-projector/apd/ab174122/projector-projector-accessories</t>
  </si>
  <si>
    <t>Epson PowerLite L200X Office Projector</t>
  </si>
  <si>
    <t>https://www.dell.com/en-us/shop/epson-powerlite-l200x-office-projector-projector/apd/ab503816/projector-projector-accessories</t>
  </si>
  <si>
    <t>Epson PowerLite L210W Projector</t>
  </si>
  <si>
    <t>https://www.dell.com/en-us/shop/epson-powerlite-l210w-projector/apd/ac496732/projector-projector-accessories</t>
  </si>
  <si>
    <t>Epson Pro EX9240 3LCD Full HD 1080p Wireless Projector with Miracast</t>
  </si>
  <si>
    <t>https://www.dell.com/en-us/shop/epson-pro-ex9240-3lcd-full-hd-1080p-wireless-projector-with-miracast/apd/ab475901/projector-projector-accessories</t>
  </si>
  <si>
    <t>Latitude 3340 2-in-1</t>
  </si>
  <si>
    <t>LG ProBeam HDMI/USB/Wireless Laser Projector (BU70QGA)</t>
  </si>
  <si>
    <t>https://www.staples.com/lg-probeam-hdmi-usb-wireless-laser-projector-black-bu70qga/product_IM111WZ83</t>
  </si>
  <si>
    <t>Tablets</t>
  </si>
  <si>
    <t>Inspiron 16 2-in-1 Tablet/Laptop (AMD Ryzen, Windows 11, 16GB, 1TB)</t>
  </si>
  <si>
    <t>https://www.dell.com/en-us/shop/laptops/amd/spd/inspiron-16-7635-2-in-1-laptop/usei2hbts7635gfxb</t>
  </si>
  <si>
    <t>Latitude 7320 Detachable (Tablet Version)</t>
  </si>
  <si>
    <t>https://www.dell.com/en-us/shop/dell-laptops/latitude-7320-detachable/spd/latitude-13-7320-detachable-laptop/ctol7320dtbl13us?redirectTo=SOC</t>
  </si>
  <si>
    <t>Latitude 7350 Detachable tablet</t>
  </si>
  <si>
    <t>https://www.dell.com/en-us/shop/dell-laptops/new-latitude-7350-detachable/spd/latitude-13-7350-detachable-laptop/s003l7350dtblusvp</t>
  </si>
  <si>
    <t>After updates to Master List:</t>
  </si>
  <si>
    <t>v - Copy to Cat_Subcat Sheet</t>
  </si>
  <si>
    <t>County Name</t>
  </si>
  <si>
    <t>School Name</t>
  </si>
  <si>
    <t>Address 1</t>
  </si>
  <si>
    <t>Address 2</t>
  </si>
  <si>
    <t>Advance Link Number</t>
  </si>
  <si>
    <t>POC</t>
  </si>
  <si>
    <t>POC Phone</t>
  </si>
  <si>
    <t>POC Email</t>
  </si>
  <si>
    <t>Principal Name</t>
  </si>
  <si>
    <t>Principal Phone</t>
  </si>
  <si>
    <t>Principal Email</t>
  </si>
  <si>
    <t>Base Award</t>
  </si>
  <si>
    <t>Per Pupil Award</t>
  </si>
  <si>
    <t>Total Award</t>
  </si>
  <si>
    <t>Prince Georges</t>
  </si>
  <si>
    <t>Academy of Saint Matthias the Apostle, The</t>
  </si>
  <si>
    <t>9473 Annapolis Rd.</t>
  </si>
  <si>
    <t>Lanham, MD 20706</t>
  </si>
  <si>
    <t>09-16-2120</t>
  </si>
  <si>
    <t>Patricia Schratz</t>
  </si>
  <si>
    <t>3015779412</t>
  </si>
  <si>
    <t>pschratz@stmatthias.org</t>
  </si>
  <si>
    <t>Montgomery</t>
  </si>
  <si>
    <t>Alef Bet Montessori School</t>
  </si>
  <si>
    <t>6125 Tuckerman Ln.</t>
  </si>
  <si>
    <t>North Bethesda, MD 20852</t>
  </si>
  <si>
    <t>09-15-8774</t>
  </si>
  <si>
    <t>Edith Gvirtzman</t>
  </si>
  <si>
    <t>3015565010</t>
  </si>
  <si>
    <t>edith@alefbetmontessori.org</t>
  </si>
  <si>
    <t>Ayelet Lichtash</t>
  </si>
  <si>
    <t>ellie@alefbetmontessori.org</t>
  </si>
  <si>
    <t>Al-Huda School</t>
  </si>
  <si>
    <t>5301 Edgewood Rd.</t>
  </si>
  <si>
    <t>College Park, MD 20740</t>
  </si>
  <si>
    <t>09-16-4162</t>
  </si>
  <si>
    <t>Shamila Hashim</t>
  </si>
  <si>
    <t>3013322178</t>
  </si>
  <si>
    <t>shashim@alhuda.org</t>
  </si>
  <si>
    <t>Haroon Baqai</t>
  </si>
  <si>
    <t>3019822402</t>
  </si>
  <si>
    <t>hbaqai@alhuda.org</t>
  </si>
  <si>
    <t>Alim Academy, The</t>
  </si>
  <si>
    <t>7917 Montrose Rd.</t>
  </si>
  <si>
    <t>Potomac, MD 20854</t>
  </si>
  <si>
    <t>09-15-7022</t>
  </si>
  <si>
    <t>Somayyah Nahidian</t>
  </si>
  <si>
    <t>301-340-6713</t>
  </si>
  <si>
    <t>snahidian@alimacademy.org</t>
  </si>
  <si>
    <t>Baltimore</t>
  </si>
  <si>
    <t>Al-Rahmah School</t>
  </si>
  <si>
    <t>6631 JOHNNYCAKE RD</t>
  </si>
  <si>
    <t>Baltimore, MD 21244</t>
  </si>
  <si>
    <t>09-03-8640</t>
  </si>
  <si>
    <t>Madiha Patel</t>
  </si>
  <si>
    <t>410-747-4869</t>
  </si>
  <si>
    <t>grantadmin@alrahmah.org</t>
  </si>
  <si>
    <t>Mehnaz Fatima</t>
  </si>
  <si>
    <t>410.719.0921</t>
  </si>
  <si>
    <t>mehnaz.fatima@alrahmah.org</t>
  </si>
  <si>
    <t>Baltimore City</t>
  </si>
  <si>
    <t>Archbishop Borders Elementary School</t>
  </si>
  <si>
    <t>3500 Foster Ave.</t>
  </si>
  <si>
    <t>Baltimore, MD 21224</t>
  </si>
  <si>
    <t>09-30-1066</t>
  </si>
  <si>
    <t>Amy Belz</t>
  </si>
  <si>
    <t>410-276-6534</t>
  </si>
  <si>
    <t>abelz@abbschool.com</t>
  </si>
  <si>
    <t>Archbishop Curley High School</t>
  </si>
  <si>
    <t>3701 Sinclair Ln.</t>
  </si>
  <si>
    <t>Baltimore, MD 21213</t>
  </si>
  <si>
    <t>09-30-1034</t>
  </si>
  <si>
    <t>Jeremy Joseph</t>
  </si>
  <si>
    <t>410-485-5000</t>
  </si>
  <si>
    <t>jjoseph@archbishopcurley.org</t>
  </si>
  <si>
    <t>Charles</t>
  </si>
  <si>
    <t>Archbishop Neale Elementary School</t>
  </si>
  <si>
    <t>104 Port Tobacco Rd.</t>
  </si>
  <si>
    <t>La Plata, MD 20646</t>
  </si>
  <si>
    <t>09-08-2005</t>
  </si>
  <si>
    <t>Michael Davis</t>
  </si>
  <si>
    <t>240-561-4192</t>
  </si>
  <si>
    <t>mdavis@archbishopnealeschool.org</t>
  </si>
  <si>
    <t>Teresa Skinner</t>
  </si>
  <si>
    <t>301-934-9595</t>
  </si>
  <si>
    <t>tskinner@archbishopnealeschool.org</t>
  </si>
  <si>
    <t>Harford</t>
  </si>
  <si>
    <t>Arrow Center for Education Riverside, The (2971) Belcamp</t>
  </si>
  <si>
    <t>1370 Brass Mill Rd</t>
  </si>
  <si>
    <t>Belcamp, MD 21017</t>
  </si>
  <si>
    <t>09-12-2971</t>
  </si>
  <si>
    <t>Gigi Hanna</t>
  </si>
  <si>
    <t>281-210-1500</t>
  </si>
  <si>
    <t>gigi.hanna@arrow.org</t>
  </si>
  <si>
    <t>Doris Austin</t>
  </si>
  <si>
    <t>410-297-4100</t>
  </si>
  <si>
    <t>doris.austin@arrow.org</t>
  </si>
  <si>
    <t>Arrow Center for Education Tangram, The (2877) Baltimore</t>
  </si>
  <si>
    <t>8830 Orchard Tree Ln., Suite 8816-8822</t>
  </si>
  <si>
    <t>Baltimore, MD 21286</t>
  </si>
  <si>
    <t>09-03-2877</t>
  </si>
  <si>
    <t>2812101500</t>
  </si>
  <si>
    <t>David Schlitter</t>
  </si>
  <si>
    <t>4437986310</t>
  </si>
  <si>
    <t>david.schlittler@arrow.org</t>
  </si>
  <si>
    <t>Arrow Center for Education, The</t>
  </si>
  <si>
    <t>1605 Cromwell Bridge Rd.</t>
  </si>
  <si>
    <t>Baltimore, MD 21234</t>
  </si>
  <si>
    <t>09-03-4049</t>
  </si>
  <si>
    <t>Amber Felder</t>
  </si>
  <si>
    <t>443-588-7350</t>
  </si>
  <si>
    <t>amber.felder@arrow.org</t>
  </si>
  <si>
    <t>Arts &amp; Ideas Sudbury School</t>
  </si>
  <si>
    <t>4915 Holder Ave.</t>
  </si>
  <si>
    <t>Baltimore, MD 21214</t>
  </si>
  <si>
    <t>09-30-1001</t>
  </si>
  <si>
    <t>Josh Keogh</t>
  </si>
  <si>
    <t>4104260001</t>
  </si>
  <si>
    <t>office@aisudbury.org</t>
  </si>
  <si>
    <t>Caroline Chavasse</t>
  </si>
  <si>
    <t>410-426-0001</t>
  </si>
  <si>
    <t>Anne Arundel</t>
  </si>
  <si>
    <t>Arundel Christian School</t>
  </si>
  <si>
    <t>7459 Candlewood Rd., Suite A</t>
  </si>
  <si>
    <t>Hanover, MD 21076</t>
  </si>
  <si>
    <t>09-02-2810</t>
  </si>
  <si>
    <t>Josh Spencer</t>
  </si>
  <si>
    <t>4108598573</t>
  </si>
  <si>
    <t>joshspencer@arundelchristianschool.org</t>
  </si>
  <si>
    <t>Sandra Bolin</t>
  </si>
  <si>
    <t>sandrabolin@arundelchristianschool.org</t>
  </si>
  <si>
    <t>Howard</t>
  </si>
  <si>
    <t>Aya Center</t>
  </si>
  <si>
    <t>10820 Little Patuxent Parkway</t>
  </si>
  <si>
    <t>Columbia, MD 21044</t>
  </si>
  <si>
    <t>09-13-4036</t>
  </si>
  <si>
    <t>Salam Aref</t>
  </si>
  <si>
    <t>9734051917</t>
  </si>
  <si>
    <t>salam@ayamontessori.com</t>
  </si>
  <si>
    <t>4102927744</t>
  </si>
  <si>
    <t>Bais Hamedrash and Mesivta of Baltimore</t>
  </si>
  <si>
    <t>6823 Old Pimlico Rd.</t>
  </si>
  <si>
    <t>Baltimore, MD 21209</t>
  </si>
  <si>
    <t>09-03-9162</t>
  </si>
  <si>
    <t>Jonathan Grossman</t>
  </si>
  <si>
    <t>4107368680</t>
  </si>
  <si>
    <t>ygrossman@bhmb.edu</t>
  </si>
  <si>
    <t>Bais Yaakov School for Girls</t>
  </si>
  <si>
    <t>11111 Park Heights Ave.</t>
  </si>
  <si>
    <t>Owings Mills, MD 21117</t>
  </si>
  <si>
    <t>09-03-4505</t>
  </si>
  <si>
    <t>Doniel Meltzer</t>
  </si>
  <si>
    <t>4105487700</t>
  </si>
  <si>
    <t>dmeltzer@baisyaakov.net</t>
  </si>
  <si>
    <t>Sandy Nissel</t>
  </si>
  <si>
    <t>nissel@baisyaakov.net</t>
  </si>
  <si>
    <t>Baltimore Actors' Theatre Conservatory, The</t>
  </si>
  <si>
    <t>5802 Roland Ave.</t>
  </si>
  <si>
    <t>Baltimore, MD 21210</t>
  </si>
  <si>
    <t>09-03-4508</t>
  </si>
  <si>
    <t>Walter Anderson</t>
  </si>
  <si>
    <t>4103378519</t>
  </si>
  <si>
    <t>batpro@baltimoreactorstheatre.org</t>
  </si>
  <si>
    <t>410-337-8519</t>
  </si>
  <si>
    <t>wanderson@baltimoreactorstheatre.org</t>
  </si>
  <si>
    <t>Baltimore Junior Academy</t>
  </si>
  <si>
    <t>3006 West Cold Spring Ln.</t>
  </si>
  <si>
    <t>Baltimore, MD 21215</t>
  </si>
  <si>
    <t>09-30-8650</t>
  </si>
  <si>
    <t>Tiffany Sewell</t>
  </si>
  <si>
    <t>4105426758</t>
  </si>
  <si>
    <t>info@bjacademy.org</t>
  </si>
  <si>
    <t>Charles Johnson</t>
  </si>
  <si>
    <t>cjohnson@bjacademy.org</t>
  </si>
  <si>
    <t>Baltimore Torah School</t>
  </si>
  <si>
    <t>3407 Clarks Ln.</t>
  </si>
  <si>
    <t>09-30-2825</t>
  </si>
  <si>
    <t>Chanina Szendro</t>
  </si>
  <si>
    <t>443-226-1711</t>
  </si>
  <si>
    <t>cszendro@toraschaim.org</t>
  </si>
  <si>
    <t>Frederick</t>
  </si>
  <si>
    <t>Banner School, The</t>
  </si>
  <si>
    <t>217 Dill Ave</t>
  </si>
  <si>
    <t>Frederick, MD 21701</t>
  </si>
  <si>
    <t>09-10-5644</t>
  </si>
  <si>
    <t>Sophie Huntington</t>
  </si>
  <si>
    <t>3016959320</t>
  </si>
  <si>
    <t>shuntington@bannerschool.org</t>
  </si>
  <si>
    <t>Allegany</t>
  </si>
  <si>
    <t>Beginnings Montessori School</t>
  </si>
  <si>
    <t>15 North Smallwood St.</t>
  </si>
  <si>
    <t>Cumberland, MD 21502</t>
  </si>
  <si>
    <t>09-01-4005</t>
  </si>
  <si>
    <t>Jaclyn Sagal</t>
  </si>
  <si>
    <t>2405803315</t>
  </si>
  <si>
    <t>jackie@beginningsmontessori.com</t>
  </si>
  <si>
    <t>beginningsm@gmail.com</t>
  </si>
  <si>
    <t>Caroline</t>
  </si>
  <si>
    <t>Benedictine School, The</t>
  </si>
  <si>
    <t>14299 Benedictine Ln.</t>
  </si>
  <si>
    <t>Ridgely, MD 21660</t>
  </si>
  <si>
    <t>09-05-3002</t>
  </si>
  <si>
    <t>Alison Lynch</t>
  </si>
  <si>
    <t>410-634-2292</t>
  </si>
  <si>
    <t>alison.lynch@benschool.org</t>
  </si>
  <si>
    <t>Julie Hickey</t>
  </si>
  <si>
    <t>410-634-2112</t>
  </si>
  <si>
    <t>julie.hickey@benschool.org</t>
  </si>
  <si>
    <t>Bethel Christian Academy - Savage</t>
  </si>
  <si>
    <t>8455 Savage-Guilford Rd.</t>
  </si>
  <si>
    <t>Savage, MD 20763</t>
  </si>
  <si>
    <t>09-13-5946</t>
  </si>
  <si>
    <t>Claire Dant</t>
  </si>
  <si>
    <t>301-725-4673</t>
  </si>
  <si>
    <t>claire.dant@teambethel.org</t>
  </si>
  <si>
    <t>Bishop McNamara High School</t>
  </si>
  <si>
    <t>6800 MARLBORO PIKE</t>
  </si>
  <si>
    <t>Forestville, MD 20747</t>
  </si>
  <si>
    <t>09-16-2066</t>
  </si>
  <si>
    <t>Robert Nolte</t>
  </si>
  <si>
    <t>(240)354-6626</t>
  </si>
  <si>
    <t>robert.nolte@bmhs.org</t>
  </si>
  <si>
    <t>Dian Carter</t>
  </si>
  <si>
    <t>(301)735-8401</t>
  </si>
  <si>
    <t>dian.carter@bmhs.org</t>
  </si>
  <si>
    <t>Bishop Walsh School</t>
  </si>
  <si>
    <t>700 Bishop Walsh Rd.</t>
  </si>
  <si>
    <t>09-01-1003</t>
  </si>
  <si>
    <t>Jennifer Flinn</t>
  </si>
  <si>
    <t>301-724-5360</t>
  </si>
  <si>
    <t>jflinn@bishopwalsh.org</t>
  </si>
  <si>
    <t>Bnos Yisroel of Baltimore</t>
  </si>
  <si>
    <t>6300 Park Heights Ave.</t>
  </si>
  <si>
    <t>09-30-4511</t>
  </si>
  <si>
    <t>Ahuvah Heyman</t>
  </si>
  <si>
    <t>4435709136</t>
  </si>
  <si>
    <t>Aheyman@bnosyisroel.org</t>
  </si>
  <si>
    <t>Calvary Christian Academy</t>
  </si>
  <si>
    <t>14517 McMullen Highway SW</t>
  </si>
  <si>
    <t>Cresaptown, MD 21505</t>
  </si>
  <si>
    <t>09-01-4000</t>
  </si>
  <si>
    <t>Daniel Thompson</t>
  </si>
  <si>
    <t>3017290791</t>
  </si>
  <si>
    <t>iteachcca@calvaryeagles.net</t>
  </si>
  <si>
    <t>Garrett</t>
  </si>
  <si>
    <t>Calvary Christian Academy - Garrett Campus</t>
  </si>
  <si>
    <t>4051 Accident Bittinger Rd.</t>
  </si>
  <si>
    <t>Accident, MD 21502</t>
  </si>
  <si>
    <t>09-11-4044</t>
  </si>
  <si>
    <t>Erin Younkin</t>
  </si>
  <si>
    <t>2407854250</t>
  </si>
  <si>
    <t>eyounkin@calvaryeagles.net</t>
  </si>
  <si>
    <t>Erin  Younkin</t>
  </si>
  <si>
    <t>Calvert Hall College High School</t>
  </si>
  <si>
    <t>8102 LASALLE RD</t>
  </si>
  <si>
    <t>09-03-1190</t>
  </si>
  <si>
    <t>Thomas Fan</t>
  </si>
  <si>
    <t>410-825-4266</t>
  </si>
  <si>
    <t>fant@calverthall.com, forbesm@calverthall.com</t>
  </si>
  <si>
    <t>Charles  Stembler</t>
  </si>
  <si>
    <t>stemblerc@calverthall.com</t>
  </si>
  <si>
    <t>Calvert</t>
  </si>
  <si>
    <t>Calverton School, The</t>
  </si>
  <si>
    <t>300 Calverton School Rd.</t>
  </si>
  <si>
    <t>Huntingtown, MD 20639</t>
  </si>
  <si>
    <t>09-04-5390</t>
  </si>
  <si>
    <t>Jenn Evoy</t>
  </si>
  <si>
    <t>301-775-0110</t>
  </si>
  <si>
    <t>jevoy@calvertonschool.org</t>
  </si>
  <si>
    <t>Allison Trentman</t>
  </si>
  <si>
    <t>410-535-0216</t>
  </si>
  <si>
    <t>atrentman@calvertonschool.org</t>
  </si>
  <si>
    <t>Cardinal Hickey Academy</t>
  </si>
  <si>
    <t>1601 West Mt. Harmony Rd.</t>
  </si>
  <si>
    <t>Owings, MD 20736</t>
  </si>
  <si>
    <t>09-04-2000</t>
  </si>
  <si>
    <t>Dawn Nazzaro</t>
  </si>
  <si>
    <t>4102860404</t>
  </si>
  <si>
    <t>nazzaro@cardinalhickeyacademy.org</t>
  </si>
  <si>
    <t>Cardinal Shehan School</t>
  </si>
  <si>
    <t>5407 Loch Raven Blvd.</t>
  </si>
  <si>
    <t>Baltimore, MD 21239</t>
  </si>
  <si>
    <t>09-30-1152</t>
  </si>
  <si>
    <t>Anika Logan</t>
  </si>
  <si>
    <t>4104432775</t>
  </si>
  <si>
    <t>alogan@cardinalshehanschool.org</t>
  </si>
  <si>
    <t>Carroll</t>
  </si>
  <si>
    <t>Carroll Lutheran School</t>
  </si>
  <si>
    <t>1738 Old Taneytown Rd.</t>
  </si>
  <si>
    <t>Westminster, MD 21158</t>
  </si>
  <si>
    <t>09-06-6022</t>
  </si>
  <si>
    <t>Amanda Gilbart</t>
  </si>
  <si>
    <t>4108481050</t>
  </si>
  <si>
    <t>mgilbart@clsedu.org</t>
  </si>
  <si>
    <t>Cathedral Christian Academy</t>
  </si>
  <si>
    <t>4100 Frankford Ave.</t>
  </si>
  <si>
    <t>Baltimore, MD 21206</t>
  </si>
  <si>
    <t>09-30-9162</t>
  </si>
  <si>
    <t>Joevona Johnson</t>
  </si>
  <si>
    <t>410-488-6350</t>
  </si>
  <si>
    <t>Cathedral@cca4100.info</t>
  </si>
  <si>
    <t>4104886350</t>
  </si>
  <si>
    <t>Catholic High School of Baltimore, The</t>
  </si>
  <si>
    <t>2800 Edison Hwy.</t>
  </si>
  <si>
    <t>09-30-1044</t>
  </si>
  <si>
    <t>Catherine Buchman</t>
  </si>
  <si>
    <t>410-732-6200</t>
  </si>
  <si>
    <t>cbuchman@thecatholichighschool.org</t>
  </si>
  <si>
    <t>Philip Piercy</t>
  </si>
  <si>
    <t>ppiercy@thecatholichighschool.org</t>
  </si>
  <si>
    <t>Washington</t>
  </si>
  <si>
    <t>Cedar Ridge School</t>
  </si>
  <si>
    <t>12146 Cedar Ridge Rd.</t>
  </si>
  <si>
    <t>Williamsport, MD 21795</t>
  </si>
  <si>
    <t>09-21-8420</t>
  </si>
  <si>
    <t>Paula Shatzer</t>
  </si>
  <si>
    <t>3015820282</t>
  </si>
  <si>
    <t>pshatzer@cedarridge.org</t>
  </si>
  <si>
    <t>Joel Manges</t>
  </si>
  <si>
    <t>717-404-5682</t>
  </si>
  <si>
    <t>JoelManges@cedarridge.org</t>
  </si>
  <si>
    <t>Cheder Chabad, Inc.</t>
  </si>
  <si>
    <t>5713 Park Heights Ave.</t>
  </si>
  <si>
    <t>09-30-2863</t>
  </si>
  <si>
    <t>Adam Brooker</t>
  </si>
  <si>
    <t>410-585-1498</t>
  </si>
  <si>
    <t>abrooker@mycheder.com</t>
  </si>
  <si>
    <t>Ephraim Sorkin</t>
  </si>
  <si>
    <t>rsorkin@mycheder.com</t>
  </si>
  <si>
    <t>Cheder D'Kahal Chassidim</t>
  </si>
  <si>
    <t>6006 Park Heights Ave.</t>
  </si>
  <si>
    <t>09-30-2964</t>
  </si>
  <si>
    <t>Tamar Schulman</t>
  </si>
  <si>
    <t>4438544924</t>
  </si>
  <si>
    <t>Tamardschulman@gmail.com</t>
  </si>
  <si>
    <t>Amrom Jungreis</t>
  </si>
  <si>
    <t>347-666-1765</t>
  </si>
  <si>
    <t>amromjungreis@gmail.com</t>
  </si>
  <si>
    <t>Children's Guild - Transformation Academy, The</t>
  </si>
  <si>
    <t>6802 McClean Blvd.</t>
  </si>
  <si>
    <t>09-30-4040</t>
  </si>
  <si>
    <t>Diane Paul</t>
  </si>
  <si>
    <t>4434133637</t>
  </si>
  <si>
    <t>pauld@tranzed.org</t>
  </si>
  <si>
    <t>Vesna Grujicic</t>
  </si>
  <si>
    <t>grujicicv@childrensguild.org</t>
  </si>
  <si>
    <t>Children's Guild School of Baltimore, The</t>
  </si>
  <si>
    <t>410 East Jeffrey St.</t>
  </si>
  <si>
    <t>Baltimore, MD 21225</t>
  </si>
  <si>
    <t>09-30-8730</t>
  </si>
  <si>
    <t>Katina Webster</t>
  </si>
  <si>
    <t>4105136589</t>
  </si>
  <si>
    <t>WebsterK@ChildrensGuild.org</t>
  </si>
  <si>
    <t>Children's Guild, Inc. Prince George's Campus, The</t>
  </si>
  <si>
    <t>5702 Sargent Rd.</t>
  </si>
  <si>
    <t>Chillum, MD 20782</t>
  </si>
  <si>
    <t>09-16-7753</t>
  </si>
  <si>
    <t>Desiree Davis</t>
  </si>
  <si>
    <t>443-793-7562</t>
  </si>
  <si>
    <t>davisd@ChildrensGuild.org</t>
  </si>
  <si>
    <t>Children's Magnet Montessori School - Owings Mills</t>
  </si>
  <si>
    <t>4506 Painters Mill Rd.</t>
  </si>
  <si>
    <t>09-03-3088</t>
  </si>
  <si>
    <t>Bevin Philip</t>
  </si>
  <si>
    <t>4434152802</t>
  </si>
  <si>
    <t>bphilip@childrensmagnet.com</t>
  </si>
  <si>
    <t>Sahar Khan</t>
  </si>
  <si>
    <t>4106544050</t>
  </si>
  <si>
    <t>owingsmills@childrensmagnet.com</t>
  </si>
  <si>
    <t>Children's Manor Montessori School - Ellicott City</t>
  </si>
  <si>
    <t>4465 Montgomery Rd.</t>
  </si>
  <si>
    <t>Ellicott City, MD 21043</t>
  </si>
  <si>
    <t>09-13-5973</t>
  </si>
  <si>
    <t>Shahana Srivastava</t>
  </si>
  <si>
    <t>4104616070</t>
  </si>
  <si>
    <t>ellicottcity@childrensmanor.com</t>
  </si>
  <si>
    <t>Children's Manor Montessori School and Day Care - Baltimore</t>
  </si>
  <si>
    <t>7105 Dogwood Rd.</t>
  </si>
  <si>
    <t>09-03-2882</t>
  </si>
  <si>
    <t>Seloni Chhabra</t>
  </si>
  <si>
    <t>4102659560</t>
  </si>
  <si>
    <t>baltimore@childrensmanor.com</t>
  </si>
  <si>
    <t>Children's Manor Montessori School and Day Care - Rockville</t>
  </si>
  <si>
    <t>14426 Traville Gardens Cir.</t>
  </si>
  <si>
    <t>Rockville, MD 20850</t>
  </si>
  <si>
    <t>09-15-2750</t>
  </si>
  <si>
    <t>Raghad Fadhel</t>
  </si>
  <si>
    <t>2403281012</t>
  </si>
  <si>
    <t>rockville@childrensmanor.com</t>
  </si>
  <si>
    <t>Children's Manor of Forest Hill</t>
  </si>
  <si>
    <t>2003 Klein Plaza Dr.</t>
  </si>
  <si>
    <t>Forest Hill, MD 21050</t>
  </si>
  <si>
    <t>09-12-4003</t>
  </si>
  <si>
    <t>Gaye Novak</t>
  </si>
  <si>
    <t>4108935252</t>
  </si>
  <si>
    <t>foresthill@childrensmanor.com</t>
  </si>
  <si>
    <t>Christ Episcopal Day School</t>
  </si>
  <si>
    <t>109 South Washington St.</t>
  </si>
  <si>
    <t>09-15-6500</t>
  </si>
  <si>
    <t>Cyndy Mamalian</t>
  </si>
  <si>
    <t>202-744-1643</t>
  </si>
  <si>
    <t>cmamalian@cesrockville.org</t>
  </si>
  <si>
    <t>Nicole Stone</t>
  </si>
  <si>
    <t>301-424-6550</t>
  </si>
  <si>
    <t>nstone@cesrockville.org</t>
  </si>
  <si>
    <t>Christian Academy of Laurel</t>
  </si>
  <si>
    <t>15002 First Baptist Ln.</t>
  </si>
  <si>
    <t>Laurel, MD 20707</t>
  </si>
  <si>
    <t>09-16-7870</t>
  </si>
  <si>
    <t>Sheena Tolson</t>
  </si>
  <si>
    <t>3014901076</t>
  </si>
  <si>
    <t>stolson@christianacademyoflaurel.org</t>
  </si>
  <si>
    <t>Michael Gall</t>
  </si>
  <si>
    <t>mgall@christianacademyoflaurel.org</t>
  </si>
  <si>
    <t>Community School, The</t>
  </si>
  <si>
    <t>337 West 30th St.</t>
  </si>
  <si>
    <t>Baltimore, MD 21211</t>
  </si>
  <si>
    <t>09-03-2874</t>
  </si>
  <si>
    <t>Thomas Culotta</t>
  </si>
  <si>
    <t>4104674920</t>
  </si>
  <si>
    <t>TomCulotta@tcshighschool.org</t>
  </si>
  <si>
    <t>Concordia Preparatory School</t>
  </si>
  <si>
    <t>1145 Concordia Dr.</t>
  </si>
  <si>
    <t>Towson, MD 21286</t>
  </si>
  <si>
    <t>09-03-4520</t>
  </si>
  <si>
    <t>Brent Johnson</t>
  </si>
  <si>
    <t>4109600738</t>
  </si>
  <si>
    <t>brentjohnson@concordiaprepschool.org</t>
  </si>
  <si>
    <t>Sara Welinsky</t>
  </si>
  <si>
    <t>410-825-2323</t>
  </si>
  <si>
    <t>sarawelinsky@concordiaprepschool.org</t>
  </si>
  <si>
    <t>Cristo Rey Jesuit High School</t>
  </si>
  <si>
    <t>420 South Chester St.</t>
  </si>
  <si>
    <t>Baltimore, MD 21231</t>
  </si>
  <si>
    <t>09-30-3968</t>
  </si>
  <si>
    <t>Georgia McElroy</t>
  </si>
  <si>
    <t>4435144445</t>
  </si>
  <si>
    <t>gmcelroy@cristoreybalt.org</t>
  </si>
  <si>
    <t>Darchei Noam Montessori</t>
  </si>
  <si>
    <t>4800 Mount Hope Dr.</t>
  </si>
  <si>
    <t>09-03-3027</t>
  </si>
  <si>
    <t>Brocha BaumMargolese</t>
  </si>
  <si>
    <t>4104131426</t>
  </si>
  <si>
    <t>bbmargolese@darcheinoammontessori.com</t>
  </si>
  <si>
    <t>DeMatha Catholic High School</t>
  </si>
  <si>
    <t>4313 Madison St.</t>
  </si>
  <si>
    <t>Hyattsville, MD 20781</t>
  </si>
  <si>
    <t>09-16-2068</t>
  </si>
  <si>
    <t>Maureen McCart</t>
  </si>
  <si>
    <t>2407642221</t>
  </si>
  <si>
    <t>mmccart@dematha.org</t>
  </si>
  <si>
    <t>Daniel McMahon</t>
  </si>
  <si>
    <t>240-764-2200</t>
  </si>
  <si>
    <t>dmcmahon@dematha.org</t>
  </si>
  <si>
    <t>Don Bosco Cristo Rey High School</t>
  </si>
  <si>
    <t>1010 Larch Ave.</t>
  </si>
  <si>
    <t>Takoma Park, MD 20912</t>
  </si>
  <si>
    <t>09-15-8787</t>
  </si>
  <si>
    <t>Sandy Merilen</t>
  </si>
  <si>
    <t>301-891-4750</t>
  </si>
  <si>
    <t>development@dbcr.org</t>
  </si>
  <si>
    <t>Elias  Blanco</t>
  </si>
  <si>
    <t>eblanco@dbcr.org</t>
  </si>
  <si>
    <t>Edwards Academy Christian Institute of Learning</t>
  </si>
  <si>
    <t>1045 Taylor Ave., Suite 23</t>
  </si>
  <si>
    <t>09-03-3081</t>
  </si>
  <si>
    <t>Lillian McDowell</t>
  </si>
  <si>
    <t>4433546793</t>
  </si>
  <si>
    <t>lmcdowell1212@gmail.com</t>
  </si>
  <si>
    <t>Shannon Edwards</t>
  </si>
  <si>
    <t>4434188762</t>
  </si>
  <si>
    <t>sedwards@edwardsacademy.org</t>
  </si>
  <si>
    <t>Elizabeth Seton High School</t>
  </si>
  <si>
    <t>5715 Emerson St.</t>
  </si>
  <si>
    <t>Bladensburg, MD 20710</t>
  </si>
  <si>
    <t>09-16-2070</t>
  </si>
  <si>
    <t>John Steward</t>
  </si>
  <si>
    <t>7705809467</t>
  </si>
  <si>
    <t>jsteward@setonhs.org</t>
  </si>
  <si>
    <t>Maureen  McDonough</t>
  </si>
  <si>
    <t>3018644532</t>
  </si>
  <si>
    <t>mmcdonough@setonhs.org</t>
  </si>
  <si>
    <t>Elvaton Christian Academy</t>
  </si>
  <si>
    <t>8422 Elvaton Rd.</t>
  </si>
  <si>
    <t>Millersville, MD 21108</t>
  </si>
  <si>
    <t>09-02-4088</t>
  </si>
  <si>
    <t>Dallas Bumgarner</t>
  </si>
  <si>
    <t>4106473224</t>
  </si>
  <si>
    <t>pastorbum@aol.com</t>
  </si>
  <si>
    <t>Foundation Learning Center, The</t>
  </si>
  <si>
    <t>855 Brightseat Rd., Suite 855</t>
  </si>
  <si>
    <t>Landover, MD 20774</t>
  </si>
  <si>
    <t>09-16-3053</t>
  </si>
  <si>
    <t>Morgana Finney</t>
  </si>
  <si>
    <t>3018810078</t>
  </si>
  <si>
    <t>mfinney@foundationschools.org</t>
  </si>
  <si>
    <t>Rebecca Payne</t>
  </si>
  <si>
    <t>rpayne@foundationschools.org</t>
  </si>
  <si>
    <t>Foundation School of Montgomery County, The</t>
  </si>
  <si>
    <t>220 Girard St., Suite 300</t>
  </si>
  <si>
    <t>Gaithersburg, MD 20877</t>
  </si>
  <si>
    <t>09-15-6580</t>
  </si>
  <si>
    <t>Tamiko Lobaugh</t>
  </si>
  <si>
    <t>3017407807</t>
  </si>
  <si>
    <t>tlobaugh@foundationschools.org</t>
  </si>
  <si>
    <t>Foundation School, The</t>
  </si>
  <si>
    <t>1330 McCormick Dr.</t>
  </si>
  <si>
    <t>Largo, MD 20774</t>
  </si>
  <si>
    <t>09-16-3454</t>
  </si>
  <si>
    <t>Tori Wilson</t>
  </si>
  <si>
    <t>twilson@foundationschools.org</t>
  </si>
  <si>
    <t>Friends Meeting School</t>
  </si>
  <si>
    <t>3232 Green Valley Rd.</t>
  </si>
  <si>
    <t>Ijamsville, MD 21754</t>
  </si>
  <si>
    <t>09-10-5707</t>
  </si>
  <si>
    <t>James Farber</t>
  </si>
  <si>
    <t>3017980288</t>
  </si>
  <si>
    <t>jfarber@friendsmeetingschool.org</t>
  </si>
  <si>
    <t>Christopher Kimberly</t>
  </si>
  <si>
    <t>ckimberly@friendsmeetingschool.org</t>
  </si>
  <si>
    <t>George E. Peters Seventh Day Adventist Elementary School</t>
  </si>
  <si>
    <t>6303 Riggs Rd.</t>
  </si>
  <si>
    <t>Hyattsville, MD 20783</t>
  </si>
  <si>
    <t>09-16-8095</t>
  </si>
  <si>
    <t>Yvonne Smith</t>
  </si>
  <si>
    <t>301-559-6710</t>
  </si>
  <si>
    <t>ysmith@gepeters.org, tpride@gepeters.org</t>
  </si>
  <si>
    <t>Dr. Tanishia Pride</t>
  </si>
  <si>
    <t>tpride@gepeters.org</t>
  </si>
  <si>
    <t>GLA Academy "School of Excellence"</t>
  </si>
  <si>
    <t>6247 Kenwood Ave.</t>
  </si>
  <si>
    <t>Rosedale, MD 21237</t>
  </si>
  <si>
    <t>09-03-9167</t>
  </si>
  <si>
    <t>Kimberly  Salley</t>
  </si>
  <si>
    <t>4433247025</t>
  </si>
  <si>
    <t>Kimberlysalley@yahoo.com</t>
  </si>
  <si>
    <t>443-3247025</t>
  </si>
  <si>
    <t>Global Vision Christian School Broadfording</t>
  </si>
  <si>
    <t>13535 Broadfording Church Rd.</t>
  </si>
  <si>
    <t>Hagerstown, MD 21740</t>
  </si>
  <si>
    <t>09-21-8410</t>
  </si>
  <si>
    <t>Bill Wyand</t>
  </si>
  <si>
    <t>301-797-8886</t>
  </si>
  <si>
    <t>pastor@broadfording.com</t>
  </si>
  <si>
    <t>Glyndon Christian School</t>
  </si>
  <si>
    <t>4713 Butler Rd.</t>
  </si>
  <si>
    <t>Glyndon, MD 21071</t>
  </si>
  <si>
    <t>09-03-4760</t>
  </si>
  <si>
    <t>Ashley Silcott</t>
  </si>
  <si>
    <t>4108610707</t>
  </si>
  <si>
    <t>Glyndonumschool@gmail.com</t>
  </si>
  <si>
    <t>Cecil</t>
  </si>
  <si>
    <t>Good Shepherd Catholic School</t>
  </si>
  <si>
    <t>800 Aiken Ave.</t>
  </si>
  <si>
    <t>Perryville, MD 21903</t>
  </si>
  <si>
    <t>09-07-3004</t>
  </si>
  <si>
    <t>Sinead Boyd</t>
  </si>
  <si>
    <t>410-642-6265</t>
  </si>
  <si>
    <t>sboyd@goodshepherdschool.net</t>
  </si>
  <si>
    <t>Grace Brethren Christian School</t>
  </si>
  <si>
    <t>6501 Surrats Rd.</t>
  </si>
  <si>
    <t>Clinton, MD 20735</t>
  </si>
  <si>
    <t>09-16-7900</t>
  </si>
  <si>
    <t>Dr. Marcus Curry</t>
  </si>
  <si>
    <t>3018681600</t>
  </si>
  <si>
    <t>marcus.curry@cgcseagles.org</t>
  </si>
  <si>
    <t>dr.marcus.curry@gbcseagles.org</t>
  </si>
  <si>
    <t>Grace Christian Academy of Maryland</t>
  </si>
  <si>
    <t>13000 Zekiah Dr.</t>
  </si>
  <si>
    <t>Waldorf, MD 20601</t>
  </si>
  <si>
    <t>09-08-5560</t>
  </si>
  <si>
    <t>Amanda Reed</t>
  </si>
  <si>
    <t>3016450406</t>
  </si>
  <si>
    <t>amanda.reed@graceknights.org</t>
  </si>
  <si>
    <t>Greg Harris</t>
  </si>
  <si>
    <t>gregory.harris@graceknights.org</t>
  </si>
  <si>
    <t>Grace Episcopal Day School</t>
  </si>
  <si>
    <t>9411 Connecticut Ave.</t>
  </si>
  <si>
    <t>Kensington, MD 20895</t>
  </si>
  <si>
    <t>09-15-6781</t>
  </si>
  <si>
    <t>Kristin Teti</t>
  </si>
  <si>
    <t>3019495860</t>
  </si>
  <si>
    <t>advancement@geds.org</t>
  </si>
  <si>
    <t>Jennifer Danish</t>
  </si>
  <si>
    <t>jdanish@geds.org</t>
  </si>
  <si>
    <t>Greater Grace Christian Academy</t>
  </si>
  <si>
    <t>6063 Moravia Park Dr.</t>
  </si>
  <si>
    <t>09-30-4783</t>
  </si>
  <si>
    <t>Trish Watson</t>
  </si>
  <si>
    <t>410-485-0700</t>
  </si>
  <si>
    <t>twatson@ggca.org</t>
  </si>
  <si>
    <t>Barry Quirk</t>
  </si>
  <si>
    <t>bquirk@ggca.org</t>
  </si>
  <si>
    <t>Greater Youth Academy, The</t>
  </si>
  <si>
    <t>200-210 North Bentalou St.</t>
  </si>
  <si>
    <t>Baltimore, MD 21223</t>
  </si>
  <si>
    <t>09-30-8872</t>
  </si>
  <si>
    <t>Denise Folks</t>
  </si>
  <si>
    <t>410-945-7300</t>
  </si>
  <si>
    <t>urbanpreacher5@aol.com</t>
  </si>
  <si>
    <t>Holy Cross School</t>
  </si>
  <si>
    <t>4900 Strathmore Ave.</t>
  </si>
  <si>
    <t>Garrett Park, MD 20766</t>
  </si>
  <si>
    <t>09-15-2018</t>
  </si>
  <si>
    <t>Lisa Kane</t>
  </si>
  <si>
    <t>301-949-0053</t>
  </si>
  <si>
    <t>l.kane@hcross.org</t>
  </si>
  <si>
    <t>Holy Redeemer Elementary School- College Park</t>
  </si>
  <si>
    <t>4902 Berwyn Rd.</t>
  </si>
  <si>
    <t>09-16-2074</t>
  </si>
  <si>
    <t>Katrina Fernandez</t>
  </si>
  <si>
    <t>301-474-3993</t>
  </si>
  <si>
    <t>katrina.fernandez@holy-redeemer.org</t>
  </si>
  <si>
    <t>Holy Redeemer School- Kensington</t>
  </si>
  <si>
    <t>9715 Summit Ave.</t>
  </si>
  <si>
    <t>09-15-2020</t>
  </si>
  <si>
    <t>Thomas Corrigan</t>
  </si>
  <si>
    <t>3016797112</t>
  </si>
  <si>
    <t>t.corrigan@hrs-ken.org</t>
  </si>
  <si>
    <t>301-679-7112</t>
  </si>
  <si>
    <t>Holy Trinity Episcopal Day School (7950) Bowie</t>
  </si>
  <si>
    <t>13106 Annapolis Rd.</t>
  </si>
  <si>
    <t>Bowie, MD 20720</t>
  </si>
  <si>
    <t>09-16-7950</t>
  </si>
  <si>
    <t>Nicole Boynes</t>
  </si>
  <si>
    <t>301-464-3215</t>
  </si>
  <si>
    <t>nboynes@htrinity.org</t>
  </si>
  <si>
    <t>Michael  Mullin</t>
  </si>
  <si>
    <t>mmullin@htrinity.org</t>
  </si>
  <si>
    <t>Immaculate Conception School</t>
  </si>
  <si>
    <t>112 Ware Ave.</t>
  </si>
  <si>
    <t>Towson, MD 21204</t>
  </si>
  <si>
    <t>09-03-1194</t>
  </si>
  <si>
    <t>Lisa Metzbower</t>
  </si>
  <si>
    <t>410-427-4801</t>
  </si>
  <si>
    <t>Lmetzbower@theimmaculate.org</t>
  </si>
  <si>
    <t>Heather Cucuzzella</t>
  </si>
  <si>
    <t>hcucuzzella@theimmaculate.org</t>
  </si>
  <si>
    <t>Immaculate Heart of Mary School</t>
  </si>
  <si>
    <t>8501 Loch Raven Blvd.</t>
  </si>
  <si>
    <t>09-03-1196</t>
  </si>
  <si>
    <t>Dolores Schiavone</t>
  </si>
  <si>
    <t>4106688466</t>
  </si>
  <si>
    <t>dschiavone@ihmschoolmd.org</t>
  </si>
  <si>
    <t>Susan Surine</t>
  </si>
  <si>
    <t>ssurine@ihmschoolmd.org</t>
  </si>
  <si>
    <t>Israel Henry Beren High School</t>
  </si>
  <si>
    <t>400 Mt. Wilson Ln.</t>
  </si>
  <si>
    <t>Baltimore, MD 21208</t>
  </si>
  <si>
    <t>09-03-4930</t>
  </si>
  <si>
    <t>Zecharya Michelsohn</t>
  </si>
  <si>
    <t>4435486051</t>
  </si>
  <si>
    <t>zmichelsohn@Nirc.edu</t>
  </si>
  <si>
    <t>Azriel Hauptman</t>
  </si>
  <si>
    <t>4435486012</t>
  </si>
  <si>
    <t>principal@nirc.edu</t>
  </si>
  <si>
    <t>Ivymount School, The</t>
  </si>
  <si>
    <t>11614 &amp; 11616 Seven Locks Rd.</t>
  </si>
  <si>
    <t>Rockville, MD 20854</t>
  </si>
  <si>
    <t>09-15-6460</t>
  </si>
  <si>
    <t>Lee-Nadine Oppenheim</t>
  </si>
  <si>
    <t>3019792351</t>
  </si>
  <si>
    <t>loppenheim@ivymount.org</t>
  </si>
  <si>
    <t>Susan Holt</t>
  </si>
  <si>
    <t>301-469-0223</t>
  </si>
  <si>
    <t>sholt@ivymount.org</t>
  </si>
  <si>
    <t>JEWELS School</t>
  </si>
  <si>
    <t>31 Walker Ave.</t>
  </si>
  <si>
    <t>09-30-2995</t>
  </si>
  <si>
    <t xml:space="preserve">Yisroel  Fuchs </t>
  </si>
  <si>
    <t>4106088005</t>
  </si>
  <si>
    <t>Yfuchs@jewelsschool.org</t>
  </si>
  <si>
    <t>Shuli Bamberger</t>
  </si>
  <si>
    <t>4104153515</t>
  </si>
  <si>
    <t>Sbamberger@jewelsschool.org</t>
  </si>
  <si>
    <t>John Carroll School, Inc., The</t>
  </si>
  <si>
    <t>703 Churchville Rd.</t>
  </si>
  <si>
    <t>Bel Air, MD 21014</t>
  </si>
  <si>
    <t>09-12-1294</t>
  </si>
  <si>
    <t>Linda Nitchie</t>
  </si>
  <si>
    <t>667-315-4451</t>
  </si>
  <si>
    <t>lnitchie@johncarroll.org</t>
  </si>
  <si>
    <t>Carl Patton</t>
  </si>
  <si>
    <t>667.315.4180</t>
  </si>
  <si>
    <t>cpatton@johncarroll.org</t>
  </si>
  <si>
    <t>Katherine Thomas School, The</t>
  </si>
  <si>
    <t>9975 Medical Center Dr.</t>
  </si>
  <si>
    <t>09-15-6600</t>
  </si>
  <si>
    <t>Suellyn Sherwood</t>
  </si>
  <si>
    <t>2408993148</t>
  </si>
  <si>
    <t>ssherwood@ttlc.org</t>
  </si>
  <si>
    <t>Rhona Schwartz</t>
  </si>
  <si>
    <t>3017389691</t>
  </si>
  <si>
    <t>rschwartz@ttlc.org</t>
  </si>
  <si>
    <t>Kennedy Krieger School:  Fairmount Campus</t>
  </si>
  <si>
    <t>1750 East Fairmount Ave.</t>
  </si>
  <si>
    <t>09-30-8990</t>
  </si>
  <si>
    <t>David Stone</t>
  </si>
  <si>
    <t>410-241-5115</t>
  </si>
  <si>
    <t>stoned@kennedykrieger.org</t>
  </si>
  <si>
    <t>Sandi Jenkins</t>
  </si>
  <si>
    <t>443-923-4565</t>
  </si>
  <si>
    <t>jenkinss@kennedykrieger.org</t>
  </si>
  <si>
    <t>Kennedy Krieger School: Greenspring Campus</t>
  </si>
  <si>
    <t>3825 Greenspring Ave.</t>
  </si>
  <si>
    <t>09-30-8988</t>
  </si>
  <si>
    <t>Kathryn Miller</t>
  </si>
  <si>
    <t>443-923-7800</t>
  </si>
  <si>
    <t>millerk@kennedykrieger.org</t>
  </si>
  <si>
    <t>Kennedy Krieger School: Powder Mill Campus</t>
  </si>
  <si>
    <t>4600 Powder Mill Rd., Suite 500</t>
  </si>
  <si>
    <t>Beltsville, MD 20705</t>
  </si>
  <si>
    <t>09-15-3969</t>
  </si>
  <si>
    <t>Terry Scott</t>
  </si>
  <si>
    <t>443-923-4131</t>
  </si>
  <si>
    <t>scottt@kennedykrieger.org</t>
  </si>
  <si>
    <t>St. Marys</t>
  </si>
  <si>
    <t>Kennedy Krieger School: Southern Maryland Campus</t>
  </si>
  <si>
    <t>44219 Airport Rd., Building 1</t>
  </si>
  <si>
    <t>California, MD 20619</t>
  </si>
  <si>
    <t>09-18-4098</t>
  </si>
  <si>
    <t>Amy Myers</t>
  </si>
  <si>
    <t>443-923-4172</t>
  </si>
  <si>
    <t>myersam@kennedykrieger.org</t>
  </si>
  <si>
    <t>King's Christian Academy, The</t>
  </si>
  <si>
    <t>20738 Point Lookout Rd.</t>
  </si>
  <si>
    <t>Callaway, MD 20620</t>
  </si>
  <si>
    <t>09-18-8275</t>
  </si>
  <si>
    <t>Heather Waller</t>
  </si>
  <si>
    <t>3019943080</t>
  </si>
  <si>
    <t>hwaller@kingschristianacademy.org</t>
  </si>
  <si>
    <t>Brigette Morton</t>
  </si>
  <si>
    <t>administrator@kingschristianacademy.org</t>
  </si>
  <si>
    <t>Krieger Schechter Day School of Chizuk Amuno Congregation</t>
  </si>
  <si>
    <t>8100 Stevenson Rd.</t>
  </si>
  <si>
    <t>09-03-4868</t>
  </si>
  <si>
    <t>Miriam Golob</t>
  </si>
  <si>
    <t>4104868640</t>
  </si>
  <si>
    <t>mgolob@ksds.edu</t>
  </si>
  <si>
    <t>Moshe Schwartz</t>
  </si>
  <si>
    <t>mschwartz@ksds.edu</t>
  </si>
  <si>
    <t>Laurel Hall School</t>
  </si>
  <si>
    <t>13310-A Brook Ln.</t>
  </si>
  <si>
    <t>Hagerstown, MD 21742</t>
  </si>
  <si>
    <t>09-21-8467</t>
  </si>
  <si>
    <t xml:space="preserve">Chris  Boryan </t>
  </si>
  <si>
    <t>301-733-0331</t>
  </si>
  <si>
    <t>chris.boryan@brooklane.org</t>
  </si>
  <si>
    <t>Rachel  Hull</t>
  </si>
  <si>
    <t>rachel.hull@brooklane.org</t>
  </si>
  <si>
    <t>Leo M. Bernstein Jewish Academy of Fine Arts</t>
  </si>
  <si>
    <t>1401 Arcola Ave.</t>
  </si>
  <si>
    <t>Silver Spring, MD 20902</t>
  </si>
  <si>
    <t>09-15-2852</t>
  </si>
  <si>
    <t>Eliya Kranz</t>
  </si>
  <si>
    <t>3013168838</t>
  </si>
  <si>
    <t>sslcnews1401@gmail.com</t>
  </si>
  <si>
    <t>Rabbi Michael Wecker</t>
  </si>
  <si>
    <t>2154293215</t>
  </si>
  <si>
    <t>Little Flower School (2022) Bethesda</t>
  </si>
  <si>
    <t>5601 Massachusetts Ave.</t>
  </si>
  <si>
    <t>Bethesda, MD 20816</t>
  </si>
  <si>
    <t>09-15-2022</t>
  </si>
  <si>
    <t>Meredith Mirkow</t>
  </si>
  <si>
    <t>301-320-3273</t>
  </si>
  <si>
    <t>mmirkow@lfschool.org</t>
  </si>
  <si>
    <t>Loretta Favret</t>
  </si>
  <si>
    <t>lfavret@lfschool.org</t>
  </si>
  <si>
    <t>Little Flower School (2136) Great Mills</t>
  </si>
  <si>
    <t>20410 Point Lookout Rd.</t>
  </si>
  <si>
    <t>Great Mills, MD 20634</t>
  </si>
  <si>
    <t>09-18-2136</t>
  </si>
  <si>
    <t>Alyssa Holiday</t>
  </si>
  <si>
    <t>301-994-0404</t>
  </si>
  <si>
    <t>aholiday@littleflowercatholic.org</t>
  </si>
  <si>
    <t>Caitlin Keeton</t>
  </si>
  <si>
    <t>ckeeton@littleflowercatholic.org</t>
  </si>
  <si>
    <t>Loyola School, The</t>
  </si>
  <si>
    <t>801 St Paul St.</t>
  </si>
  <si>
    <t>Baltimore, MD 21202</t>
  </si>
  <si>
    <t>09-30-4050</t>
  </si>
  <si>
    <t>Greta Rutstein</t>
  </si>
  <si>
    <t>443-563-2589</t>
  </si>
  <si>
    <t>grutstein@loyolaschoolbaltimore.org</t>
  </si>
  <si>
    <t>4435632589</t>
  </si>
  <si>
    <t>Lucy School</t>
  </si>
  <si>
    <t>9117 Frostown Rd.</t>
  </si>
  <si>
    <t>Middletown, MD 21769</t>
  </si>
  <si>
    <t>09-10-5715</t>
  </si>
  <si>
    <t>Chris Isleib</t>
  </si>
  <si>
    <t>3012931163</t>
  </si>
  <si>
    <t>chris.isleib@lucyschool.com</t>
  </si>
  <si>
    <t>Dan Buck</t>
  </si>
  <si>
    <t>301-293-1163</t>
  </si>
  <si>
    <t>admin@lucyschool.com</t>
  </si>
  <si>
    <t>M &amp; M Learning Center</t>
  </si>
  <si>
    <t>6511 Princess Garden Parkway</t>
  </si>
  <si>
    <t>Lanham, MD 20740</t>
  </si>
  <si>
    <t>09-16-2896</t>
  </si>
  <si>
    <t>Haifa Kanaani</t>
  </si>
  <si>
    <t>7035446045</t>
  </si>
  <si>
    <t>dr.kanaani@gmail.com</t>
  </si>
  <si>
    <t>Mandala School, Inc., The</t>
  </si>
  <si>
    <t>6315 Hlllside Court, Suite D</t>
  </si>
  <si>
    <t>Columbia, MD 21046</t>
  </si>
  <si>
    <t>09-13-3094</t>
  </si>
  <si>
    <t>Antoinette Murray</t>
  </si>
  <si>
    <t>410-736-2331</t>
  </si>
  <si>
    <t>antoinette@mandalaschoolmd.org</t>
  </si>
  <si>
    <t>Manor Montessori School - Potomac</t>
  </si>
  <si>
    <t>10500 Oaklyn Dr.</t>
  </si>
  <si>
    <t>09-15-6985</t>
  </si>
  <si>
    <t>Katherine Damico</t>
  </si>
  <si>
    <t>7034024060</t>
  </si>
  <si>
    <t>kathydamico@manormontessori.com</t>
  </si>
  <si>
    <t>Christine Feinstein</t>
  </si>
  <si>
    <t>3012997400</t>
  </si>
  <si>
    <t>ChristineFeinstein@manormontessori.com</t>
  </si>
  <si>
    <t>Marcia D. Smith School</t>
  </si>
  <si>
    <t>9075 Comprint Court</t>
  </si>
  <si>
    <t>09-15-8781</t>
  </si>
  <si>
    <t>Laura Lear</t>
  </si>
  <si>
    <t>240-364-2353</t>
  </si>
  <si>
    <t>llear@css-md.org</t>
  </si>
  <si>
    <t>Erika Hamberg-Johnson</t>
  </si>
  <si>
    <t>240-364-2316</t>
  </si>
  <si>
    <t>ehamberg@css-md.org</t>
  </si>
  <si>
    <t>Mary of Nazareth Roman Catholic School</t>
  </si>
  <si>
    <t>14131 Seneca Rd.</t>
  </si>
  <si>
    <t>Darnestown, MD 20874</t>
  </si>
  <si>
    <t>09-15-2011</t>
  </si>
  <si>
    <t xml:space="preserve">Katie  Schultz </t>
  </si>
  <si>
    <t>3018690940</t>
  </si>
  <si>
    <t>kschultz@maryofnazareth.org</t>
  </si>
  <si>
    <t xml:space="preserve">Michael  Friel </t>
  </si>
  <si>
    <t>Mfriel@maryofnazareth.org</t>
  </si>
  <si>
    <t>Maryland International School</t>
  </si>
  <si>
    <t>6135 Old Washington Rd.</t>
  </si>
  <si>
    <t>Elkridge, MD 21075</t>
  </si>
  <si>
    <t>09-13-2977</t>
  </si>
  <si>
    <t>bphilip@marylandinternationalschool.org</t>
  </si>
  <si>
    <t>Rebekah Ghosh</t>
  </si>
  <si>
    <t>4102203792</t>
  </si>
  <si>
    <t>rghosh@marylandinternationalschool.org</t>
  </si>
  <si>
    <t>Mater Amoris Montessori School</t>
  </si>
  <si>
    <t xml:space="preserve"> PO BOX 97</t>
  </si>
  <si>
    <t>Ashton, MD 20861</t>
  </si>
  <si>
    <t>09-15-6988</t>
  </si>
  <si>
    <t>Susan Slattery</t>
  </si>
  <si>
    <t>301-774-7468</t>
  </si>
  <si>
    <t>susan@materamoris.org</t>
  </si>
  <si>
    <t>Alicia Davis Enright</t>
  </si>
  <si>
    <t>301-329-5668</t>
  </si>
  <si>
    <t>alicia@materamoris.org</t>
  </si>
  <si>
    <t>Melvin J Berman Hebrew Academy</t>
  </si>
  <si>
    <t>13300 Arctic Ave.</t>
  </si>
  <si>
    <t>Rockville, MD 20853</t>
  </si>
  <si>
    <t>09-15-6835</t>
  </si>
  <si>
    <t>Jennifer Zukerman</t>
  </si>
  <si>
    <t>3019629400</t>
  </si>
  <si>
    <t>zukermanj@mjbha.org</t>
  </si>
  <si>
    <t>Rabbi Dr. Hillel Broder</t>
  </si>
  <si>
    <t>301.962.9400</t>
  </si>
  <si>
    <t>broderh@mjbha.org</t>
  </si>
  <si>
    <t>Mercy High School</t>
  </si>
  <si>
    <t>1300 E Northern Pkwy.</t>
  </si>
  <si>
    <t>09-30-1052</t>
  </si>
  <si>
    <t xml:space="preserve">Mary Lennon </t>
  </si>
  <si>
    <t>410-433-8880</t>
  </si>
  <si>
    <t>Mlennon@mercyhighschool.com</t>
  </si>
  <si>
    <t>Kathryn  Adelsberger</t>
  </si>
  <si>
    <t>Kadelsberger@mercyhighschool.com</t>
  </si>
  <si>
    <t>Mesivta Kesser Torah of Baltimore</t>
  </si>
  <si>
    <t>8400 Park Heights Ave.</t>
  </si>
  <si>
    <t>09-30-2996</t>
  </si>
  <si>
    <t>Avrohom Feldheim</t>
  </si>
  <si>
    <t>3057209418</t>
  </si>
  <si>
    <t>afeldheim@ktbaltimore.org</t>
  </si>
  <si>
    <t xml:space="preserve">Moshe Dovid  Robinson </t>
  </si>
  <si>
    <t>7733681608</t>
  </si>
  <si>
    <t>mdrobinson@ktbaltimore.org</t>
  </si>
  <si>
    <t>Monsignor Slade  Catholic School</t>
  </si>
  <si>
    <t>120 Dorsey Rd.</t>
  </si>
  <si>
    <t>Glen Burnie, MD 21061</t>
  </si>
  <si>
    <t>09-02-1018</t>
  </si>
  <si>
    <t>Sharon Wible</t>
  </si>
  <si>
    <t>4107667130</t>
  </si>
  <si>
    <t>s.wible@msladeschool.com</t>
  </si>
  <si>
    <t>Cameron  Stehle</t>
  </si>
  <si>
    <t>c.stehle@msladeschool.com</t>
  </si>
  <si>
    <t>Montessori International Children's House</t>
  </si>
  <si>
    <t>1641 Winchester Rd.</t>
  </si>
  <si>
    <t>Annapolis, MD 21409</t>
  </si>
  <si>
    <t>09-02-4310</t>
  </si>
  <si>
    <t>Elizabeth Whitaker</t>
  </si>
  <si>
    <t>4107577789</t>
  </si>
  <si>
    <t>ewhitaker@montessoriinternational.org</t>
  </si>
  <si>
    <t>Montessori Manor</t>
  </si>
  <si>
    <t>3526 Sweet Air Rd.</t>
  </si>
  <si>
    <t>Phoenix, MD 21131</t>
  </si>
  <si>
    <t>09-03-5063</t>
  </si>
  <si>
    <t>Lisa Reiner</t>
  </si>
  <si>
    <t>410-683-1771</t>
  </si>
  <si>
    <t>lisa@montessorimanor.com</t>
  </si>
  <si>
    <t>Montessori School of Westminster, The</t>
  </si>
  <si>
    <t>1055 Montessori Dr.</t>
  </si>
  <si>
    <t>09-06-5425</t>
  </si>
  <si>
    <t>Rachel Wagner-Hutchison</t>
  </si>
  <si>
    <t>410-848-6283</t>
  </si>
  <si>
    <t>rwagnerhutchison@themsw.org</t>
  </si>
  <si>
    <t>Lauren Welsh-Baer</t>
  </si>
  <si>
    <t>lwelshbaer@theMSW.org</t>
  </si>
  <si>
    <t>Worcester</t>
  </si>
  <si>
    <t>Most Blessed Sacrament Catholic School</t>
  </si>
  <si>
    <t>11242 Race Track Rd.</t>
  </si>
  <si>
    <t>Berlin, MD 21811</t>
  </si>
  <si>
    <t>09-23-8653</t>
  </si>
  <si>
    <t>Jennifer Bunting</t>
  </si>
  <si>
    <t>4102081600</t>
  </si>
  <si>
    <t>jbunting@mbscs.org</t>
  </si>
  <si>
    <t>Trinette Stillman</t>
  </si>
  <si>
    <t>tstillman@mbscs.org</t>
  </si>
  <si>
    <t>Mother Catherine Academy</t>
  </si>
  <si>
    <t>38833 Chaptico Rd.</t>
  </si>
  <si>
    <t>Mechanicsville, MD 20659</t>
  </si>
  <si>
    <t>09-18-2138</t>
  </si>
  <si>
    <t>Debra Johnson</t>
  </si>
  <si>
    <t>3018843165</t>
  </si>
  <si>
    <t>debrajohnson44@hotmail.com</t>
  </si>
  <si>
    <t>Anthony Wojt</t>
  </si>
  <si>
    <t>awojt@mothercatherine.org</t>
  </si>
  <si>
    <t>Mother Mary Lange Catholic School</t>
  </si>
  <si>
    <t>200 N. Martin Luther King Blvd</t>
  </si>
  <si>
    <t>Baltimore, MD 21201</t>
  </si>
  <si>
    <t>09-30-1201</t>
  </si>
  <si>
    <t>Tonya Martin</t>
  </si>
  <si>
    <t>410-627-4715</t>
  </si>
  <si>
    <t>tmartin@mmlcs.org</t>
  </si>
  <si>
    <t>Lynnea Cornish</t>
  </si>
  <si>
    <t>443-884-9800</t>
  </si>
  <si>
    <t>lcornish@mmlcs.org</t>
  </si>
  <si>
    <t>Mother of God School</t>
  </si>
  <si>
    <t>20501 Goshen Rd.</t>
  </si>
  <si>
    <t>Gaithersburg, MD 20879</t>
  </si>
  <si>
    <t>09-15-7028</t>
  </si>
  <si>
    <t>Hall Miller</t>
  </si>
  <si>
    <t>3015128555</t>
  </si>
  <si>
    <t>president@mogschool.com</t>
  </si>
  <si>
    <t>Melissa Sloan</t>
  </si>
  <si>
    <t>301-990-2089</t>
  </si>
  <si>
    <t>principal@mogschool.com</t>
  </si>
  <si>
    <t>Mother Seton Academy</t>
  </si>
  <si>
    <t>2215 Greenmount Ave.</t>
  </si>
  <si>
    <t>Baltimore, MD 21218</t>
  </si>
  <si>
    <t>09-30-9017</t>
  </si>
  <si>
    <t>Gregory Sucre</t>
  </si>
  <si>
    <t>4105632833</t>
  </si>
  <si>
    <t>GSUCRE@MOTHERSETONACADEMY.ORG</t>
  </si>
  <si>
    <t>Mother Seton School</t>
  </si>
  <si>
    <t>100 Creamery Rd.</t>
  </si>
  <si>
    <t>Emmitsburg, MD 21727</t>
  </si>
  <si>
    <t>09-10-1282</t>
  </si>
  <si>
    <t>Jennifer Carbaugh</t>
  </si>
  <si>
    <t>3019927014</t>
  </si>
  <si>
    <t>jcarbaugh@mothersetonschool.org</t>
  </si>
  <si>
    <t>Kathy Kilty</t>
  </si>
  <si>
    <t>3014473161</t>
  </si>
  <si>
    <t>kkilty@mothersetonschool.org</t>
  </si>
  <si>
    <t>Mount Aviat Academy</t>
  </si>
  <si>
    <t>399 Childs Rd.</t>
  </si>
  <si>
    <t>Childs, MD 21916</t>
  </si>
  <si>
    <t>09-07-3008</t>
  </si>
  <si>
    <t>John Elizabeth Callaghan</t>
  </si>
  <si>
    <t>4104414425</t>
  </si>
  <si>
    <t>principal@mountaviat.org</t>
  </si>
  <si>
    <t>Sr. John Elizabeth Callaghan</t>
  </si>
  <si>
    <t>4103982206</t>
  </si>
  <si>
    <t>Mount de Sales Academy</t>
  </si>
  <si>
    <t>700 Academy Rd.</t>
  </si>
  <si>
    <t>Catonsville, MD 21228</t>
  </si>
  <si>
    <t>09-03-1206</t>
  </si>
  <si>
    <t>TOM WALTER</t>
  </si>
  <si>
    <t>4107448498</t>
  </si>
  <si>
    <t>twalter@mountdesales.org</t>
  </si>
  <si>
    <t>Sister Mary Raymond</t>
  </si>
  <si>
    <t>mdsaprincipal@mountdesales.org</t>
  </si>
  <si>
    <t>Mount St. Joseph High School</t>
  </si>
  <si>
    <t>4403 Frederick Ave.</t>
  </si>
  <si>
    <t>Baltimore, MD 21229</t>
  </si>
  <si>
    <t>09-30-1058</t>
  </si>
  <si>
    <t>Matt Adams</t>
  </si>
  <si>
    <t>4438419579</t>
  </si>
  <si>
    <t>madams@msjnet.edu</t>
  </si>
  <si>
    <t>Brendan Donohue</t>
  </si>
  <si>
    <t>410-644-3300</t>
  </si>
  <si>
    <t>Bdonohue@msjnet.edu</t>
  </si>
  <si>
    <t>Mt. Pleasant Christian School, The</t>
  </si>
  <si>
    <t>6000 Radecke Ave.</t>
  </si>
  <si>
    <t>09-03-9159</t>
  </si>
  <si>
    <t>Brenda Haynes</t>
  </si>
  <si>
    <t>4103254827</t>
  </si>
  <si>
    <t>bph@mountpleasant.org</t>
  </si>
  <si>
    <t>Mt. Zion Preparatory Academy</t>
  </si>
  <si>
    <t>8401 Good Luck Rd.</t>
  </si>
  <si>
    <t>09-16-4011</t>
  </si>
  <si>
    <t>Kowiyat  Salako</t>
  </si>
  <si>
    <t>410-908-8118</t>
  </si>
  <si>
    <t>hos@mzpa.org</t>
  </si>
  <si>
    <t>Ramses Daye</t>
  </si>
  <si>
    <t>240-470-7014</t>
  </si>
  <si>
    <t>Hos@mzpa.org</t>
  </si>
  <si>
    <t>National Christian Academy</t>
  </si>
  <si>
    <t>6701 Bock Rd.</t>
  </si>
  <si>
    <t>Ft. Washington, MD 20744</t>
  </si>
  <si>
    <t>09-16-8067</t>
  </si>
  <si>
    <t>Mary Jackson</t>
  </si>
  <si>
    <t>3015679507</t>
  </si>
  <si>
    <t>dataentry@ncaeagles.org</t>
  </si>
  <si>
    <t>Michael Wilson</t>
  </si>
  <si>
    <t>princiapl@ncaeagles.org</t>
  </si>
  <si>
    <t>New Chapel Christian Academy</t>
  </si>
  <si>
    <t>155 Potomac Passage</t>
  </si>
  <si>
    <t>Oxon Hill, MD 20745</t>
  </si>
  <si>
    <t>09-16-7023</t>
  </si>
  <si>
    <t>Dr.Kerry Hill</t>
  </si>
  <si>
    <t>301-399-9991</t>
  </si>
  <si>
    <t>Dr.KerryHill@gmail.com</t>
  </si>
  <si>
    <t>Keon Hill</t>
  </si>
  <si>
    <t>301-346-7097</t>
  </si>
  <si>
    <t>KeonHill3@gmail.com</t>
  </si>
  <si>
    <t>New Hope Academy</t>
  </si>
  <si>
    <t>7009 Varnum St.</t>
  </si>
  <si>
    <t>Landover Hills, MD 20784</t>
  </si>
  <si>
    <t>09-16-8065</t>
  </si>
  <si>
    <t>Nicole Mehmedovich</t>
  </si>
  <si>
    <t>301-459-7311</t>
  </si>
  <si>
    <t>nmehmedovich@newhopeacademy.org</t>
  </si>
  <si>
    <t>S. Joy Morrow</t>
  </si>
  <si>
    <t>jmorrow@newhopeacademy.org</t>
  </si>
  <si>
    <t>Notre Dame Preparatory School</t>
  </si>
  <si>
    <t>815 Hampton Ln.</t>
  </si>
  <si>
    <t>09-03-1212</t>
  </si>
  <si>
    <t>Maureen Mazurowski</t>
  </si>
  <si>
    <t>410-825-6202</t>
  </si>
  <si>
    <t>mazurowskim@notredameprep.com</t>
  </si>
  <si>
    <t>Victor Pellechia</t>
  </si>
  <si>
    <t>410-826-6202</t>
  </si>
  <si>
    <t>pellechiav@notredameprep.com</t>
  </si>
  <si>
    <t>Ohr Chadash Academy</t>
  </si>
  <si>
    <t>7310 Park Heights Ave.</t>
  </si>
  <si>
    <t>09-30-2820</t>
  </si>
  <si>
    <t>Talia  Raun</t>
  </si>
  <si>
    <t>4109992200</t>
  </si>
  <si>
    <t>Traun@ocabaltimore.org</t>
  </si>
  <si>
    <t xml:space="preserve">Deborah  Rapoport </t>
  </si>
  <si>
    <t>Drapoport@ocabaltimore.org</t>
  </si>
  <si>
    <t>Our Lady of Good Counsel High School</t>
  </si>
  <si>
    <t>17301 Old Vic Blvd.</t>
  </si>
  <si>
    <t>Olney, MD 20832</t>
  </si>
  <si>
    <t>09-15-2026</t>
  </si>
  <si>
    <t>Jane Bornhorst</t>
  </si>
  <si>
    <t>240-283-3366</t>
  </si>
  <si>
    <t>jbornhorst@olgchs.org</t>
  </si>
  <si>
    <t>Thomas Campbell</t>
  </si>
  <si>
    <t>240-283-3302</t>
  </si>
  <si>
    <t>tcampbell@olgchs.org</t>
  </si>
  <si>
    <t>Our Lady of Hope/St. Luke School</t>
  </si>
  <si>
    <t>8003 North Boundary Rd.</t>
  </si>
  <si>
    <t>Baltimore, MD 21222</t>
  </si>
  <si>
    <t>09-03-1214</t>
  </si>
  <si>
    <t>S. Irene Pryle</t>
  </si>
  <si>
    <t>410-288-2793</t>
  </si>
  <si>
    <t>ipryle@olhsl.com</t>
  </si>
  <si>
    <t>Our Lady of Lourdes School</t>
  </si>
  <si>
    <t>7500 Pearl St.</t>
  </si>
  <si>
    <t>Bethesda, MD 20814</t>
  </si>
  <si>
    <t>09-15-2028</t>
  </si>
  <si>
    <t>Brighid Helms</t>
  </si>
  <si>
    <t>3016545376</t>
  </si>
  <si>
    <t>bhelms@bethesda-lourdes.org</t>
  </si>
  <si>
    <t>David Long</t>
  </si>
  <si>
    <t>dlong@bethesda-lourdes.org</t>
  </si>
  <si>
    <t>Our Lady of Mercy School</t>
  </si>
  <si>
    <t>9222 Kentsdale Dr.</t>
  </si>
  <si>
    <t>09-15-2030</t>
  </si>
  <si>
    <t>Christine Green</t>
  </si>
  <si>
    <t>3013654477</t>
  </si>
  <si>
    <t>cgreen@olom.org</t>
  </si>
  <si>
    <t>Our Lady of Mount Carmel School</t>
  </si>
  <si>
    <t>1706 Old Eastern Ave.</t>
  </si>
  <si>
    <t>Baltimore, MD 21221</t>
  </si>
  <si>
    <t>09-03-1218</t>
  </si>
  <si>
    <t>Christina McCaul</t>
  </si>
  <si>
    <t>410-238-1163</t>
  </si>
  <si>
    <t>cmccaul@olmcmd.org</t>
  </si>
  <si>
    <t>James Nemeth</t>
  </si>
  <si>
    <t>410-238-1183</t>
  </si>
  <si>
    <t>jnemeth@olmcmd.org</t>
  </si>
  <si>
    <t>Our Lady of Perpetual Help School</t>
  </si>
  <si>
    <t>4801 Ilchester Rd.</t>
  </si>
  <si>
    <t>09-13-1302</t>
  </si>
  <si>
    <t>Kathleen Wenck</t>
  </si>
  <si>
    <t>410-744-4251</t>
  </si>
  <si>
    <t>kwenck@olphschool.org</t>
  </si>
  <si>
    <t>Tracy Underwood</t>
  </si>
  <si>
    <t>tunderwood@olphschool.org</t>
  </si>
  <si>
    <t>Our Lady Star of the Sea School</t>
  </si>
  <si>
    <t>90 Alexander Ln.</t>
  </si>
  <si>
    <t>Solomons, MD 20688</t>
  </si>
  <si>
    <t>09-04-2002</t>
  </si>
  <si>
    <t>Jennifer Thompson</t>
  </si>
  <si>
    <t>4103263171</t>
  </si>
  <si>
    <t>principal@olsss.org</t>
  </si>
  <si>
    <t>Phillips School-Laurel</t>
  </si>
  <si>
    <t>8920 Whiskey Bottom Rd.</t>
  </si>
  <si>
    <t>Laurel, MD 20723</t>
  </si>
  <si>
    <t>09-13-9125</t>
  </si>
  <si>
    <t>Julie Lien</t>
  </si>
  <si>
    <t>7039418810</t>
  </si>
  <si>
    <t>julie.lien@phillipsprograms.org</t>
  </si>
  <si>
    <t>Piper  Caswell</t>
  </si>
  <si>
    <t>piper.phillips@phillipsprograms.org</t>
  </si>
  <si>
    <t>Pilgrim Christian Day School</t>
  </si>
  <si>
    <t>7200 Liberty Rd.</t>
  </si>
  <si>
    <t>Baltimore, MD 21207</t>
  </si>
  <si>
    <t>09-03-9060</t>
  </si>
  <si>
    <t>Samuel Pettijohn</t>
  </si>
  <si>
    <t>4104094155</t>
  </si>
  <si>
    <t>slamarp@gmail.com</t>
  </si>
  <si>
    <t>pcds001@gmail.com</t>
  </si>
  <si>
    <t>Resurrection/St. Paul School</t>
  </si>
  <si>
    <t>3155 Paulskirk Dr.</t>
  </si>
  <si>
    <t>Ellicott City, MD 21042</t>
  </si>
  <si>
    <t>09-13-1308</t>
  </si>
  <si>
    <t>Ryan Hellem</t>
  </si>
  <si>
    <t>4104619111</t>
  </si>
  <si>
    <t>rhellem@resstpaul.org</t>
  </si>
  <si>
    <t>Rock Creek Christian Academy</t>
  </si>
  <si>
    <t>6707 Woodyard Rod</t>
  </si>
  <si>
    <t>Upper Marlboro, MD 20772</t>
  </si>
  <si>
    <t>09-16-7800</t>
  </si>
  <si>
    <t>Trustee Tate</t>
  </si>
  <si>
    <t>3015999600</t>
  </si>
  <si>
    <t>trusteetate@rcchristianacademy.org</t>
  </si>
  <si>
    <t>Donita Hardy</t>
  </si>
  <si>
    <t>301-599-9600</t>
  </si>
  <si>
    <t>dhardy@rcchristianacademy.org</t>
  </si>
  <si>
    <t>Rosedale Christian Academy</t>
  </si>
  <si>
    <t>9202 Philadelphia Rd.</t>
  </si>
  <si>
    <t>Baltimore, MD 21237</t>
  </si>
  <si>
    <t>09-03-5118</t>
  </si>
  <si>
    <t>Ryan Doak</t>
  </si>
  <si>
    <t>717-816-5295</t>
  </si>
  <si>
    <t>rdoak@rosedalebaptist.org</t>
  </si>
  <si>
    <t>Nicole  Anderson</t>
  </si>
  <si>
    <t>410-687-6844</t>
  </si>
  <si>
    <t>nanderson@rosedalechristian.org</t>
  </si>
  <si>
    <t>Sacred Heart School</t>
  </si>
  <si>
    <t>63 Sacred Heart Ln.</t>
  </si>
  <si>
    <t>09-03-1230</t>
  </si>
  <si>
    <t>John Keeley</t>
  </si>
  <si>
    <t>4108330857</t>
  </si>
  <si>
    <t>jkeeley@shgschool.org, jmcnealey@shgschool.org</t>
  </si>
  <si>
    <t>jkeeley@shgschool.org</t>
  </si>
  <si>
    <t>Saint Bernadette School</t>
  </si>
  <si>
    <t>80 University Blvd. East</t>
  </si>
  <si>
    <t>Silver Spring, MD 20901</t>
  </si>
  <si>
    <t>09-15-2036</t>
  </si>
  <si>
    <t>Jacqueline Edmunds</t>
  </si>
  <si>
    <t>301-593-5611</t>
  </si>
  <si>
    <t>office@saintbernadetteschool.org</t>
  </si>
  <si>
    <t>Theodore Ewanciw</t>
  </si>
  <si>
    <t>principal@saintbernadetteschool.org</t>
  </si>
  <si>
    <t>Saint Columba School</t>
  </si>
  <si>
    <t>7800 Livingston Rd.</t>
  </si>
  <si>
    <t>09-16-2092</t>
  </si>
  <si>
    <t>Cindy Cobleigh</t>
  </si>
  <si>
    <t>3015676212</t>
  </si>
  <si>
    <t>cobleighc@stccatholic.org</t>
  </si>
  <si>
    <t>Jennifer Whelan</t>
  </si>
  <si>
    <t>301-567-6212</t>
  </si>
  <si>
    <t>whelanj@stccatholic.org</t>
  </si>
  <si>
    <t>Saint Frances Academy</t>
  </si>
  <si>
    <t>501 E Chase St.</t>
  </si>
  <si>
    <t>09-30-1122</t>
  </si>
  <si>
    <t>Terry Lynch</t>
  </si>
  <si>
    <t>410 539 4502</t>
  </si>
  <si>
    <t>terry.lynch@sfacademy.org</t>
  </si>
  <si>
    <t>Curtis Turner</t>
  </si>
  <si>
    <t>410 539 5794</t>
  </si>
  <si>
    <t>curtis.turner@sfacademy.org</t>
  </si>
  <si>
    <t>Saint Jerome Academy (formerly St. Jerome's School)</t>
  </si>
  <si>
    <t>5207 42nd Place</t>
  </si>
  <si>
    <t>Hyattsville, MD 20715</t>
  </si>
  <si>
    <t>09-16-2100</t>
  </si>
  <si>
    <t>Danny Flynn</t>
  </si>
  <si>
    <t>3012774568</t>
  </si>
  <si>
    <t>dflynn@stjeromes.org</t>
  </si>
  <si>
    <t>Danny  Flynn</t>
  </si>
  <si>
    <t>Saint John's Catholic Preparatory School, Inc.</t>
  </si>
  <si>
    <t>3989 Buckeystown Pike</t>
  </si>
  <si>
    <t>Buckeystown, MD 21717</t>
  </si>
  <si>
    <t>09-10-5643</t>
  </si>
  <si>
    <t>Lori Martin</t>
  </si>
  <si>
    <t>3016624210</t>
  </si>
  <si>
    <t>lmartin@saintjohnsprep.org</t>
  </si>
  <si>
    <t>William Knotek</t>
  </si>
  <si>
    <t>wknotek@saintjohnsprep.org</t>
  </si>
  <si>
    <t>Wicomico</t>
  </si>
  <si>
    <t>Salisbury School</t>
  </si>
  <si>
    <t>6279 Hobbs Rd.</t>
  </si>
  <si>
    <t>Salisbury, MD 21804</t>
  </si>
  <si>
    <t>09-22-8570</t>
  </si>
  <si>
    <t>Jamieson LeCates</t>
  </si>
  <si>
    <t>410-742-4464</t>
  </si>
  <si>
    <t>jalecates@thesalisburyschool.org</t>
  </si>
  <si>
    <t>Clay Elliott</t>
  </si>
  <si>
    <t>clelliott@thesalisburyschool.org</t>
  </si>
  <si>
    <t>School of the Cathedral of Mary Our Queen</t>
  </si>
  <si>
    <t>111 Amberly Way</t>
  </si>
  <si>
    <t>09-30-1104</t>
  </si>
  <si>
    <t>Rosanna Czarnecki</t>
  </si>
  <si>
    <t>4104644107</t>
  </si>
  <si>
    <t>rczarnecki@cmoq.org</t>
  </si>
  <si>
    <t>School of the Incarnation</t>
  </si>
  <si>
    <t>2601 Symphony Ln.</t>
  </si>
  <si>
    <t>Gambrills, MD 21054</t>
  </si>
  <si>
    <t>09-02-9053</t>
  </si>
  <si>
    <t>Caroline Agresti</t>
  </si>
  <si>
    <t>410-519-2285</t>
  </si>
  <si>
    <t>cagresti@schooloftheincarnation.org</t>
  </si>
  <si>
    <t>Nancy Baker</t>
  </si>
  <si>
    <t>nbaker@schooloftheincarnation.org</t>
  </si>
  <si>
    <t>Silver Oaks Cooperative School</t>
  </si>
  <si>
    <t>3215 Powder Mill Rd.</t>
  </si>
  <si>
    <t>Adelphi, MD 20783</t>
  </si>
  <si>
    <t>09-16-3035</t>
  </si>
  <si>
    <t>Alicia Cacace</t>
  </si>
  <si>
    <t>4435982565</t>
  </si>
  <si>
    <t>alicia@silveroakscooperative.org</t>
  </si>
  <si>
    <t>Sisters Academy of Baltimore</t>
  </si>
  <si>
    <t>139 First Ave.</t>
  </si>
  <si>
    <t>Baltimore, MD 21227</t>
  </si>
  <si>
    <t>09-03-3897</t>
  </si>
  <si>
    <t>Gabrielle Hurley</t>
  </si>
  <si>
    <t>4102421212</t>
  </si>
  <si>
    <t>ghurley@sistersacademy.org</t>
  </si>
  <si>
    <t>St. Agnes School</t>
  </si>
  <si>
    <t>603 St. Agnes Ln.</t>
  </si>
  <si>
    <t>09-03-1232</t>
  </si>
  <si>
    <t>Arlisa Ledbetter</t>
  </si>
  <si>
    <t>4435094340</t>
  </si>
  <si>
    <t>aledbetter@stagnesschool.net</t>
  </si>
  <si>
    <t>St. Ambrose School</t>
  </si>
  <si>
    <t>6310 Jason St.</t>
  </si>
  <si>
    <t>Cheverly, MD 20785</t>
  </si>
  <si>
    <t>09-16-2086</t>
  </si>
  <si>
    <t>Philip  Robey</t>
  </si>
  <si>
    <t>301 773-0223</t>
  </si>
  <si>
    <t>probey@stambrosecatholicschool.org</t>
  </si>
  <si>
    <t>philip  Robey</t>
  </si>
  <si>
    <t>St. Andrew Apostle School</t>
  </si>
  <si>
    <t>11602 Kemp Mill Rd.</t>
  </si>
  <si>
    <t>09-15-2032</t>
  </si>
  <si>
    <t>Susan  Sheehan</t>
  </si>
  <si>
    <t>3016413555</t>
  </si>
  <si>
    <t>ssheehan@standrewapostle.org</t>
  </si>
  <si>
    <t>Susan Sheehan</t>
  </si>
  <si>
    <t>3016493555</t>
  </si>
  <si>
    <t>St. Augustine School</t>
  </si>
  <si>
    <t>5990 Old Washington Rd.</t>
  </si>
  <si>
    <t>09-13-1233</t>
  </si>
  <si>
    <t>Joseph Miller</t>
  </si>
  <si>
    <t>4107963040</t>
  </si>
  <si>
    <t>jmiller@staug-md.org</t>
  </si>
  <si>
    <t>410-796-3040</t>
  </si>
  <si>
    <t>St. Bartholomew's School</t>
  </si>
  <si>
    <t>6900 River Rd.</t>
  </si>
  <si>
    <t>Bethesda, MD 20817</t>
  </si>
  <si>
    <t>09-15-2034</t>
  </si>
  <si>
    <t>Joanne McBurney</t>
  </si>
  <si>
    <t>3012295586</t>
  </si>
  <si>
    <t>jmcburney@stbartholomew.org</t>
  </si>
  <si>
    <t>Kevin Giblin</t>
  </si>
  <si>
    <t>302-229-5586</t>
  </si>
  <si>
    <t>kgiblin@stbartholomew.org</t>
  </si>
  <si>
    <t>St. Casimir Catholic School</t>
  </si>
  <si>
    <t>1035 South Kenwood Ave.</t>
  </si>
  <si>
    <t>09-30-1102</t>
  </si>
  <si>
    <t>Tina Micklos</t>
  </si>
  <si>
    <t>410-342-2681</t>
  </si>
  <si>
    <t>tina@stcasimirschool.us</t>
  </si>
  <si>
    <t>Noreen Heffner</t>
  </si>
  <si>
    <t>nheffner@stcasimirschool.us</t>
  </si>
  <si>
    <t>St. Elizabeth School (1118) Baltimore</t>
  </si>
  <si>
    <t>801 Argonne Dr.</t>
  </si>
  <si>
    <t>09-30-1118</t>
  </si>
  <si>
    <t>Kristin O'Ferrall</t>
  </si>
  <si>
    <t>410-889-5054</t>
  </si>
  <si>
    <t>koferrall@stelizabeth-school.org</t>
  </si>
  <si>
    <t>Erin Upton</t>
  </si>
  <si>
    <t>eupton@stelizabeth-school.org</t>
  </si>
  <si>
    <t>St. Elizabeth School (2042) Rockville</t>
  </si>
  <si>
    <t>917 Montrose Rd.</t>
  </si>
  <si>
    <t>Rockville, MD 20852</t>
  </si>
  <si>
    <t>09-15-2042</t>
  </si>
  <si>
    <t>Mary Penny</t>
  </si>
  <si>
    <t>301-881-1824</t>
  </si>
  <si>
    <t>mpenny@stelizabethschoolmd.org</t>
  </si>
  <si>
    <t>St. Francis International  School</t>
  </si>
  <si>
    <t>1500 St. Camillus Dr.</t>
  </si>
  <si>
    <t>Silver Spring, MD 20903</t>
  </si>
  <si>
    <t>09-15-2038</t>
  </si>
  <si>
    <t>Dan Flynn</t>
  </si>
  <si>
    <t>3014342344</t>
  </si>
  <si>
    <t>dflynn@sfismd.org</t>
  </si>
  <si>
    <t>Sam Chapa</t>
  </si>
  <si>
    <t>301-434-2344</t>
  </si>
  <si>
    <t>schapa@sfismd.org</t>
  </si>
  <si>
    <t>St. Francis of Assisi School</t>
  </si>
  <si>
    <t>3617 Harford Rd.</t>
  </si>
  <si>
    <t>09-30-1126</t>
  </si>
  <si>
    <t>Mindi Imes</t>
  </si>
  <si>
    <t>4104671683</t>
  </si>
  <si>
    <t>mindi.imes@archbaltschools.org</t>
  </si>
  <si>
    <t>St. Ignatius Loyola Academy</t>
  </si>
  <si>
    <t>300 East Gittings St.</t>
  </si>
  <si>
    <t>Baltimore, MD 21230</t>
  </si>
  <si>
    <t>09-30-1123</t>
  </si>
  <si>
    <t>Janet Dziennik</t>
  </si>
  <si>
    <t>410-539-0709</t>
  </si>
  <si>
    <t>janet.dziennik@saintignatius.org</t>
  </si>
  <si>
    <t>Matt Ormiston</t>
  </si>
  <si>
    <t>4105398268</t>
  </si>
  <si>
    <t>matt.ormiston@saintignaitus.org</t>
  </si>
  <si>
    <t>St. Jane de Chantal School</t>
  </si>
  <si>
    <t>9525 Old Georgetown Rd.</t>
  </si>
  <si>
    <t>09-15-2044</t>
  </si>
  <si>
    <t>Catherine Tomsheck</t>
  </si>
  <si>
    <t>301-530-1221</t>
  </si>
  <si>
    <t>ctomsheck@dechantal.org</t>
  </si>
  <si>
    <t>Elizabeth  Hamilton</t>
  </si>
  <si>
    <t>ehamilton@dechantal.org</t>
  </si>
  <si>
    <t>St. Joan of Arc School</t>
  </si>
  <si>
    <t>230 S. Law St.</t>
  </si>
  <si>
    <t>Aberdeen, MD 21001</t>
  </si>
  <si>
    <t>09-12-1296</t>
  </si>
  <si>
    <t>Dianne Kestler</t>
  </si>
  <si>
    <t>410-272-1387</t>
  </si>
  <si>
    <t>dkestler@stjoanarc.org</t>
  </si>
  <si>
    <t>St. John Regional Catholic School</t>
  </si>
  <si>
    <t>8414 Opossumtown Pike</t>
  </si>
  <si>
    <t>Frederick, MD 21702</t>
  </si>
  <si>
    <t>09-10-1286</t>
  </si>
  <si>
    <t>Katharine Galvas</t>
  </si>
  <si>
    <t>3016626722</t>
  </si>
  <si>
    <t>kgalvas@sjrcs.org</t>
  </si>
  <si>
    <t>Kimberly  Hanner</t>
  </si>
  <si>
    <t>301-662-6722</t>
  </si>
  <si>
    <t>khanner@sjrcs.org</t>
  </si>
  <si>
    <t>St. John School</t>
  </si>
  <si>
    <t>45 Monroe St.</t>
  </si>
  <si>
    <t>Westminster, MD 21157</t>
  </si>
  <si>
    <t>09-06-1274</t>
  </si>
  <si>
    <t>Gabby  Peregoy</t>
  </si>
  <si>
    <t>410-848-7455</t>
  </si>
  <si>
    <t>gperegoy@sjwestschool.org</t>
  </si>
  <si>
    <t>Stephanie Rattell</t>
  </si>
  <si>
    <t>srattell@sjwestschool.org</t>
  </si>
  <si>
    <t>St. John the Baptist School</t>
  </si>
  <si>
    <t>12319 New Hampshire Ave.</t>
  </si>
  <si>
    <t>Silver Spring, MD 20904</t>
  </si>
  <si>
    <t>09-15-2046</t>
  </si>
  <si>
    <t>Brian Blomquist</t>
  </si>
  <si>
    <t>3016223076</t>
  </si>
  <si>
    <t>brian.blomquist@sjbsilverspring.org, georgine.baugher@sjbsilverspring.org</t>
  </si>
  <si>
    <t>brian.blomquist@sjbsilverspring.org</t>
  </si>
  <si>
    <t>St. John the Evangelist School (1016) Severna Park</t>
  </si>
  <si>
    <t>669 Ritchie Highway</t>
  </si>
  <si>
    <t>Severna Park, MD 21146</t>
  </si>
  <si>
    <t>09-02-1016</t>
  </si>
  <si>
    <t>Casey Buckstaff</t>
  </si>
  <si>
    <t>4106472283</t>
  </si>
  <si>
    <t>cbuckstaff@stjohnsp.org</t>
  </si>
  <si>
    <t>St. John the Evangelist School (1244) Hydes</t>
  </si>
  <si>
    <t>13311 Long Green Pike</t>
  </si>
  <si>
    <t>Hydes, MD 21082</t>
  </si>
  <si>
    <t>09-03-1244</t>
  </si>
  <si>
    <t>Mary Beth Bressler</t>
  </si>
  <si>
    <t>410-592-9585</t>
  </si>
  <si>
    <t>mbressler@stjohnschoollgv.org</t>
  </si>
  <si>
    <t>Suzanne  Thomas</t>
  </si>
  <si>
    <t>info@stjohnschoollgv.org</t>
  </si>
  <si>
    <t>St. John the Evangelist School (2048) Silver Spring</t>
  </si>
  <si>
    <t>10201 Woodland Dr.</t>
  </si>
  <si>
    <t>09-15-2048</t>
  </si>
  <si>
    <t>Shindana Crawford</t>
  </si>
  <si>
    <t>3016817656</t>
  </si>
  <si>
    <t>scrawford@sjte.org</t>
  </si>
  <si>
    <t>St. John the Evangelist School (2104) Clinton</t>
  </si>
  <si>
    <t>8912 Old Branch Ave.</t>
  </si>
  <si>
    <t>09-16-2104</t>
  </si>
  <si>
    <t>MaryJane Fratantuono Harris</t>
  </si>
  <si>
    <t>301-868-2010</t>
  </si>
  <si>
    <t>development@saintjohnsschool.org</t>
  </si>
  <si>
    <t>Lauren Vernon</t>
  </si>
  <si>
    <t>principal@saintjohnsschool.org</t>
  </si>
  <si>
    <t>St. John's School</t>
  </si>
  <si>
    <t>43900 St. John's Rd.</t>
  </si>
  <si>
    <t>Hollywood, MD 20636</t>
  </si>
  <si>
    <t>09-18-2142</t>
  </si>
  <si>
    <t>Susan McDonough</t>
  </si>
  <si>
    <t>3013732142</t>
  </si>
  <si>
    <t>McDonoughs@sjshollywood.org</t>
  </si>
  <si>
    <t>301-373-2142</t>
  </si>
  <si>
    <t>Mcdonoughs@sjshollywood.org</t>
  </si>
  <si>
    <t>St. Joseph Regional  School</t>
  </si>
  <si>
    <t>11011 Montgomery Rd.</t>
  </si>
  <si>
    <t>09-16-2106</t>
  </si>
  <si>
    <t>James Morris</t>
  </si>
  <si>
    <t>3019377154</t>
  </si>
  <si>
    <t>viceprincipal@stjosrcs.org</t>
  </si>
  <si>
    <t>Erin Meunier</t>
  </si>
  <si>
    <t>principal@stjosrcs.org</t>
  </si>
  <si>
    <t>St. Joseph School (1246) Baltimore</t>
  </si>
  <si>
    <t>8416 Belair Rd.</t>
  </si>
  <si>
    <t>Baltimore, MD 21236</t>
  </si>
  <si>
    <t>09-03-1246</t>
  </si>
  <si>
    <t>Kathi Trimble</t>
  </si>
  <si>
    <t>4102568026</t>
  </si>
  <si>
    <t>ktrimble@stjoeschool.org</t>
  </si>
  <si>
    <t>Chrissie Ashby</t>
  </si>
  <si>
    <t>cashby@stjoeschool.org</t>
  </si>
  <si>
    <t>St. Joseph's School (1248) Cockeysville</t>
  </si>
  <si>
    <t>105 Church Ln.</t>
  </si>
  <si>
    <t>Cockeysville, MD 21030</t>
  </si>
  <si>
    <t>09-03-1248</t>
  </si>
  <si>
    <t>Amy Stumme</t>
  </si>
  <si>
    <t>4106830600</t>
  </si>
  <si>
    <t>astumme@sjpray.org</t>
  </si>
  <si>
    <t>Maggie Bellamy</t>
  </si>
  <si>
    <t>mbellamy@sjpray.org</t>
  </si>
  <si>
    <t>St. Jude Catholic School</t>
  </si>
  <si>
    <t>4820 Walbridge St.</t>
  </si>
  <si>
    <t>09-15-2050</t>
  </si>
  <si>
    <t>Ellen Donnelly</t>
  </si>
  <si>
    <t>3019467888</t>
  </si>
  <si>
    <t>ellen.donnelly@stjuderockville.org</t>
  </si>
  <si>
    <t>Jeanne Donatelli</t>
  </si>
  <si>
    <t>jeanne.donatelli@stjuderockville.org</t>
  </si>
  <si>
    <t>St. Louis School</t>
  </si>
  <si>
    <t>12500 Clarksville Pike</t>
  </si>
  <si>
    <t>Clarksville, MD 21029</t>
  </si>
  <si>
    <t>09-13-1306</t>
  </si>
  <si>
    <t>Susie Madden</t>
  </si>
  <si>
    <t>4436911480</t>
  </si>
  <si>
    <t>smadden@stlouisparish.org</t>
  </si>
  <si>
    <t>Debbie  Thomas</t>
  </si>
  <si>
    <t>4105316664</t>
  </si>
  <si>
    <t>dthomas@stlouisparish.org</t>
  </si>
  <si>
    <t>St. Margaret School</t>
  </si>
  <si>
    <t>205 North Hickory Ave.</t>
  </si>
  <si>
    <t>09-12-1298</t>
  </si>
  <si>
    <t>Donna Bynion</t>
  </si>
  <si>
    <t>410-879-1113</t>
  </si>
  <si>
    <t>dbynion@smsch.org</t>
  </si>
  <si>
    <t>Anna Shanahan</t>
  </si>
  <si>
    <t>ashanahan@smsch.org</t>
  </si>
  <si>
    <t>St. Mark School</t>
  </si>
  <si>
    <t>26 Melvin Ave.</t>
  </si>
  <si>
    <t>09-03-1254</t>
  </si>
  <si>
    <t>Terry Ferro</t>
  </si>
  <si>
    <t>4438600926</t>
  </si>
  <si>
    <t>tferro@stmark-school.org</t>
  </si>
  <si>
    <t>St. Martin of Tours School</t>
  </si>
  <si>
    <t>115 South Frederick Ave.</t>
  </si>
  <si>
    <t>09-15-2052</t>
  </si>
  <si>
    <t>Stephen Lamont</t>
  </si>
  <si>
    <t>301-990-2441</t>
  </si>
  <si>
    <t>office@smsmd.org</t>
  </si>
  <si>
    <t>St. Martin's School of Annapolis</t>
  </si>
  <si>
    <t>1120 Spa Rd.</t>
  </si>
  <si>
    <t>Annapolis, MD 21403</t>
  </si>
  <si>
    <t>09-02-4147</t>
  </si>
  <si>
    <t>Amy Stensland</t>
  </si>
  <si>
    <t>6097030284</t>
  </si>
  <si>
    <t>amyestensland@gmail.com</t>
  </si>
  <si>
    <t>Greg Whtley</t>
  </si>
  <si>
    <t>4432213577</t>
  </si>
  <si>
    <t>gwhitley@stmartinsonline.org</t>
  </si>
  <si>
    <t>St. Mary of the Assumption School</t>
  </si>
  <si>
    <t>4610  Largo Rd.</t>
  </si>
  <si>
    <t>09-16-2114</t>
  </si>
  <si>
    <t>Ashley Lewis</t>
  </si>
  <si>
    <t>301 627 4170</t>
  </si>
  <si>
    <t>alewis@stmaryum.org</t>
  </si>
  <si>
    <t>3016274170</t>
  </si>
  <si>
    <t>St. Mary of the Mills School</t>
  </si>
  <si>
    <t>106 St. Mary's Place</t>
  </si>
  <si>
    <t>09-16-2118</t>
  </si>
  <si>
    <t>Dana Harzer</t>
  </si>
  <si>
    <t>240-568-4180</t>
  </si>
  <si>
    <t>dharzer@stmaryofthemills.org</t>
  </si>
  <si>
    <t>Jennifer Castaneda</t>
  </si>
  <si>
    <t>301-498-1433</t>
  </si>
  <si>
    <t>jcastaneda@stmaryofthemills.org</t>
  </si>
  <si>
    <t>St. Mary's Catholic School (1316) Hagerstown</t>
  </si>
  <si>
    <t>218 West Washington St.</t>
  </si>
  <si>
    <t>09-21-1316</t>
  </si>
  <si>
    <t>Daniel Taylor</t>
  </si>
  <si>
    <t>3107390390</t>
  </si>
  <si>
    <t>dtaylor@saintmarysonline.org</t>
  </si>
  <si>
    <t>Amy Summers</t>
  </si>
  <si>
    <t>3017331184</t>
  </si>
  <si>
    <t>asummers@stmarycatholicschool.org</t>
  </si>
  <si>
    <t>St. Mary's Elementary School</t>
  </si>
  <si>
    <t>111 Duke of Gloucester St.</t>
  </si>
  <si>
    <t>Annapolis, MD 21401</t>
  </si>
  <si>
    <t>09-02-1026</t>
  </si>
  <si>
    <t>Megan Back</t>
  </si>
  <si>
    <t>410-263-2869</t>
  </si>
  <si>
    <t>mback@stmarysannapolis.org</t>
  </si>
  <si>
    <t>St. Mary's High School</t>
  </si>
  <si>
    <t>09-02-1028</t>
  </si>
  <si>
    <t>Monique Geiger</t>
  </si>
  <si>
    <t>410-990-4217</t>
  </si>
  <si>
    <t>mgeiger@stmarysannapolis.org</t>
  </si>
  <si>
    <t>Joseph Keenan</t>
  </si>
  <si>
    <t>410-990-4218</t>
  </si>
  <si>
    <t>jkeenan@stmarysannapolis.org</t>
  </si>
  <si>
    <t>St. Mary's Ryken High School</t>
  </si>
  <si>
    <t>22600 Camp Calvert Rd.</t>
  </si>
  <si>
    <t>Leonardtown, MD 20650</t>
  </si>
  <si>
    <t>09-18-2145</t>
  </si>
  <si>
    <t xml:space="preserve">Rick Wood </t>
  </si>
  <si>
    <t>301-373-4173</t>
  </si>
  <si>
    <t>rwood@smrhs.org, jason.delucco@smrhs.org</t>
  </si>
  <si>
    <t>Catherine Bowes</t>
  </si>
  <si>
    <t>301-475-2814</t>
  </si>
  <si>
    <t>catherine.bowes@smrhs.org</t>
  </si>
  <si>
    <t>St. Mary's School - Bryantown</t>
  </si>
  <si>
    <t>13735 Notre Dame Place</t>
  </si>
  <si>
    <t>Bryantown, MD 20617</t>
  </si>
  <si>
    <t>09-08-2146</t>
  </si>
  <si>
    <t>Penny Bailey</t>
  </si>
  <si>
    <t>301-932-6883</t>
  </si>
  <si>
    <t>office@bryantown.org</t>
  </si>
  <si>
    <t>Catherine  Silverstone</t>
  </si>
  <si>
    <t>silverstone@bryantown.org</t>
  </si>
  <si>
    <t>St. Mary's School (2054) Rockville</t>
  </si>
  <si>
    <t>600 Veirs Mill Rd.</t>
  </si>
  <si>
    <t>09-15-2054</t>
  </si>
  <si>
    <t>Debra Eisel</t>
  </si>
  <si>
    <t>301-762-4179</t>
  </si>
  <si>
    <t>deisel@smsrockville.org</t>
  </si>
  <si>
    <t>St. Mary's School (2116) Landover Hills</t>
  </si>
  <si>
    <t>7207 Annapolis Rd.</t>
  </si>
  <si>
    <t>09-16-2116</t>
  </si>
  <si>
    <t>Andrea Williams</t>
  </si>
  <si>
    <t>3015770031</t>
  </si>
  <si>
    <t>admin@stmarylh.org</t>
  </si>
  <si>
    <t>LaSandra Hayes</t>
  </si>
  <si>
    <t>principal@stmarylh.org</t>
  </si>
  <si>
    <t>St. Michael - St. Clement School</t>
  </si>
  <si>
    <t>10 Willow Ave.</t>
  </si>
  <si>
    <t>09-03-1256</t>
  </si>
  <si>
    <t>Matthew Zipp</t>
  </si>
  <si>
    <t>4106688797</t>
  </si>
  <si>
    <t>mzipp@stmstc.org</t>
  </si>
  <si>
    <t>St. Michael's School</t>
  </si>
  <si>
    <t>16560 Three Notch Rd.</t>
  </si>
  <si>
    <t>Ridge, MD 20680</t>
  </si>
  <si>
    <t>09-18-2148</t>
  </si>
  <si>
    <t>Shileta Weems</t>
  </si>
  <si>
    <t>301-872-5454</t>
  </si>
  <si>
    <t>smsprincipal@saint-michaels-school.org</t>
  </si>
  <si>
    <t>3018725454</t>
  </si>
  <si>
    <t>St. Patrick School</t>
  </si>
  <si>
    <t>4101 Norbeck Rd.</t>
  </si>
  <si>
    <t>09-15-8785</t>
  </si>
  <si>
    <t>Christie Anne Short</t>
  </si>
  <si>
    <t>3019299672</t>
  </si>
  <si>
    <t>christieanne.short@stpatrickadw.org</t>
  </si>
  <si>
    <t>St. Paul Lutheran School</t>
  </si>
  <si>
    <t>2001 Old Frederick Rd.</t>
  </si>
  <si>
    <t>Baltimore, MD 21228</t>
  </si>
  <si>
    <t>09-03-5150</t>
  </si>
  <si>
    <t>Stanley Stigdon</t>
  </si>
  <si>
    <t>4107471924</t>
  </si>
  <si>
    <t>principal@stpaulcatonsville.org</t>
  </si>
  <si>
    <t>St. Paul's Lutheran School (4390) Glen Burnie</t>
  </si>
  <si>
    <t>308 Oak Manor Rd.</t>
  </si>
  <si>
    <t>09-02-4390</t>
  </si>
  <si>
    <t>Randal Gast</t>
  </si>
  <si>
    <t>410-766-5790</t>
  </si>
  <si>
    <t>rgast@stpaulsgb.org</t>
  </si>
  <si>
    <t>St. Paul's Lutheran School (5170) Kingsville</t>
  </si>
  <si>
    <t>12022 Jerusalem Rd.</t>
  </si>
  <si>
    <t>Kingsville, MD 21087</t>
  </si>
  <si>
    <t>09-03-5170</t>
  </si>
  <si>
    <t>Cheryl  Ehatt</t>
  </si>
  <si>
    <t>4105928100</t>
  </si>
  <si>
    <t>cehatt@stpaulskingsville.org</t>
  </si>
  <si>
    <t>Scott Osbourn</t>
  </si>
  <si>
    <t>sosbourn@stpaulskingsville.org</t>
  </si>
  <si>
    <t>St. Peter's Elementary School</t>
  </si>
  <si>
    <t>7910 BELAIR RD</t>
  </si>
  <si>
    <t>09-03-5195</t>
  </si>
  <si>
    <t>Lori Fales</t>
  </si>
  <si>
    <t>410-665-4521</t>
  </si>
  <si>
    <t>lfales@spesmd.org</t>
  </si>
  <si>
    <t>St. Peter's School (2060) Olney</t>
  </si>
  <si>
    <t>2900 Sandy Spring Rd.</t>
  </si>
  <si>
    <t>09-15-2060</t>
  </si>
  <si>
    <t>Nelson Abreu</t>
  </si>
  <si>
    <t>3013462070</t>
  </si>
  <si>
    <t>nelson.abreu@stpetersolney.org</t>
  </si>
  <si>
    <t>Lauren DeZinno</t>
  </si>
  <si>
    <t>3017749112</t>
  </si>
  <si>
    <t>lauren.dezinno@stpetersolney.org</t>
  </si>
  <si>
    <t>St. Peter's School (2150) Waldorf</t>
  </si>
  <si>
    <t>3310 St. Peter's Dr.</t>
  </si>
  <si>
    <t>09-08-2150</t>
  </si>
  <si>
    <t>Tina Wagner</t>
  </si>
  <si>
    <t>301-843-1955</t>
  </si>
  <si>
    <t>principal@gostorm2.org</t>
  </si>
  <si>
    <t>St. Philip Neri School</t>
  </si>
  <si>
    <t>6401 South Orchard Rd.</t>
  </si>
  <si>
    <t>Linthicum, MD 21090</t>
  </si>
  <si>
    <t>09-02-1030</t>
  </si>
  <si>
    <t>Kate Daley</t>
  </si>
  <si>
    <t>4198591212</t>
  </si>
  <si>
    <t>cdaley@spnmd.org</t>
  </si>
  <si>
    <t>St. Philip the Apostle School</t>
  </si>
  <si>
    <t>5414 Henderson Way</t>
  </si>
  <si>
    <t>Camp Springs, MD 20746</t>
  </si>
  <si>
    <t>09-16-2122</t>
  </si>
  <si>
    <t>Stephanie Burwell</t>
  </si>
  <si>
    <t>3014234740</t>
  </si>
  <si>
    <t>sburwell@stpamd.org</t>
  </si>
  <si>
    <t>Raven Wilkins</t>
  </si>
  <si>
    <t>rwilkins@stpamd.org</t>
  </si>
  <si>
    <t>St. Pius X Regional School</t>
  </si>
  <si>
    <t>14710 Annapolis Rd.</t>
  </si>
  <si>
    <t>Bowie, MD 20715</t>
  </si>
  <si>
    <t>09-16-2124</t>
  </si>
  <si>
    <t>Ann Gillespie</t>
  </si>
  <si>
    <t>3012620203</t>
  </si>
  <si>
    <t>agillespie@stpiusbowie.org</t>
  </si>
  <si>
    <t>St. Raphael School</t>
  </si>
  <si>
    <t>1513 Dunster Rd.</t>
  </si>
  <si>
    <t>09-15-7270</t>
  </si>
  <si>
    <t>Stacey Woodward</t>
  </si>
  <si>
    <t>914-329-1694</t>
  </si>
  <si>
    <t>swoodward@straphaels.org</t>
  </si>
  <si>
    <t>Teri Dwyer</t>
  </si>
  <si>
    <t>301-762-2143</t>
  </si>
  <si>
    <t>tdwyer@straphaels.org</t>
  </si>
  <si>
    <t>St. Stephen School</t>
  </si>
  <si>
    <t>8028 Bradshaw Rd.</t>
  </si>
  <si>
    <t>09-03-1262</t>
  </si>
  <si>
    <t>Marianne Kozlowski</t>
  </si>
  <si>
    <t>4105927617</t>
  </si>
  <si>
    <t>mkozlowski@ssschool.org</t>
  </si>
  <si>
    <t>St. Ursula School</t>
  </si>
  <si>
    <t>8900 Harford Rd.</t>
  </si>
  <si>
    <t>Parkville, MD 21234</t>
  </si>
  <si>
    <t>09-03-1266</t>
  </si>
  <si>
    <t>Leslie Jones</t>
  </si>
  <si>
    <t>410-665-3533</t>
  </si>
  <si>
    <t>Ljones@stursula.org</t>
  </si>
  <si>
    <t>St. Vincent Pallotti High School</t>
  </si>
  <si>
    <t>113 St. Mary's Pl.</t>
  </si>
  <si>
    <t>09-16-2082</t>
  </si>
  <si>
    <t>Jerry Shipman</t>
  </si>
  <si>
    <t>301-725-3228</t>
  </si>
  <si>
    <t>JShipman@pallottihs.org</t>
  </si>
  <si>
    <t>Jeff Palumbo</t>
  </si>
  <si>
    <t>JPalumbo@pallottihs.org</t>
  </si>
  <si>
    <t>Summit School, The</t>
  </si>
  <si>
    <t>664 East Central Ave.</t>
  </si>
  <si>
    <t>Edgewater, MD 21037</t>
  </si>
  <si>
    <t>09-02-4436</t>
  </si>
  <si>
    <t>Tiana Johnson</t>
  </si>
  <si>
    <t>4107980005</t>
  </si>
  <si>
    <t>tiana.johnson@thesummitschool.org</t>
  </si>
  <si>
    <t>Dr. Joan Mele-McCarthy</t>
  </si>
  <si>
    <t>joan.mele-mccarthy@thesummitschool.org</t>
  </si>
  <si>
    <t>Talmudical Academy of Baltimore, Inc.</t>
  </si>
  <si>
    <t>4445 OLD COURT RD</t>
  </si>
  <si>
    <t>09-03-5230</t>
  </si>
  <si>
    <t>shoshana krupp</t>
  </si>
  <si>
    <t>410-484-6600</t>
  </si>
  <si>
    <t>skrupp@talmudicalacademy.org</t>
  </si>
  <si>
    <t>hillel Hexter</t>
  </si>
  <si>
    <t>4144846600</t>
  </si>
  <si>
    <t>hhexter@talmudicalacademy.org</t>
  </si>
  <si>
    <t>Tarbiyah Academy</t>
  </si>
  <si>
    <t>6785 Business Parkway, Suite 108</t>
  </si>
  <si>
    <t>09-13-2938</t>
  </si>
  <si>
    <t>Ghada Elkordy</t>
  </si>
  <si>
    <t>8448272492</t>
  </si>
  <si>
    <t>gelkordy@tarbiyahacademy.org</t>
  </si>
  <si>
    <t>Hagar Aboubakr</t>
  </si>
  <si>
    <t>hagaraboubakr@tarbiyahacademy.org</t>
  </si>
  <si>
    <t>Tashbar</t>
  </si>
  <si>
    <t>3419 Old Court Rd</t>
  </si>
  <si>
    <t>Pikesville, MD 21208</t>
  </si>
  <si>
    <t>09-03-4109</t>
  </si>
  <si>
    <t>Miriam David</t>
  </si>
  <si>
    <t>443-570-1773</t>
  </si>
  <si>
    <t>mdavid@tashbarbaltimore.org</t>
  </si>
  <si>
    <t>Meir Khaver</t>
  </si>
  <si>
    <t>443-789-9501</t>
  </si>
  <si>
    <t>khaver.meir@gmail.com</t>
  </si>
  <si>
    <t>Tidewater School, The</t>
  </si>
  <si>
    <t>P O BOX 755</t>
  </si>
  <si>
    <t>09-04-5397</t>
  </si>
  <si>
    <t xml:space="preserve">Christine  Marcus </t>
  </si>
  <si>
    <t>4102570533</t>
  </si>
  <si>
    <t>tidewaterschool@thetidewaterschool.org</t>
  </si>
  <si>
    <t xml:space="preserve">Alisa  Anania </t>
  </si>
  <si>
    <t>Tome School, The</t>
  </si>
  <si>
    <t>581 S Maryland Ave.</t>
  </si>
  <si>
    <t>North East, MD 21901</t>
  </si>
  <si>
    <t>09-07-5530</t>
  </si>
  <si>
    <t>Christine Szymanski</t>
  </si>
  <si>
    <t>4102872050</t>
  </si>
  <si>
    <t>c.szymanski@tomeschool.org</t>
  </si>
  <si>
    <t>Tong Le Montessori School</t>
  </si>
  <si>
    <t>805 E Fayette St., Suite 100</t>
  </si>
  <si>
    <t>09-30-2947</t>
  </si>
  <si>
    <t>Man Fai Lau</t>
  </si>
  <si>
    <t>410 929 1628</t>
  </si>
  <si>
    <t>manfai@TongLeMontessori.com</t>
  </si>
  <si>
    <t>Torah Institute of Baltimore</t>
  </si>
  <si>
    <t>35 Rosewood Ln.</t>
  </si>
  <si>
    <t>09-03-9160</t>
  </si>
  <si>
    <t>Suzanne Insel</t>
  </si>
  <si>
    <t>4106543500</t>
  </si>
  <si>
    <t>sinsel@torahinstitute.org</t>
  </si>
  <si>
    <t>Torah School of Greater Washington</t>
  </si>
  <si>
    <t>2010 LINDEN LN</t>
  </si>
  <si>
    <t>Silver Spring, MD 20910</t>
  </si>
  <si>
    <t>09-15-6603</t>
  </si>
  <si>
    <t>Matthew Manes</t>
  </si>
  <si>
    <t>2409973152</t>
  </si>
  <si>
    <t>mmanes@tsgw.org</t>
  </si>
  <si>
    <t>Shmuel Lichtenstein</t>
  </si>
  <si>
    <t>(301) 775-1194</t>
  </si>
  <si>
    <t>rslichtenstein@tsgw.org</t>
  </si>
  <si>
    <t>Trinity Lutheran Christian School</t>
  </si>
  <si>
    <t>1100 Philadelphia Rd.</t>
  </si>
  <si>
    <t>Joppa, MD 21085</t>
  </si>
  <si>
    <t>09-12-5830</t>
  </si>
  <si>
    <t>Mary Kay Coughlan</t>
  </si>
  <si>
    <t>410-679-4000</t>
  </si>
  <si>
    <t>mkcoughlan@trinityjoppa.org</t>
  </si>
  <si>
    <t>Richard Jester</t>
  </si>
  <si>
    <t>rjester@tlsonline.org</t>
  </si>
  <si>
    <t>Trinity School</t>
  </si>
  <si>
    <t>4985 Ilchester Rd.</t>
  </si>
  <si>
    <t>09-13-1310</t>
  </si>
  <si>
    <t>Katherine Spiegel</t>
  </si>
  <si>
    <t>410-747-5559</t>
  </si>
  <si>
    <t>kspiegel@trinityschoolmd.org</t>
  </si>
  <si>
    <t>Marguerite Conley</t>
  </si>
  <si>
    <t>443-498-5041</t>
  </si>
  <si>
    <t>mconley@trinithschoolmd.org</t>
  </si>
  <si>
    <t>Truth Christian Academy</t>
  </si>
  <si>
    <t>41 Bryan Cir.</t>
  </si>
  <si>
    <t>09-21-8500</t>
  </si>
  <si>
    <t>Jacqueline Marquiss</t>
  </si>
  <si>
    <t>7174042533</t>
  </si>
  <si>
    <t>jackiemarquiss@gmail.com</t>
  </si>
  <si>
    <t>Dorchester</t>
  </si>
  <si>
    <t>VisionQuest Morning Star Youth Academy</t>
  </si>
  <si>
    <t>1441 Taylors Island Rd.</t>
  </si>
  <si>
    <t>Woolford, MD 21655</t>
  </si>
  <si>
    <t>09-09-2946</t>
  </si>
  <si>
    <t>Susan McCandless</t>
  </si>
  <si>
    <t>410-924-7444</t>
  </si>
  <si>
    <t>susan.mccandless@vq.com</t>
  </si>
  <si>
    <t>Emma  Diaz</t>
  </si>
  <si>
    <t>4435214512</t>
  </si>
  <si>
    <t>emma.diaz@vq.com</t>
  </si>
  <si>
    <t>Washington Christian Academy</t>
  </si>
  <si>
    <t>16227 Batchellors Forest Rd.</t>
  </si>
  <si>
    <t>09-15-7450</t>
  </si>
  <si>
    <t>Tracey Reeder</t>
  </si>
  <si>
    <t>240-390-0429</t>
  </si>
  <si>
    <t>treeder@washingtonchristian.org</t>
  </si>
  <si>
    <t>Sheree  Pilgrim</t>
  </si>
  <si>
    <t>spilrgrim@washingtonchristian.org</t>
  </si>
  <si>
    <t>Wicomico Day School</t>
  </si>
  <si>
    <t>1315 Old Ocean City Rd.</t>
  </si>
  <si>
    <t>09-22-8523</t>
  </si>
  <si>
    <t>Cindy Jones</t>
  </si>
  <si>
    <t>410-546-5451</t>
  </si>
  <si>
    <t>cjones@wicomicodayschool.com</t>
  </si>
  <si>
    <t>Jeannie Schweikert</t>
  </si>
  <si>
    <t>jschweikert@wicomicodayschool.com</t>
  </si>
  <si>
    <t>Willow Park Academy</t>
  </si>
  <si>
    <t>2914 N Rolling Rd</t>
  </si>
  <si>
    <t>Windsor Mill, MD 21244</t>
  </si>
  <si>
    <t>09-03-9183</t>
  </si>
  <si>
    <t>Evangeline Speights</t>
  </si>
  <si>
    <t>6676223005</t>
  </si>
  <si>
    <t>evanrsp8s@gmail.com</t>
  </si>
  <si>
    <t>Raymond Speights</t>
  </si>
  <si>
    <t>410 277-9354</t>
  </si>
  <si>
    <t>thrive@willowparkacademy.net</t>
  </si>
  <si>
    <t>Yeshiva of Greater Washington - Boys Campus</t>
  </si>
  <si>
    <t>1216 Arcola Ave</t>
  </si>
  <si>
    <t>09-15-7535</t>
  </si>
  <si>
    <t>Daniel Ely</t>
  </si>
  <si>
    <t>3019625111</t>
  </si>
  <si>
    <t>dely@yeshiva.edu</t>
  </si>
  <si>
    <t>Shimon Wiggins</t>
  </si>
  <si>
    <t>swiggins@yeshiva.edu</t>
  </si>
  <si>
    <t>Yeshiva of Greater Washington - Girls Campus</t>
  </si>
  <si>
    <t>2010 Linden Ln</t>
  </si>
  <si>
    <t>09-15-7531</t>
  </si>
  <si>
    <t>Yael Cortell</t>
  </si>
  <si>
    <t>ycortell@yeshiva.edu</t>
  </si>
  <si>
    <t>Yeshivas Mekor Chaim</t>
  </si>
  <si>
    <t>5700 Park Heights Ave.</t>
  </si>
  <si>
    <t>09-30-3045</t>
  </si>
  <si>
    <t>Allison Kronthal</t>
  </si>
  <si>
    <t>4105781111</t>
  </si>
  <si>
    <t>office@yeshivasmekorchaim.org</t>
  </si>
  <si>
    <t>Uri Grosberg</t>
  </si>
  <si>
    <t>ugrosberg@yeshivasmekorchaim.org</t>
  </si>
  <si>
    <t>Yeshivas Toras Simcha</t>
  </si>
  <si>
    <t>110 Sudbrook Ln.</t>
  </si>
  <si>
    <t>09-03-2978</t>
  </si>
  <si>
    <t>David Kapenstein</t>
  </si>
  <si>
    <t>4046676222</t>
  </si>
  <si>
    <t>dkapenstein@yeshivasts.org</t>
  </si>
  <si>
    <t>Hillel Shepard</t>
  </si>
  <si>
    <t>4104840279</t>
  </si>
  <si>
    <t>hshepard@yeshivasts.org</t>
  </si>
  <si>
    <t>https://www.staples.com/teacher-created-resources-chalk-brights-liquid-chalk-markers-8-pack-tcr20884/product_24417657</t>
  </si>
  <si>
    <t>Liquid Chalk Markers, 8/Pack (TCR20884)</t>
  </si>
  <si>
    <t>Coastwide Antibacterial Liquid Hand Soap Refill, Unscented, 1 Gal. (CW154RU01-A)</t>
  </si>
  <si>
    <t>https://www.staples.com/libman-broom-with-dustpan-2-carton-919/product_2503531</t>
  </si>
  <si>
    <t>Libman Broom with Dustpan, Black/Red, 2/Carton (919)</t>
  </si>
  <si>
    <t>LINER 40X48 BLACK 3mil  100/cs (B)</t>
  </si>
  <si>
    <t>TOWEL 8 X 800 6R NATURAL (V) {45}</t>
  </si>
  <si>
    <t>URINAL SCREENS CITRUS 10/BX</t>
  </si>
  <si>
    <t>URINAL SCREENS MANGO 10/BX</t>
  </si>
  <si>
    <t>URINAL SCREENS SUNBURST 10/BX</t>
  </si>
  <si>
    <t>BISM Green Degrease/All-Purpose Clean RTU1GAL 4/CS</t>
  </si>
  <si>
    <t>GOJO LTX FOAM SOAP POMBERRY 2/CS</t>
  </si>
  <si>
    <t>24 oz. Finish Mop Blue / White 75% Recycled, Reusable (10205-0124)</t>
  </si>
  <si>
    <t>PURELL (ADX) Instant Hand Sanitizer Advanced Green Certified</t>
  </si>
  <si>
    <t>Lysol Disinfectant Spray (SKU: RAC 74828CT) - case of 12</t>
  </si>
  <si>
    <t>https://www.staples.com/techni-mobili-classic-office-51-table-desk-espresso-rta-8408-es/product_24431113</t>
  </si>
  <si>
    <t>Techni Mobili Classic Office 51" Table Desk, Espresso (RTA-8408-ES)</t>
  </si>
  <si>
    <t>https://www.dell.com/en-us/shop/canon-070-black-original-toner-cartridge-for-imageclass-mf462dw-mf465dw-i-sensys-mf465dw/apd/ac742698/printers-ink-toner</t>
  </si>
  <si>
    <t>Canon 070 - Black - toner cartridge - for ImageCLASS MF462dw, MF465dw; MF465dw</t>
  </si>
  <si>
    <t>https://www.dell.com/en-us/shop/dell-24-monitor-s2425h/apd/210-bmgx/monitors-monitor-accessories</t>
  </si>
  <si>
    <t>Dell 24 Monitor - S2425H - 24"</t>
  </si>
  <si>
    <t>https://store.mce.md.gov/p-1537-tec.aspx</t>
  </si>
  <si>
    <t>TEC stool, tall height (122SP9110T)</t>
  </si>
  <si>
    <t>https://www.cdw.com/product/benq-board-master-65-4k-ultra-hd-interactive-touch-display/7747608?enkwrd=RM6504</t>
  </si>
  <si>
    <t>BenQ Board 65" 4K  (7747608)</t>
  </si>
  <si>
    <t>Complete this form with your school's order. Then, email it to grants.msde@maryland.gov in excel format no later than May 31, 2024.</t>
  </si>
  <si>
    <t>Promethean ActivPanel 9 Premium 65" LED-backlit LCD display - 4K</t>
  </si>
  <si>
    <t>https://www.cdwg.com/product/promethean-activpanel-9-premium-65-led-backlit-lcd-display-4k-for-inte/7026213?pfm=srh</t>
  </si>
  <si>
    <t xml:space="preserve">Promethean ActivPanel 9 Premium 75" LED-backlit LCD display - 4K </t>
  </si>
  <si>
    <t>https://www.cdwg.com/product/promethean-activpanel-9-premium-75-led-backlit-lcd-display-4k-for-inte/7026212?origin=CDW</t>
  </si>
  <si>
    <t>Dell 27 Monitor - S2725DS with integrated USB hub</t>
  </si>
  <si>
    <t>https://www.dell.com/en-us/shop/dell-27-usb-c-monitor-s2722dc/apd/210-bbqs/monitors-monitor-accessories</t>
  </si>
  <si>
    <t>Canon 070 - Black - toner cartridge - for ImageCLASS MF462dw, MF465dw</t>
  </si>
  <si>
    <t>https://www.dell.com/en-us/shop/canon-maxify-megatank-gx7021-wireless-all-in-one-inkjet-printer-with-3-year-warranty-included-with-fax/apd/ac038155/printers-ink-toner</t>
  </si>
  <si>
    <t>Canon MAXIFY MegaTank GX7021, 2 paper trays</t>
  </si>
  <si>
    <t>Portable Computer Cart (124125)</t>
  </si>
  <si>
    <t>https://store.mce.md.gov/p-1361-portable-computer-cart.aspx</t>
  </si>
  <si>
    <t>Hideaway Art Storage Table-42Hx49Wx40L-1.5" Grey Top (HST42-4-12BIN-4940-OCS)</t>
  </si>
  <si>
    <t>Hideaway Art Storage Table-34Hx49Wx60L-1.5" Butcher Top (HST34-6-20BIN-4940-OCS)</t>
  </si>
  <si>
    <t>https://www.cefinc.com/hideaway-storage-tables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</si>
</sst>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u/>
      <sz val="11"/>
      <color theme="10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9"/>
      <color theme="1"/>
      <name val="Calibri"/>
      <family val="2"/>
    </font>
    <font>
      <b/>
      <sz val="11"/>
      <color theme="1"/>
      <name val="Aptos Narrow"/>
      <family val="2"/>
      <scheme val="minor"/>
    </font>
    <font>
      <i/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b/>
      <sz val="8"/>
      <name val="Calibri"/>
      <family val="2"/>
    </font>
    <font>
      <sz val="9"/>
      <name val="Calibri"/>
      <family val="2"/>
    </font>
    <font>
      <u/>
      <sz val="9"/>
      <color theme="10"/>
      <name val="Calibri"/>
      <family val="2"/>
    </font>
    <font>
      <sz val="9"/>
      <color rgb="FF000000"/>
      <name val="Calibri"/>
      <family val="2"/>
    </font>
    <font>
      <sz val="9"/>
      <color rgb="FF242424"/>
      <name val="Calibri"/>
      <family val="2"/>
    </font>
    <font>
      <sz val="9"/>
      <color theme="10"/>
      <name val="Calibri"/>
      <family val="2"/>
    </font>
    <font>
      <sz val="9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AFDFF"/>
        <bgColor rgb="FFFAFDFF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06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wrapText="1"/>
    </xf>
    <xf numFmtId="0" fontId="0" fillId="0" borderId="2" xfId="0" applyBorder="1"/>
    <xf numFmtId="0" fontId="0" fillId="0" borderId="0" xfId="0" applyAlignment="1">
      <alignment horizontal="center"/>
    </xf>
    <xf numFmtId="0" fontId="3" fillId="0" borderId="2" xfId="0" applyFont="1" applyBorder="1" applyAlignment="1" applyProtection="1">
      <alignment horizontal="left" wrapText="1"/>
      <protection locked="0"/>
    </xf>
    <xf numFmtId="0" fontId="4" fillId="0" borderId="2" xfId="0" applyFont="1" applyBorder="1" applyAlignment="1" applyProtection="1">
      <alignment horizontal="left"/>
      <protection locked="0"/>
    </xf>
    <xf numFmtId="43" fontId="4" fillId="0" borderId="2" xfId="0" applyNumberFormat="1" applyFont="1" applyBorder="1" applyAlignment="1" applyProtection="1">
      <alignment horizontal="right"/>
      <protection locked="0"/>
    </xf>
    <xf numFmtId="0" fontId="8" fillId="0" borderId="0" xfId="0" applyFont="1" applyAlignment="1">
      <alignment horizontal="left"/>
    </xf>
    <xf numFmtId="0" fontId="8" fillId="0" borderId="0" xfId="0" applyFont="1"/>
    <xf numFmtId="0" fontId="0" fillId="0" borderId="1" xfId="0" applyBorder="1"/>
    <xf numFmtId="0" fontId="9" fillId="0" borderId="0" xfId="0" applyFont="1"/>
    <xf numFmtId="0" fontId="8" fillId="2" borderId="0" xfId="0" applyFont="1" applyFill="1"/>
    <xf numFmtId="0" fontId="9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3" fillId="0" borderId="6" xfId="0" applyFont="1" applyBorder="1" applyAlignment="1" applyProtection="1">
      <alignment horizontal="left" wrapText="1"/>
      <protection locked="0"/>
    </xf>
    <xf numFmtId="0" fontId="3" fillId="0" borderId="11" xfId="0" applyFont="1" applyBorder="1" applyAlignment="1" applyProtection="1">
      <alignment horizontal="left" wrapText="1"/>
      <protection locked="0"/>
    </xf>
    <xf numFmtId="0" fontId="3" fillId="0" borderId="12" xfId="0" applyFont="1" applyBorder="1" applyAlignment="1" applyProtection="1">
      <alignment horizontal="left" wrapText="1"/>
      <protection locked="0"/>
    </xf>
    <xf numFmtId="0" fontId="4" fillId="0" borderId="12" xfId="0" applyFont="1" applyBorder="1" applyAlignment="1" applyProtection="1">
      <alignment horizontal="left"/>
      <protection locked="0"/>
    </xf>
    <xf numFmtId="43" fontId="4" fillId="0" borderId="12" xfId="0" applyNumberFormat="1" applyFont="1" applyBorder="1" applyAlignment="1" applyProtection="1">
      <alignment horizontal="right"/>
      <protection locked="0"/>
    </xf>
    <xf numFmtId="0" fontId="7" fillId="0" borderId="2" xfId="3" applyBorder="1" applyAlignment="1">
      <alignment horizontal="left"/>
    </xf>
    <xf numFmtId="0" fontId="0" fillId="0" borderId="2" xfId="0" applyBorder="1" applyAlignment="1">
      <alignment horizontal="left"/>
    </xf>
    <xf numFmtId="44" fontId="4" fillId="0" borderId="0" xfId="1" applyFont="1" applyAlignment="1" applyProtection="1">
      <alignment horizontal="right"/>
    </xf>
    <xf numFmtId="44" fontId="4" fillId="0" borderId="4" xfId="1" applyFont="1" applyBorder="1" applyAlignment="1" applyProtection="1">
      <alignment horizontal="left"/>
    </xf>
    <xf numFmtId="44" fontId="4" fillId="0" borderId="0" xfId="1" applyFont="1" applyBorder="1" applyAlignment="1" applyProtection="1">
      <alignment horizontal="right"/>
    </xf>
    <xf numFmtId="44" fontId="4" fillId="0" borderId="5" xfId="1" applyFont="1" applyBorder="1" applyAlignment="1" applyProtection="1">
      <alignment horizontal="left"/>
    </xf>
    <xf numFmtId="44" fontId="4" fillId="0" borderId="0" xfId="1" applyFont="1" applyBorder="1" applyAlignment="1" applyProtection="1">
      <alignment horizontal="left"/>
    </xf>
    <xf numFmtId="44" fontId="4" fillId="0" borderId="0" xfId="1" applyFont="1" applyAlignment="1" applyProtection="1">
      <alignment horizontal="left"/>
    </xf>
    <xf numFmtId="44" fontId="13" fillId="3" borderId="9" xfId="1" applyFont="1" applyFill="1" applyBorder="1" applyAlignment="1" applyProtection="1">
      <alignment horizontal="center" wrapText="1"/>
    </xf>
    <xf numFmtId="44" fontId="4" fillId="0" borderId="2" xfId="1" applyFont="1" applyBorder="1" applyAlignment="1" applyProtection="1">
      <alignment horizontal="right"/>
    </xf>
    <xf numFmtId="44" fontId="13" fillId="3" borderId="10" xfId="1" applyFont="1" applyFill="1" applyBorder="1" applyAlignment="1" applyProtection="1">
      <alignment horizontal="center" wrapText="1"/>
    </xf>
    <xf numFmtId="44" fontId="4" fillId="0" borderId="7" xfId="1" applyFont="1" applyBorder="1" applyAlignment="1" applyProtection="1">
      <alignment horizontal="right"/>
    </xf>
    <xf numFmtId="44" fontId="4" fillId="0" borderId="13" xfId="1" applyFont="1" applyBorder="1" applyAlignment="1" applyProtection="1">
      <alignment horizontal="right"/>
    </xf>
    <xf numFmtId="44" fontId="4" fillId="0" borderId="0" xfId="1" applyFont="1" applyAlignment="1" applyProtection="1"/>
    <xf numFmtId="0" fontId="14" fillId="0" borderId="0" xfId="0" applyFont="1"/>
    <xf numFmtId="0" fontId="4" fillId="0" borderId="2" xfId="0" applyFont="1" applyBorder="1" applyAlignment="1">
      <alignment horizontal="center"/>
    </xf>
    <xf numFmtId="0" fontId="2" fillId="0" borderId="0" xfId="0" applyFont="1"/>
    <xf numFmtId="0" fontId="2" fillId="2" borderId="0" xfId="0" applyFont="1" applyFill="1"/>
    <xf numFmtId="44" fontId="2" fillId="0" borderId="0" xfId="1" applyFont="1" applyAlignment="1" applyProtection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4" xfId="0" applyFont="1" applyBorder="1"/>
    <xf numFmtId="0" fontId="4" fillId="2" borderId="0" xfId="0" applyFont="1" applyFill="1" applyAlignment="1">
      <alignment horizontal="left"/>
    </xf>
    <xf numFmtId="0" fontId="12" fillId="0" borderId="0" xfId="0" applyFont="1"/>
    <xf numFmtId="0" fontId="13" fillId="3" borderId="8" xfId="0" applyFont="1" applyFill="1" applyBorder="1" applyAlignment="1">
      <alignment horizontal="center" wrapText="1"/>
    </xf>
    <xf numFmtId="0" fontId="13" fillId="3" borderId="9" xfId="0" applyFont="1" applyFill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44" fontId="4" fillId="0" borderId="1" xfId="1" applyFont="1" applyBorder="1" applyAlignment="1" applyProtection="1">
      <alignment horizontal="right"/>
    </xf>
    <xf numFmtId="44" fontId="8" fillId="0" borderId="0" xfId="1" applyFont="1" applyFill="1" applyAlignment="1">
      <alignment horizontal="right"/>
    </xf>
    <xf numFmtId="0" fontId="9" fillId="0" borderId="2" xfId="0" applyFont="1" applyBorder="1"/>
    <xf numFmtId="0" fontId="8" fillId="0" borderId="0" xfId="0" applyFont="1" applyAlignment="1">
      <alignment horizontal="right"/>
    </xf>
    <xf numFmtId="0" fontId="14" fillId="3" borderId="14" xfId="0" applyFont="1" applyFill="1" applyBorder="1" applyAlignment="1">
      <alignment horizontal="right"/>
    </xf>
    <xf numFmtId="0" fontId="8" fillId="0" borderId="2" xfId="0" applyFont="1" applyBorder="1" applyAlignment="1">
      <alignment horizontal="left"/>
    </xf>
    <xf numFmtId="0" fontId="15" fillId="0" borderId="2" xfId="2" applyFont="1" applyFill="1" applyBorder="1" applyAlignment="1">
      <alignment horizontal="left"/>
    </xf>
    <xf numFmtId="44" fontId="8" fillId="0" borderId="2" xfId="1" applyFont="1" applyFill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8" fillId="0" borderId="2" xfId="0" applyFont="1" applyBorder="1" applyAlignment="1">
      <alignment horizontal="left" vertical="top"/>
    </xf>
    <xf numFmtId="0" fontId="15" fillId="0" borderId="2" xfId="2" applyFont="1" applyBorder="1" applyAlignment="1">
      <alignment horizontal="left"/>
    </xf>
    <xf numFmtId="0" fontId="15" fillId="5" borderId="2" xfId="2" applyFont="1" applyFill="1" applyBorder="1" applyAlignment="1"/>
    <xf numFmtId="0" fontId="15" fillId="0" borderId="2" xfId="2" applyFont="1" applyBorder="1" applyAlignment="1">
      <alignment vertical="center"/>
    </xf>
    <xf numFmtId="44" fontId="8" fillId="0" borderId="2" xfId="1" applyFont="1" applyBorder="1" applyAlignment="1">
      <alignment horizontal="left"/>
    </xf>
    <xf numFmtId="0" fontId="15" fillId="0" borderId="2" xfId="2" applyFont="1" applyBorder="1" applyAlignment="1"/>
    <xf numFmtId="44" fontId="16" fillId="0" borderId="2" xfId="1" applyFont="1" applyBorder="1" applyAlignment="1"/>
    <xf numFmtId="0" fontId="15" fillId="0" borderId="2" xfId="2" applyFont="1" applyFill="1" applyBorder="1" applyAlignment="1">
      <alignment horizontal="left" vertical="center"/>
    </xf>
    <xf numFmtId="0" fontId="15" fillId="0" borderId="2" xfId="2" applyFont="1" applyFill="1" applyBorder="1" applyAlignment="1">
      <alignment horizontal="left" vertical="top"/>
    </xf>
    <xf numFmtId="44" fontId="8" fillId="0" borderId="2" xfId="1" applyFont="1" applyFill="1" applyBorder="1" applyAlignment="1">
      <alignment horizontal="right" vertical="top"/>
    </xf>
    <xf numFmtId="0" fontId="15" fillId="0" borderId="2" xfId="2" applyFont="1" applyBorder="1" applyAlignment="1">
      <alignment horizontal="left" vertical="center"/>
    </xf>
    <xf numFmtId="0" fontId="15" fillId="5" borderId="2" xfId="2" applyFont="1" applyFill="1" applyBorder="1" applyAlignment="1">
      <alignment horizontal="left"/>
    </xf>
    <xf numFmtId="0" fontId="15" fillId="2" borderId="2" xfId="2" applyFont="1" applyFill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7" fillId="0" borderId="2" xfId="0" applyFont="1" applyBorder="1" applyAlignment="1">
      <alignment horizontal="left"/>
    </xf>
    <xf numFmtId="0" fontId="18" fillId="0" borderId="2" xfId="2" applyFont="1" applyFill="1" applyBorder="1" applyAlignment="1">
      <alignment horizontal="left" vertical="top"/>
    </xf>
    <xf numFmtId="0" fontId="14" fillId="0" borderId="2" xfId="0" applyFont="1" applyBorder="1" applyAlignment="1">
      <alignment horizontal="left"/>
    </xf>
    <xf numFmtId="0" fontId="15" fillId="4" borderId="2" xfId="2" applyFont="1" applyFill="1" applyBorder="1" applyAlignment="1">
      <alignment horizontal="left"/>
    </xf>
    <xf numFmtId="44" fontId="8" fillId="0" borderId="2" xfId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0" fontId="14" fillId="3" borderId="2" xfId="0" applyFont="1" applyFill="1" applyBorder="1" applyAlignment="1">
      <alignment horizontal="left"/>
    </xf>
    <xf numFmtId="44" fontId="14" fillId="3" borderId="2" xfId="1" applyFont="1" applyFill="1" applyBorder="1" applyAlignment="1">
      <alignment horizontal="right"/>
    </xf>
    <xf numFmtId="0" fontId="8" fillId="0" borderId="2" xfId="0" applyFont="1" applyBorder="1"/>
    <xf numFmtId="0" fontId="16" fillId="0" borderId="2" xfId="0" applyFont="1" applyBorder="1"/>
    <xf numFmtId="0" fontId="15" fillId="0" borderId="2" xfId="2" applyFont="1" applyFill="1" applyBorder="1" applyAlignment="1"/>
    <xf numFmtId="0" fontId="8" fillId="0" borderId="12" xfId="0" applyFont="1" applyBorder="1" applyAlignment="1">
      <alignment horizontal="left"/>
    </xf>
    <xf numFmtId="44" fontId="8" fillId="0" borderId="12" xfId="1" applyFont="1" applyFill="1" applyBorder="1" applyAlignment="1">
      <alignment horizontal="right"/>
    </xf>
    <xf numFmtId="0" fontId="15" fillId="0" borderId="12" xfId="2" applyFont="1" applyFill="1" applyBorder="1" applyAlignment="1">
      <alignment horizontal="left"/>
    </xf>
    <xf numFmtId="0" fontId="0" fillId="0" borderId="0" xfId="0" applyAlignment="1">
      <alignment horizontal="left"/>
    </xf>
    <xf numFmtId="0" fontId="8" fillId="0" borderId="12" xfId="0" applyFont="1" applyBorder="1"/>
    <xf numFmtId="44" fontId="8" fillId="0" borderId="2" xfId="1" applyFont="1" applyFill="1" applyBorder="1"/>
    <xf numFmtId="44" fontId="8" fillId="0" borderId="2" xfId="1" applyFont="1" applyBorder="1"/>
    <xf numFmtId="0" fontId="15" fillId="0" borderId="2" xfId="2" applyFont="1" applyBorder="1"/>
    <xf numFmtId="44" fontId="8" fillId="0" borderId="0" xfId="1" applyFont="1" applyFill="1" applyBorder="1" applyAlignment="1">
      <alignment horizontal="right"/>
    </xf>
    <xf numFmtId="0" fontId="15" fillId="0" borderId="12" xfId="2" applyFont="1" applyBorder="1" applyAlignment="1">
      <alignment horizontal="left"/>
    </xf>
    <xf numFmtId="49" fontId="15" fillId="0" borderId="12" xfId="2" applyNumberFormat="1" applyFont="1" applyBorder="1" applyAlignment="1">
      <alignment horizontal="left"/>
    </xf>
    <xf numFmtId="44" fontId="8" fillId="0" borderId="12" xfId="1" applyFont="1" applyBorder="1" applyAlignment="1">
      <alignment horizontal="right"/>
    </xf>
    <xf numFmtId="0" fontId="15" fillId="0" borderId="2" xfId="2" applyFont="1" applyBorder="1" applyAlignment="1">
      <alignment horizontal="left" vertical="center" wrapText="1"/>
    </xf>
    <xf numFmtId="0" fontId="15" fillId="0" borderId="0" xfId="2" applyFont="1" applyFill="1" applyBorder="1" applyAlignment="1">
      <alignment horizontal="left"/>
    </xf>
    <xf numFmtId="0" fontId="15" fillId="0" borderId="12" xfId="2" applyFont="1" applyBorder="1" applyAlignment="1">
      <alignment horizontal="left" vertical="center"/>
    </xf>
    <xf numFmtId="44" fontId="19" fillId="0" borderId="0" xfId="1" applyFont="1" applyFill="1" applyAlignment="1">
      <alignment horizontal="right"/>
    </xf>
    <xf numFmtId="0" fontId="4" fillId="0" borderId="4" xfId="0" applyFont="1" applyBorder="1" applyAlignment="1" applyProtection="1">
      <alignment horizontal="left"/>
      <protection locked="0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4" xfId="0" applyFont="1" applyFill="1" applyBorder="1" applyAlignment="1" applyProtection="1">
      <alignment horizontal="left"/>
      <protection locked="0"/>
    </xf>
  </cellXfs>
  <cellStyles count="4">
    <cellStyle name="Currency" xfId="1" builtinId="4"/>
    <cellStyle name="Heading 4" xfId="3" builtinId="19"/>
    <cellStyle name="Hyperlink" xfId="2" builtinId="8"/>
    <cellStyle name="Normal" xfId="0" builtinId="0"/>
  </cellStyles>
  <dxfs count="5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  <u/>
        <color theme="4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EB9C"/>
        </patternFill>
      </fill>
    </dxf>
    <dxf>
      <fill>
        <patternFill>
          <bgColor rgb="FFFFEB9C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b val="0"/>
        <strike val="0"/>
        <outline val="0"/>
        <shadow val="0"/>
        <vertAlign val="baseline"/>
        <sz val="9"/>
        <name val="Calibri"/>
        <family val="2"/>
        <scheme val="none"/>
      </font>
      <numFmt numFmtId="0" formatCode="General"/>
      <alignment horizontal="right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fill>
        <patternFill patternType="none">
          <bgColor auto="1"/>
        </patternFill>
      </fill>
      <alignment horizontal="left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vertAlign val="baseline"/>
        <sz val="9"/>
        <name val="Calibri"/>
        <family val="2"/>
        <scheme val="none"/>
      </font>
      <alignment horizontal="left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vertAlign val="baseline"/>
        <sz val="9"/>
        <name val="Calibri"/>
        <family val="2"/>
        <scheme val="none"/>
      </font>
      <alignment textRotation="0" wrapText="0" indent="0" justifyLastLine="0" shrinkToFit="0" readingOrder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solid">
          <fgColor indexed="64"/>
          <bgColor theme="3" tint="0.89999084444715716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none"/>
      </font>
      <numFmt numFmtId="35" formatCode="_(* #,##0.00_);_(* \(#,##0.00\);_(* &quot;-&quot;??_);_(@_)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family val="2"/>
        <scheme val="none"/>
      </font>
      <alignment horizontal="left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none"/>
      </font>
      <fill>
        <patternFill patternType="solid">
          <fgColor indexed="64"/>
          <bgColor theme="3" tint="0.89999084444715716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colors>
    <mruColors>
      <color rgb="FFFFEB9C"/>
      <color rgb="FFFFFF2F"/>
      <color rgb="FFFFFF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08AE29E-3AD8-4604-89E5-BE4AD915DC34}" name="Table1" displayName="Table1" ref="A16:G56" totalsRowShown="0" headerRowDxfId="53" dataDxfId="51" headerRowBorderDxfId="52" tableBorderDxfId="50" totalsRowBorderDxfId="49">
  <autoFilter ref="A16:G56" xr:uid="{708AE29E-3AD8-4604-89E5-BE4AD915DC34}"/>
  <tableColumns count="7">
    <tableColumn id="1" xr3:uid="{3819C354-465C-4A8D-85BA-39F6C0063E4D}" name="Category" dataDxfId="48"/>
    <tableColumn id="2" xr3:uid="{AF83B037-B71E-406E-A59E-AA617B4E85B3}" name="Sub-Category" dataDxfId="47"/>
    <tableColumn id="3" xr3:uid="{CE78AFC9-AAFE-496A-A133-4000F0D38C5A}" name="Item" dataDxfId="46"/>
    <tableColumn id="4" xr3:uid="{82FC01D2-FE6C-4149-8734-6C9BA59A37CC}" name="Vendor" dataDxfId="45">
      <calculatedColumnFormula>IF($C17="","", HYPERLINK(INDEX('Master Catalog'!D:D,MATCH(C17,'Master Catalog'!C:C,0)), INDEX('Master Catalog'!E:E,MATCH(C17,'Master Catalog'!C:C,0))))</calculatedColumnFormula>
    </tableColumn>
    <tableColumn id="5" xr3:uid="{4FDE694E-DCE2-4D0E-8980-B1519D47A338}" name="Unit Price" dataDxfId="44" dataCellStyle="Currency">
      <calculatedColumnFormula>IF($C17="","",INDEX('Master Catalog'!F:F,MATCH(C17,'Master Catalog'!C:C,0)))</calculatedColumnFormula>
    </tableColumn>
    <tableColumn id="6" xr3:uid="{74044D89-2EE8-4E91-B9A7-C0024CC167E3}" name="Quantity" dataDxfId="43"/>
    <tableColumn id="7" xr3:uid="{52DFA85B-8666-474A-846C-8CB6E5ADCD27}" name="Total" dataDxfId="42" dataCellStyle="Currency">
      <calculatedColumnFormula>IFERROR(E17*F17,0)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5B6E16-A006-40B4-A58E-B062C5AB5F96}" name="Table2" displayName="Table2" ref="A1:G753" totalsRowShown="0" headerRowDxfId="41" dataDxfId="39" headerRowBorderDxfId="40" tableBorderDxfId="38" totalsRowBorderDxfId="37">
  <autoFilter ref="A1:G753" xr:uid="{2B5B6E16-A006-40B4-A58E-B062C5AB5F96}"/>
  <sortState xmlns:xlrd2="http://schemas.microsoft.com/office/spreadsheetml/2017/richdata2" ref="A2:G753">
    <sortCondition ref="A2:A753"/>
    <sortCondition ref="B2:B753"/>
    <sortCondition ref="C2:C753"/>
  </sortState>
  <tableColumns count="7">
    <tableColumn id="1" xr3:uid="{78A4E5D4-BC94-4776-B656-56320F07FE66}" name="Category" dataDxfId="36"/>
    <tableColumn id="2" xr3:uid="{7976EA6F-7988-482B-B00A-EFEB20E85EED}" name="Subcategory" dataDxfId="35"/>
    <tableColumn id="3" xr3:uid="{168D65DA-7541-4306-ADE0-260BC3805318}" name="Item" dataDxfId="34"/>
    <tableColumn id="4" xr3:uid="{ACB402C7-25FE-421A-A06B-FC3A7A98EA88}" name="url" dataDxfId="33"/>
    <tableColumn id="5" xr3:uid="{FA0DD577-EED5-490C-BF63-C6352BCBF145}" name="Vendor" dataDxfId="32"/>
    <tableColumn id="6" xr3:uid="{1C2890B6-8C8D-4CD4-88E7-4872DF556F93}" name="Unit Price" dataDxfId="31" dataCellStyle="Currency"/>
    <tableColumn id="8" xr3:uid="{FCB8B466-DD2A-45C6-9790-B69D59BDF675}" name="url_link_len" dataDxfId="30">
      <calculatedColumnFormula>LEN(Table2[[#This Row],[url]])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iteminfo.com/product/LLR99910" TargetMode="External"/><Relationship Id="rId671" Type="http://schemas.openxmlformats.org/officeDocument/2006/relationships/hyperlink" Target="https://www.dell.com/en-us/shop/dell-laptops/latitude-3550-laptop/spd/latitude-15-3550-laptop/gctol3550usvp?redirectto=SOC&amp;configurationid=cb1ea137-4876-41ef-b3d5-922b04bb399b" TargetMode="External"/><Relationship Id="rId21" Type="http://schemas.openxmlformats.org/officeDocument/2006/relationships/hyperlink" Target="https://www.ecinteractiveplus.com/4751/Product/SZN/GVP9MDHHCT/1061534987" TargetMode="External"/><Relationship Id="rId324" Type="http://schemas.openxmlformats.org/officeDocument/2006/relationships/hyperlink" Target="https://www.staples.com/texas-instruments-ti-30xs-multiview-4-line-scientific-calculator-yellow-teacher-kit-10-pack/product_889818" TargetMode="External"/><Relationship Id="rId531" Type="http://schemas.openxmlformats.org/officeDocument/2006/relationships/hyperlink" Target="https://www.dell.com/en-us/shop/xerox-multifunctional-color-laser-printer-c235-dni/apd/ab762996/printers-ink-toner" TargetMode="External"/><Relationship Id="rId629" Type="http://schemas.openxmlformats.org/officeDocument/2006/relationships/hyperlink" Target="https://www.dell.com/en-us/shop/meeting-owl-3-expansion-mic/apd/ac947410/collaboration-solutions" TargetMode="External"/><Relationship Id="rId170" Type="http://schemas.openxmlformats.org/officeDocument/2006/relationships/hyperlink" Target="https://www.ecinteractiveplus.com/4751/Product/GJO/01756/1010421373" TargetMode="External"/><Relationship Id="rId268" Type="http://schemas.openxmlformats.org/officeDocument/2006/relationships/hyperlink" Target="https://www.iteminfo.com/product/JNT6473JCA003" TargetMode="External"/><Relationship Id="rId475" Type="http://schemas.openxmlformats.org/officeDocument/2006/relationships/hyperlink" Target="https://www.ecinteractiveplus.com/4751/Product/ORK/PK800025/1033359950" TargetMode="External"/><Relationship Id="rId682" Type="http://schemas.openxmlformats.org/officeDocument/2006/relationships/hyperlink" Target="https://bism.org/Documents/State/MARYLANDLIST-2023-DEC.pdf" TargetMode="External"/><Relationship Id="rId32" Type="http://schemas.openxmlformats.org/officeDocument/2006/relationships/hyperlink" Target="https://www.ecinteractiveplus.com/4751/Product/RAC/99857/1074153365" TargetMode="External"/><Relationship Id="rId128" Type="http://schemas.openxmlformats.org/officeDocument/2006/relationships/hyperlink" Target="https://www.dell.com/en-us/shop/dell-ultrasharp-24-monitor-u2424h/apd/210-bkrr/monitors-monitor-accessories" TargetMode="External"/><Relationship Id="rId335" Type="http://schemas.openxmlformats.org/officeDocument/2006/relationships/hyperlink" Target="https://www.staples.com/union-scale-essentials-24-w-adjustable-standing-mobile-desk-natural-un60413-cc/product_24503862" TargetMode="External"/><Relationship Id="rId542" Type="http://schemas.openxmlformats.org/officeDocument/2006/relationships/hyperlink" Target="https://www.ecinteractiveplus.com/4751/Product/GJO/70467/1010075294" TargetMode="External"/><Relationship Id="rId181" Type="http://schemas.openxmlformats.org/officeDocument/2006/relationships/hyperlink" Target="https://www.staples.com/hoover-windtunnel-2-whole-house-rewind-pet-upright-vacuum-bagless-black-brown-uh71255/product_24574423" TargetMode="External"/><Relationship Id="rId402" Type="http://schemas.openxmlformats.org/officeDocument/2006/relationships/hyperlink" Target="https://www.staples.com/casio-sl-300sv-8-digit-pocket-calculator-silver/product_753171" TargetMode="External"/><Relationship Id="rId279" Type="http://schemas.openxmlformats.org/officeDocument/2006/relationships/hyperlink" Target="https://www.ecinteractiveplus.com/4751/Product/HEW/C9731A/10121967" TargetMode="External"/><Relationship Id="rId486" Type="http://schemas.openxmlformats.org/officeDocument/2006/relationships/hyperlink" Target="https://www.ecinteractiveplus.com/4751/Product/PGC/21620CT/1035221308" TargetMode="External"/><Relationship Id="rId693" Type="http://schemas.openxmlformats.org/officeDocument/2006/relationships/hyperlink" Target="https://www.dell.com/en-us/shop/dell-laptops/chromebook-3110-laptop/spd/chromebook-11-3110-laptop/s014c3110jslus" TargetMode="External"/><Relationship Id="rId707" Type="http://schemas.openxmlformats.org/officeDocument/2006/relationships/hyperlink" Target="https://store.mce.md.gov/p-1361-portable-computer-cart.aspx" TargetMode="External"/><Relationship Id="rId43" Type="http://schemas.openxmlformats.org/officeDocument/2006/relationships/hyperlink" Target="https://www.ecinteractiveplus.com/4751/Product/GJO/02342/1025881285" TargetMode="External"/><Relationship Id="rId139" Type="http://schemas.openxmlformats.org/officeDocument/2006/relationships/hyperlink" Target="https://www.usa.canon.com/shop/p/067-black-toner-cartridge?color=Yellow&amp;type=New" TargetMode="External"/><Relationship Id="rId346" Type="http://schemas.openxmlformats.org/officeDocument/2006/relationships/hyperlink" Target="https://www.ecinteractiveplus.com/4751/Product/HLY/59688/1022018784" TargetMode="External"/><Relationship Id="rId553" Type="http://schemas.openxmlformats.org/officeDocument/2006/relationships/hyperlink" Target="https://www.dell.com/en-us/shop/dell-laptops/new-inspiron-15-laptop/spd/inspiron-15-3535-laptop/useichbto3535gptz?ref=variantstack" TargetMode="External"/><Relationship Id="rId192" Type="http://schemas.openxmlformats.org/officeDocument/2006/relationships/hyperlink" Target="https://www.staples.com/gel-blox-cold-pack-12-oz-6-x-6-48-carton-gb6648/product_2842712" TargetMode="External"/><Relationship Id="rId206" Type="http://schemas.openxmlformats.org/officeDocument/2006/relationships/hyperlink" Target="https://www.staples.com/153122/directory_153122" TargetMode="External"/><Relationship Id="rId413" Type="http://schemas.openxmlformats.org/officeDocument/2006/relationships/hyperlink" Target="https://www.iteminfo.com/product/FEL5738201?s1=ls" TargetMode="External"/><Relationship Id="rId497" Type="http://schemas.openxmlformats.org/officeDocument/2006/relationships/hyperlink" Target="https://www.ecinteractiveplus.com/4751/Product/KCC/05812CT/1025881356" TargetMode="External"/><Relationship Id="rId620" Type="http://schemas.openxmlformats.org/officeDocument/2006/relationships/hyperlink" Target="https://www.dell.com/en-us/shop/epson-ecotank-et-2850-all-in-one-cartridge-free-supertank-printer-white/apd/ab789004/printers-ink-toner" TargetMode="External"/><Relationship Id="rId357" Type="http://schemas.openxmlformats.org/officeDocument/2006/relationships/hyperlink" Target="https://www.ecinteractiveplus.com/4751/Product/HOS/GLN135FM/1077729099" TargetMode="External"/><Relationship Id="rId54" Type="http://schemas.openxmlformats.org/officeDocument/2006/relationships/hyperlink" Target="https://www.ecinteractiveplus.com/4751/Product/WBI/WHD2423/1021716774" TargetMode="External"/><Relationship Id="rId217" Type="http://schemas.openxmlformats.org/officeDocument/2006/relationships/hyperlink" Target="https://bism.org/Documents/State/MARYLANDLIST-2023-DEC.pdf" TargetMode="External"/><Relationship Id="rId564" Type="http://schemas.openxmlformats.org/officeDocument/2006/relationships/hyperlink" Target="https://www.ecinteractiveplus.com/4751/Product/JNT/0468JC/1029324876" TargetMode="External"/><Relationship Id="rId424" Type="http://schemas.openxmlformats.org/officeDocument/2006/relationships/hyperlink" Target="https://www.dell.com/en-us/shop/apc-basic-rack-pdu-ap9567-0u-120v-nema-5-15-input-14-nema-5-15-output/apd/a7541364/power-cooling-data-center-infrastructure" TargetMode="External"/><Relationship Id="rId631" Type="http://schemas.openxmlformats.org/officeDocument/2006/relationships/hyperlink" Target="https://www.iteminfo.com/product/TRPCSC36AC" TargetMode="External"/><Relationship Id="rId270" Type="http://schemas.openxmlformats.org/officeDocument/2006/relationships/hyperlink" Target="https://www.ecinteractiveplus.com/4751/Product/CLO/01698CT/1034873403" TargetMode="External"/><Relationship Id="rId65" Type="http://schemas.openxmlformats.org/officeDocument/2006/relationships/hyperlink" Target="https://www.ecinteractiveplus.com/4751/Product/GJO/85151CT/1033359720" TargetMode="External"/><Relationship Id="rId130" Type="http://schemas.openxmlformats.org/officeDocument/2006/relationships/hyperlink" Target="https://www.logitech.com/en-us/products/webcams/c920s-pro-hd-webcam.960-001257.html" TargetMode="External"/><Relationship Id="rId368" Type="http://schemas.openxmlformats.org/officeDocument/2006/relationships/hyperlink" Target="https://www.staples.com/perk-choose-a-size-paper-towels-2-ply-116-sheets-roll-8-rolls-pack-pk55113/product_24380329" TargetMode="External"/><Relationship Id="rId575" Type="http://schemas.openxmlformats.org/officeDocument/2006/relationships/hyperlink" Target="https://www.iteminfo.com/product/JNT6428JCA210?s1=" TargetMode="External"/><Relationship Id="rId228" Type="http://schemas.openxmlformats.org/officeDocument/2006/relationships/hyperlink" Target="https://www.ecinteractiveplus.com/4751/Product/KCC/21400/1011707240" TargetMode="External"/><Relationship Id="rId435" Type="http://schemas.openxmlformats.org/officeDocument/2006/relationships/hyperlink" Target="https://www.iteminfo.com/product/JNT6433JCE003?s1=" TargetMode="External"/><Relationship Id="rId642" Type="http://schemas.openxmlformats.org/officeDocument/2006/relationships/hyperlink" Target="https://www.iteminfo.com/product/ACM16717" TargetMode="External"/><Relationship Id="rId281" Type="http://schemas.openxmlformats.org/officeDocument/2006/relationships/hyperlink" Target="https://www.ecinteractiveplus.com/4751/Product/GOJ/629902CT/1016190232" TargetMode="External"/><Relationship Id="rId502" Type="http://schemas.openxmlformats.org/officeDocument/2006/relationships/hyperlink" Target="https://www.dell.com/en-us/shop/canon-067-h-magenta-high-capacity-toner-cartridge-for-lbp633cdw-lbp632cdw-mf653cdw-mf654cdw-mf656cdw/apd/ac461595/printers-ink-toner" TargetMode="External"/><Relationship Id="rId76" Type="http://schemas.openxmlformats.org/officeDocument/2006/relationships/hyperlink" Target="https://www.ecinteractiveplus.com/4751/Product/SZN/GVP9SMHHCT/1061534988" TargetMode="External"/><Relationship Id="rId141" Type="http://schemas.openxmlformats.org/officeDocument/2006/relationships/hyperlink" Target="https://www.usa.canon.com/shop/p/067-black-toner-cartridge?color=Magenta&amp;type=New" TargetMode="External"/><Relationship Id="rId379" Type="http://schemas.openxmlformats.org/officeDocument/2006/relationships/hyperlink" Target="https://www.ecinteractiveplus.com/4751/Product/FHP/168534/1078463218" TargetMode="External"/><Relationship Id="rId586" Type="http://schemas.openxmlformats.org/officeDocument/2006/relationships/hyperlink" Target="https://www.staples.com/correll-rectangular-activity-table-60-x-30-height-adjustable-frosty-white-black-a3060de-rec-80/product_24593578" TargetMode="External"/><Relationship Id="rId7" Type="http://schemas.openxmlformats.org/officeDocument/2006/relationships/hyperlink" Target="https://www.ecinteractiveplus.com/4751/Product/TNS/Z3000AP/1067824868" TargetMode="External"/><Relationship Id="rId239" Type="http://schemas.openxmlformats.org/officeDocument/2006/relationships/hyperlink" Target="https://www.ecinteractiveplus.com/4751/Product/DIA/33256/1069097479" TargetMode="External"/><Relationship Id="rId446" Type="http://schemas.openxmlformats.org/officeDocument/2006/relationships/hyperlink" Target="https://www.dell.com/en-us/shop/dell-laptops/inspiron-15-laptop/spd/inspiron-15-3520-laptop/cai153520w11p1s1015t?ref=variantstack" TargetMode="External"/><Relationship Id="rId653" Type="http://schemas.openxmlformats.org/officeDocument/2006/relationships/hyperlink" Target="https://www.iteminfo.com/product/JNT4025JCWW112" TargetMode="External"/><Relationship Id="rId292" Type="http://schemas.openxmlformats.org/officeDocument/2006/relationships/hyperlink" Target="https://www.ecinteractiveplus.com/4751/Product/KCC/55083/1022018809" TargetMode="External"/><Relationship Id="rId306" Type="http://schemas.openxmlformats.org/officeDocument/2006/relationships/hyperlink" Target="https://www.iteminfo.com/product/LLR99887" TargetMode="External"/><Relationship Id="rId87" Type="http://schemas.openxmlformats.org/officeDocument/2006/relationships/hyperlink" Target="https://www.ecinteractiveplus.com/4751/Product/AVA/WDBMC810Q3S/1075609435" TargetMode="External"/><Relationship Id="rId513" Type="http://schemas.openxmlformats.org/officeDocument/2006/relationships/hyperlink" Target="https://www.staples.com/hirsh-60-w-double-pedestal-teacher-s-desk-platinum-white-22645/product_24547835" TargetMode="External"/><Relationship Id="rId597" Type="http://schemas.openxmlformats.org/officeDocument/2006/relationships/hyperlink" Target="https://www.ecinteractiveplus.com/4751/Product/SAF/9486BL/11969297" TargetMode="External"/><Relationship Id="rId152" Type="http://schemas.openxmlformats.org/officeDocument/2006/relationships/hyperlink" Target="https://www.ecinteractiveplus.com/4751/Product/MRO/BR200X6BGC/1056308118" TargetMode="External"/><Relationship Id="rId457" Type="http://schemas.openxmlformats.org/officeDocument/2006/relationships/hyperlink" Target="https://www.ecinteractiveplus.com/4751/Product/EUT/7014010/1038623815" TargetMode="External"/><Relationship Id="rId664" Type="http://schemas.openxmlformats.org/officeDocument/2006/relationships/hyperlink" Target="https://www.bism.org/Documents/State/BISM-Green-Products-List.pdf" TargetMode="External"/><Relationship Id="rId14" Type="http://schemas.openxmlformats.org/officeDocument/2006/relationships/hyperlink" Target="https://www.ecinteractiveplus.com/4751/Product/DVO/94996466/1066776806" TargetMode="External"/><Relationship Id="rId317" Type="http://schemas.openxmlformats.org/officeDocument/2006/relationships/hyperlink" Target="https://www.coedistributing.com/student-chair-12h/" TargetMode="External"/><Relationship Id="rId524" Type="http://schemas.openxmlformats.org/officeDocument/2006/relationships/hyperlink" Target="https://www.iteminfo.com/product/VIR48TRAP60E84" TargetMode="External"/><Relationship Id="rId98" Type="http://schemas.openxmlformats.org/officeDocument/2006/relationships/hyperlink" Target="https://store.mce.md.gov/p-303-rectangular-table-with-bullnose-edge.aspx" TargetMode="External"/><Relationship Id="rId163" Type="http://schemas.openxmlformats.org/officeDocument/2006/relationships/hyperlink" Target="https://www.ecinteractiveplus.com/4751/Product/TNS/AFCZ300001/1067824871" TargetMode="External"/><Relationship Id="rId370" Type="http://schemas.openxmlformats.org/officeDocument/2006/relationships/hyperlink" Target="https://www.staples.com/scott-pro-recycled-hardwound-paper-towels-1-ply-1150-ft-roll-6-rolls-carton-25702/product_181001" TargetMode="External"/><Relationship Id="rId230" Type="http://schemas.openxmlformats.org/officeDocument/2006/relationships/hyperlink" Target="https://www.ecinteractiveplus.com/4751/Product/SPA/711004/232962531" TargetMode="External"/><Relationship Id="rId468" Type="http://schemas.openxmlformats.org/officeDocument/2006/relationships/hyperlink" Target="https://www.iteminfo.com/product/SZNGVEPSM1C?s1=" TargetMode="External"/><Relationship Id="rId675" Type="http://schemas.openxmlformats.org/officeDocument/2006/relationships/hyperlink" Target="https://www.ecinteractiveplus.com/4751/Product/MII/CUR8106/1014567380" TargetMode="External"/><Relationship Id="rId25" Type="http://schemas.openxmlformats.org/officeDocument/2006/relationships/hyperlink" Target="https://www.ecinteractiveplus.com/4751/Product/SJM/T1900XC/1021500693" TargetMode="External"/><Relationship Id="rId328" Type="http://schemas.openxmlformats.org/officeDocument/2006/relationships/hyperlink" Target="https://www.iteminfo.com/product/IMP87504?s1=rp" TargetMode="External"/><Relationship Id="rId535" Type="http://schemas.openxmlformats.org/officeDocument/2006/relationships/hyperlink" Target="https://www.iteminfo.com/product/BLT90581" TargetMode="External"/><Relationship Id="rId174" Type="http://schemas.openxmlformats.org/officeDocument/2006/relationships/hyperlink" Target="https://www.staples.com/honeywell-quietset-32-8-h-5-speed-oscillating-tower-fan-white-hyf260/product_137919" TargetMode="External"/><Relationship Id="rId381" Type="http://schemas.openxmlformats.org/officeDocument/2006/relationships/hyperlink" Target="https://www.ecinteractiveplus.com/4751/Product/RCP/264000BK/1013960922" TargetMode="External"/><Relationship Id="rId602" Type="http://schemas.openxmlformats.org/officeDocument/2006/relationships/hyperlink" Target="https://www.dell.com/en-us/shop/epson-surecolor-t5170m-36-wireless-printer-with-integrated-scanner/apd/ab726093/printers-ink-toner" TargetMode="External"/><Relationship Id="rId241" Type="http://schemas.openxmlformats.org/officeDocument/2006/relationships/hyperlink" Target="https://www.ecinteractiveplus.com/4751/Product/AJM/PP9GRA/1012680061" TargetMode="External"/><Relationship Id="rId479" Type="http://schemas.openxmlformats.org/officeDocument/2006/relationships/hyperlink" Target="https://www.staples.com/fellowes-thermal-laminating-pouches-letter-size-3-mil-100-pack-5743301/product_2728674" TargetMode="External"/><Relationship Id="rId686" Type="http://schemas.openxmlformats.org/officeDocument/2006/relationships/hyperlink" Target="https://bism.org/Documents/State/MARYLANDLIST-2023-DEC.pdf" TargetMode="External"/><Relationship Id="rId36" Type="http://schemas.openxmlformats.org/officeDocument/2006/relationships/hyperlink" Target="https://www.ecinteractiveplus.com/4751/Product/RAC/00351CT/1077186205" TargetMode="External"/><Relationship Id="rId339" Type="http://schemas.openxmlformats.org/officeDocument/2006/relationships/hyperlink" Target="https://www.staples.com/pacific-blue-ultra-bigfold-z-multifold-paper-towel-1-ply-white-220-sheets-pack-10-packs-carton-20887/product_634117" TargetMode="External"/><Relationship Id="rId546" Type="http://schemas.openxmlformats.org/officeDocument/2006/relationships/hyperlink" Target="https://www.iteminfo.com/product/GJO10324CT?s1=ls" TargetMode="External"/><Relationship Id="rId101" Type="http://schemas.openxmlformats.org/officeDocument/2006/relationships/hyperlink" Target="https://store.mce.md.gov/p-303-rectangular-table-with-bullnose-edge.aspx" TargetMode="External"/><Relationship Id="rId185" Type="http://schemas.openxmlformats.org/officeDocument/2006/relationships/hyperlink" Target="https://www.staples.com/coastwide-professional-antibacterial-liquid-hand-soap-refill-unscented-1-gal-cw154ru01-a/product_822838" TargetMode="External"/><Relationship Id="rId406" Type="http://schemas.openxmlformats.org/officeDocument/2006/relationships/hyperlink" Target="https://www.staples.com/brother-tn-436-black-extra-high-yield-toner-cartridge-print-up-to-6-500-pages-tn436bk/product_2706120" TargetMode="External"/><Relationship Id="rId392" Type="http://schemas.openxmlformats.org/officeDocument/2006/relationships/hyperlink" Target="https://www.staples.com/microsoft-surface-thunderbolt-4-docking-station-for-microsoft-surface-laptops-t8h-00001/product_24564018" TargetMode="External"/><Relationship Id="rId613" Type="http://schemas.openxmlformats.org/officeDocument/2006/relationships/hyperlink" Target="https://www.staples.com/crane-true-hepa-tower-air-purifier-white-ee-5067/product_24425416" TargetMode="External"/><Relationship Id="rId697" Type="http://schemas.openxmlformats.org/officeDocument/2006/relationships/hyperlink" Target="https://www.cdw.com/product/promethean-activpanel-9-75-led-backlit-lcd-display-4k-for-interactive/7026207?pfm=srh" TargetMode="External"/><Relationship Id="rId252" Type="http://schemas.openxmlformats.org/officeDocument/2006/relationships/hyperlink" Target="https://www.ecinteractiveplus.com/4751/Product/CNG/GLOVEXLG" TargetMode="External"/><Relationship Id="rId47" Type="http://schemas.openxmlformats.org/officeDocument/2006/relationships/hyperlink" Target="https://www.ecinteractiveplus.com/4751/Product/GJO/85122/1031247629" TargetMode="External"/><Relationship Id="rId112" Type="http://schemas.openxmlformats.org/officeDocument/2006/relationships/hyperlink" Target="https://iteminfo.com/product/LLR30951" TargetMode="External"/><Relationship Id="rId557" Type="http://schemas.openxmlformats.org/officeDocument/2006/relationships/hyperlink" Target="https://www.staples.com/texas-instruments-ti-84-plus-ce-python-teacher-pack-yellow-10-pack/product_1621886" TargetMode="External"/><Relationship Id="rId196" Type="http://schemas.openxmlformats.org/officeDocument/2006/relationships/hyperlink" Target="https://www.ecinteractiveplus.com/4751/Product/EVE/EN95/11963553" TargetMode="External"/><Relationship Id="rId417" Type="http://schemas.openxmlformats.org/officeDocument/2006/relationships/hyperlink" Target="https://www.staples.com/regency-rectangular-activity-table-60-x-30-height-adjustable-grey-mt6030gyapbk/product_2275879" TargetMode="External"/><Relationship Id="rId624" Type="http://schemas.openxmlformats.org/officeDocument/2006/relationships/hyperlink" Target="https://www.staples.com/techprotectus-shockproof-11-6-laptop-case-for-dell-3110-chromebook-shock-absorbing-black-tp-cl-de3110-21/product_24598404" TargetMode="External"/><Relationship Id="rId263" Type="http://schemas.openxmlformats.org/officeDocument/2006/relationships/hyperlink" Target="chrome-extension://efaidnbmnnnibpcajpcglclefindmkaj/https:/bism.org/Documents/State/MARYLANDLIST-2023-DEC.pdfhttps:/bism.org/Documents/State/MARYLANDLIST-2023-DEC.pdf" TargetMode="External"/><Relationship Id="rId470" Type="http://schemas.openxmlformats.org/officeDocument/2006/relationships/hyperlink" Target="https://www.iteminfo.com/product/SZNGNEPLG5T8?s1=" TargetMode="External"/><Relationship Id="rId58" Type="http://schemas.openxmlformats.org/officeDocument/2006/relationships/hyperlink" Target="https://www.ecinteractiveplus.com/4751/Product/RCP/738000YL/1011091990" TargetMode="External"/><Relationship Id="rId123" Type="http://schemas.openxmlformats.org/officeDocument/2006/relationships/hyperlink" Target="https://www.dell.com/en-us/shop/epson-dc-07-document-camera-document-camera/apd/aa290005/projector-projector-accessories" TargetMode="External"/><Relationship Id="rId330" Type="http://schemas.openxmlformats.org/officeDocument/2006/relationships/hyperlink" Target="https://www.ecinteractiveplus.com/4751/Product/FAO/7006/1036605072" TargetMode="External"/><Relationship Id="rId568" Type="http://schemas.openxmlformats.org/officeDocument/2006/relationships/hyperlink" Target="https://www.staples.com/staples-thermal-laminating-pouches-letter-size-3-mil-200-pack/product_24568050" TargetMode="External"/><Relationship Id="rId428" Type="http://schemas.openxmlformats.org/officeDocument/2006/relationships/hyperlink" Target="https://www.dell.com/en-us/shop/desktop-computers/new-inspiron-small-desktop/spd/inspiron-3030-small-desktop/useishbts3030gvrm" TargetMode="External"/><Relationship Id="rId635" Type="http://schemas.openxmlformats.org/officeDocument/2006/relationships/hyperlink" Target="https://www.iteminfo.com/product/BLT90581?s1=" TargetMode="External"/><Relationship Id="rId274" Type="http://schemas.openxmlformats.org/officeDocument/2006/relationships/hyperlink" Target="https://www.ecinteractiveplus.com/4751/Product/NSP/B174R8/1031247880" TargetMode="External"/><Relationship Id="rId481" Type="http://schemas.openxmlformats.org/officeDocument/2006/relationships/hyperlink" Target="https://www.ecinteractiveplus.com/4751/Product/GJO/02407/1021070766" TargetMode="External"/><Relationship Id="rId702" Type="http://schemas.openxmlformats.org/officeDocument/2006/relationships/hyperlink" Target="https://www.cdwg.com/product/promethean-activpanel-9-premium-75-led-backlit-lcd-display-4k-for-inte/7026212?origin=CDW" TargetMode="External"/><Relationship Id="rId69" Type="http://schemas.openxmlformats.org/officeDocument/2006/relationships/hyperlink" Target="https://www.dell.com/en-us/shop/dell-thunderbolt-dock-wd22tb4/apd/210-bdqh/docks" TargetMode="External"/><Relationship Id="rId134" Type="http://schemas.openxmlformats.org/officeDocument/2006/relationships/hyperlink" Target="https://www.usa.canon.com/shop/p/069-toner-cartridge-high-capacity?color=Yellow&amp;type=New&amp;gad_source=1&amp;gclid=CjwKCAjw26KxBhBDEiwAu6KXtwN1ZxCE8ZJqyTRHTxmTa7vauWmK_rv5ov3XEN3mH7bv8r7VpXwz0RoCoFgQAvD_BwE&amp;gclsrc=aw.ds" TargetMode="External"/><Relationship Id="rId579" Type="http://schemas.openxmlformats.org/officeDocument/2006/relationships/hyperlink" Target="https://www.ecinteractiveplus.com/4751/Product/JOJ/202068/1076039437" TargetMode="External"/><Relationship Id="rId341" Type="http://schemas.openxmlformats.org/officeDocument/2006/relationships/hyperlink" Target="https://www.ecinteractiveplus.com/4751/Product/GOJ/903106CT/1041702775" TargetMode="External"/><Relationship Id="rId439" Type="http://schemas.openxmlformats.org/officeDocument/2006/relationships/hyperlink" Target="https://www.ecinteractiveplus.com/4751/Product/ORK/ORB550MC/1033359949" TargetMode="External"/><Relationship Id="rId646" Type="http://schemas.openxmlformats.org/officeDocument/2006/relationships/hyperlink" Target="https://www.dell.com/en-us/shop/blue-microphones-yeti-nano-microphone-usb-black/apd/ab795061/audio" TargetMode="External"/><Relationship Id="rId201" Type="http://schemas.openxmlformats.org/officeDocument/2006/relationships/hyperlink" Target="https://www.staples.com/purell-es1-dispenser-starter-kit-push-style-hand-sanitizer-dispenser-450-ml-gel-refill-included-graphite-4424-d6/product_24467075" TargetMode="External"/><Relationship Id="rId285" Type="http://schemas.openxmlformats.org/officeDocument/2006/relationships/hyperlink" Target="https://www.ecinteractiveplus.com/4751/Product/BSN/32365/1017381922" TargetMode="External"/><Relationship Id="rId506" Type="http://schemas.openxmlformats.org/officeDocument/2006/relationships/hyperlink" Target="https://www.staples.com/hoover-windtunnel-2-whole-house-rewind-pet-upright-vacuum-bagless-black-brown-uh71255/product_24574423" TargetMode="External"/><Relationship Id="rId492" Type="http://schemas.openxmlformats.org/officeDocument/2006/relationships/hyperlink" Target="https://www.staples.com/brtn227y/directory_brtn227y" TargetMode="External"/><Relationship Id="rId145" Type="http://schemas.openxmlformats.org/officeDocument/2006/relationships/hyperlink" Target="https://www.ecinteractiveplus.com/4751/Product/MII/MDSNOTOUCH/1053407494" TargetMode="External"/><Relationship Id="rId352" Type="http://schemas.openxmlformats.org/officeDocument/2006/relationships/hyperlink" Target="https://www.staples.com/astm-level-3-3-ply-disposable-mask-blue-50-box-pg4-1263-1273/product_24507443" TargetMode="External"/><Relationship Id="rId212" Type="http://schemas.openxmlformats.org/officeDocument/2006/relationships/hyperlink" Target="https://www.staples.com/cloroxpro-clean-up-disinfectant-cleaner-with-bleach-refill-unscented-128-oz-4-carton-clo-35420ct/product_919483" TargetMode="External"/><Relationship Id="rId657" Type="http://schemas.openxmlformats.org/officeDocument/2006/relationships/hyperlink" Target="https://www.dell.com/en-us/shop/dell-laptops/new-latitude-7350-detachable/spd/latitude-13-7350-detachable-laptop/s003l7350dtblusvp" TargetMode="External"/><Relationship Id="rId296" Type="http://schemas.openxmlformats.org/officeDocument/2006/relationships/hyperlink" Target="https://www.ecinteractiveplus.com/4751/Product/MII/MDSNOTOUCH/1053407494" TargetMode="External"/><Relationship Id="rId517" Type="http://schemas.openxmlformats.org/officeDocument/2006/relationships/hyperlink" Target="https://www.iteminfo.com/product/JNT0326JC?s1=" TargetMode="External"/><Relationship Id="rId60" Type="http://schemas.openxmlformats.org/officeDocument/2006/relationships/hyperlink" Target="https://www.ecinteractiveplus.com/4751/Product/GJO/99671CT/1045159243" TargetMode="External"/><Relationship Id="rId156" Type="http://schemas.openxmlformats.org/officeDocument/2006/relationships/hyperlink" Target="https://www.ecinteractiveplus.com/4751/Product/RCP/816088BRO/1062370098" TargetMode="External"/><Relationship Id="rId363" Type="http://schemas.openxmlformats.org/officeDocument/2006/relationships/hyperlink" Target="https://www.staples.com/coastwide-professional-cut-end-wet-mop-head-24-cotton-1-headband-white-cw57744/product_24420788" TargetMode="External"/><Relationship Id="rId570" Type="http://schemas.openxmlformats.org/officeDocument/2006/relationships/hyperlink" Target="https://www.staples.com/flash-furniture-kathryn-folding-table-72-x-30-granite-white-rb3072fh/product_1982273" TargetMode="External"/><Relationship Id="rId223" Type="http://schemas.openxmlformats.org/officeDocument/2006/relationships/hyperlink" Target="https://store.mce.md.gov/p-1519-trash-receptacle.aspx" TargetMode="External"/><Relationship Id="rId430" Type="http://schemas.openxmlformats.org/officeDocument/2006/relationships/hyperlink" Target="https://www.iteminfo.com/product/VIRZU418BLU51?s1=ls" TargetMode="External"/><Relationship Id="rId668" Type="http://schemas.openxmlformats.org/officeDocument/2006/relationships/hyperlink" Target="https://www.bism.org/Documents/State/BISM-Green-Products-List.pdf" TargetMode="External"/><Relationship Id="rId18" Type="http://schemas.openxmlformats.org/officeDocument/2006/relationships/hyperlink" Target="https://www.staples.com/texas-instruments-ti-83-plus-graphing-calculator-black-tex-ti-83-plus/product_383237" TargetMode="External"/><Relationship Id="rId528" Type="http://schemas.openxmlformats.org/officeDocument/2006/relationships/hyperlink" Target="https://www.staples.com/hp-laserjet-pro-mfp-4101fdw-wireless-all-in-one-printer-scan-copy-fax-fast-speeds-secure-best-for-small-teams-2z619f-bgj/product_IM101RW16" TargetMode="External"/><Relationship Id="rId167" Type="http://schemas.openxmlformats.org/officeDocument/2006/relationships/hyperlink" Target="https://www.staples.com/puffs-plus-lotion-facial-tissue-2-ply-124-tissues-box-6-boxes-pack-39383/product_137961" TargetMode="External"/><Relationship Id="rId374" Type="http://schemas.openxmlformats.org/officeDocument/2006/relationships/hyperlink" Target="https://www.staples.com/coastwide-professional-cut-end-dust-mop-head-cotton-60-x-5-white-cw56756/product_24418784" TargetMode="External"/><Relationship Id="rId581" Type="http://schemas.openxmlformats.org/officeDocument/2006/relationships/hyperlink" Target="https://www.staples.com/pine-sol-multi-surface-cleaner-degreaser-lemon-fresh-scent-80-fl-oz-3-carton-60607ct/product_24590179" TargetMode="External"/><Relationship Id="rId71" Type="http://schemas.openxmlformats.org/officeDocument/2006/relationships/hyperlink" Target="https://www.ecinteractiveplus.com/4751/Product/MMM/9205P20DC/1071344503" TargetMode="External"/><Relationship Id="rId234" Type="http://schemas.openxmlformats.org/officeDocument/2006/relationships/hyperlink" Target="https://www.ecinteractiveplus.com/4751/Product/CNG/GLOVESML" TargetMode="External"/><Relationship Id="rId637" Type="http://schemas.openxmlformats.org/officeDocument/2006/relationships/hyperlink" Target="https://www.iteminfo.com/product/LOG920007897?s1=" TargetMode="External"/><Relationship Id="rId679" Type="http://schemas.openxmlformats.org/officeDocument/2006/relationships/hyperlink" Target="https://www.staples.com/libman-broom-with-dustpan-2-carton-919/product_2503531" TargetMode="External"/><Relationship Id="rId2" Type="http://schemas.openxmlformats.org/officeDocument/2006/relationships/hyperlink" Target="https://www.ecinteractiveplus.com/4751/Product/LLR/00301/1060478976" TargetMode="External"/><Relationship Id="rId29" Type="http://schemas.openxmlformats.org/officeDocument/2006/relationships/hyperlink" Target="https://www.dell.com/en-us/shop/netgear-insight-managed-wifi-6-ax3600-wireless-access-points-wireless-access-point-wi-fi-6-24-ghz-5-ghz-wall-ceiling-mountable/apd/ac013791/wifi-and-networking" TargetMode="External"/><Relationship Id="rId276" Type="http://schemas.openxmlformats.org/officeDocument/2006/relationships/hyperlink" Target="https://www.ecinteractiveplus.com/4751/Product/GEP/89420" TargetMode="External"/><Relationship Id="rId441" Type="http://schemas.openxmlformats.org/officeDocument/2006/relationships/hyperlink" Target="https://www.ecinteractiveplus.com/4751/Product/RAC/75352CT/1011091969" TargetMode="External"/><Relationship Id="rId483" Type="http://schemas.openxmlformats.org/officeDocument/2006/relationships/hyperlink" Target="https://www.staples.com/brother-tn-630-black-standard-yield-toner-cartridge-print-up-to-1-200-pages/product_1005410" TargetMode="External"/><Relationship Id="rId539" Type="http://schemas.openxmlformats.org/officeDocument/2006/relationships/hyperlink" Target="https://www.ecinteractiveplus.com/4751/Product/USA/101212" TargetMode="External"/><Relationship Id="rId690" Type="http://schemas.openxmlformats.org/officeDocument/2006/relationships/hyperlink" Target="https://www.dell.com/en-us/shop/canon-070-black-original-toner-cartridge-for-imageclass-mf462dw-mf465dw-i-sensys-mf465dw/apd/ac742698/printers-ink-toner" TargetMode="External"/><Relationship Id="rId704" Type="http://schemas.openxmlformats.org/officeDocument/2006/relationships/hyperlink" Target="https://www.dell.com/en-us/shop/dell-27-usb-c-monitor-s2722dc/apd/210-bbqs/monitors-monitor-accessories" TargetMode="External"/><Relationship Id="rId40" Type="http://schemas.openxmlformats.org/officeDocument/2006/relationships/hyperlink" Target="https://www.ecinteractiveplus.com/4751/Product/PGC/74682/1047998593" TargetMode="External"/><Relationship Id="rId136" Type="http://schemas.openxmlformats.org/officeDocument/2006/relationships/hyperlink" Target="https://www.usa.canon.com/shop/p/069-toner-cartridge-high-capacity?color=Magenta&amp;type=New&amp;gad_source=1&amp;gclid=CjwKCAjw26KxBhBDEiwAu6KXtwN1ZxCE8ZJqyTRHTxmTa7vauWmK_rv5ov3XEN3mH7bv8r7VpXwz0RoCoFgQAvD_BwE&amp;gclsrc=aw.ds" TargetMode="External"/><Relationship Id="rId178" Type="http://schemas.openxmlformats.org/officeDocument/2006/relationships/hyperlink" Target="https://www.ecinteractiveplus.com/4751/Product/HYX/32612/1032792848" TargetMode="External"/><Relationship Id="rId301" Type="http://schemas.openxmlformats.org/officeDocument/2006/relationships/hyperlink" Target="https://www.dell.com/en-us/shop/logitech-rally-bar-huddle/apd/ac596002/collaboration-solutions" TargetMode="External"/><Relationship Id="rId343" Type="http://schemas.openxmlformats.org/officeDocument/2006/relationships/hyperlink" Target="https://www.ecinteractiveplus.com/4751/Product/CPC/61036483CT/1077878686" TargetMode="External"/><Relationship Id="rId550" Type="http://schemas.openxmlformats.org/officeDocument/2006/relationships/hyperlink" Target="https://www.dell.com/en-us/shop/jbuddies-studio-wireless-kids-headphones/apd/ac048841/audio" TargetMode="External"/><Relationship Id="rId82" Type="http://schemas.openxmlformats.org/officeDocument/2006/relationships/hyperlink" Target="https://www.ecinteractiveplus.com/4751/Product/ZPE/355824/1067277058" TargetMode="External"/><Relationship Id="rId203" Type="http://schemas.openxmlformats.org/officeDocument/2006/relationships/hyperlink" Target="https://www.staples.com/kleenex-professional-standard-facial-tissue-2-ply-white-125-sheets-box-48-boxes-carton-21606/product_416780" TargetMode="External"/><Relationship Id="rId385" Type="http://schemas.openxmlformats.org/officeDocument/2006/relationships/hyperlink" Target="https://www.staples.com/heritage-50-56-gallon-industrial-trash-bag-43-x-47-low-density-1-7-mil-black-100-bags-box-h8647wk-x01/product_2597595" TargetMode="External"/><Relationship Id="rId592" Type="http://schemas.openxmlformats.org/officeDocument/2006/relationships/hyperlink" Target="https://www.dell.com/en-us/shop/ankermake-m5c-3d-printer/apd/ac820605/printers-ink-toner" TargetMode="External"/><Relationship Id="rId606" Type="http://schemas.openxmlformats.org/officeDocument/2006/relationships/hyperlink" Target="https://www.ecinteractiveplus.com/4751/Product/BVC/QR5203/1028972735" TargetMode="External"/><Relationship Id="rId648" Type="http://schemas.openxmlformats.org/officeDocument/2006/relationships/hyperlink" Target="https://www.dell.com/en-us/shop/jbl-flip-6-portable-waterproof-speaker/apd/ab972601/audio" TargetMode="External"/><Relationship Id="rId245" Type="http://schemas.openxmlformats.org/officeDocument/2006/relationships/hyperlink" Target="https://www.ecinteractiveplus.com/4751/Product/RAC/04675/1011649394" TargetMode="External"/><Relationship Id="rId287" Type="http://schemas.openxmlformats.org/officeDocument/2006/relationships/hyperlink" Target="https://www.staples.com/kindermat-3-fold-vinyl-basic-mat-45-x-19-red-blue-with-gray-binding-2-bundle-pz-km110-2/product_24568821" TargetMode="External"/><Relationship Id="rId410" Type="http://schemas.openxmlformats.org/officeDocument/2006/relationships/hyperlink" Target="https://www.dell.com/en-us/shop/dell-laptops/inspiron-16-laptop/spd/inspiron-16-5640-laptop/useicpbts5640gtkd" TargetMode="External"/><Relationship Id="rId452" Type="http://schemas.openxmlformats.org/officeDocument/2006/relationships/hyperlink" Target="https://www.dell.com/en-us/shop/tp-link-ax1800-whole-home-mesh-wi-fi-6-system/apd/ab390672/wifi-and-networking" TargetMode="External"/><Relationship Id="rId494" Type="http://schemas.openxmlformats.org/officeDocument/2006/relationships/hyperlink" Target="https://www.staples.com/brother-tn-227-cyan-high-yield-toner-cartridge-print-up-to-2-300-pages-tn227c/product_24339496" TargetMode="External"/><Relationship Id="rId508" Type="http://schemas.openxmlformats.org/officeDocument/2006/relationships/hyperlink" Target="https://www.dell.com/en-us/shop/anywhere-cart-ac-slim-cart-charge-only-for-36-tablets-laptops-lockable-metal-screen-size-9-inch-15-inch/apd/a9627405/pc-accessories" TargetMode="External"/><Relationship Id="rId105" Type="http://schemas.openxmlformats.org/officeDocument/2006/relationships/hyperlink" Target="https://store.mce.md.gov/p-1486-new-windsor.aspx" TargetMode="External"/><Relationship Id="rId147" Type="http://schemas.openxmlformats.org/officeDocument/2006/relationships/hyperlink" Target="https://www.ecinteractiveplus.com/4751/Product/MII/MDS92500/1021069938" TargetMode="External"/><Relationship Id="rId312" Type="http://schemas.openxmlformats.org/officeDocument/2006/relationships/hyperlink" Target="https://www.iteminfo.com/product/DVWC7202BK30N?s1=vr" TargetMode="External"/><Relationship Id="rId354" Type="http://schemas.openxmlformats.org/officeDocument/2006/relationships/hyperlink" Target="https://www.staples.com/ammex-professional-series-powder-free-nitrile-exam-gloves-latex-free-large-black-100-box-10-carton-abnpf46100-cc/product_24474543" TargetMode="External"/><Relationship Id="rId51" Type="http://schemas.openxmlformats.org/officeDocument/2006/relationships/hyperlink" Target="https://www.ecinteractiveplus.com/4751/Product/GJO/02107/1064217387" TargetMode="External"/><Relationship Id="rId93" Type="http://schemas.openxmlformats.org/officeDocument/2006/relationships/hyperlink" Target="https://www.dell.com/en-us/shop/dell-optical-mouse-ms116-white/apd/275-bbcf/pc-accessories" TargetMode="External"/><Relationship Id="rId189" Type="http://schemas.openxmlformats.org/officeDocument/2006/relationships/hyperlink" Target="https://www.staples.com/epson-powerlite-982w-business-v11h987020-lcd-projector-white/product_24479870" TargetMode="External"/><Relationship Id="rId396" Type="http://schemas.openxmlformats.org/officeDocument/2006/relationships/hyperlink" Target="https://www.staples.com/expo-dry-erase-markers-fine-tip-assorted-36-pack-2138424/product_24477231" TargetMode="External"/><Relationship Id="rId561" Type="http://schemas.openxmlformats.org/officeDocument/2006/relationships/hyperlink" Target="https://www.ecinteractiveplus.com/4751/Product/JNT/1728JC/1029431385" TargetMode="External"/><Relationship Id="rId617" Type="http://schemas.openxmlformats.org/officeDocument/2006/relationships/hyperlink" Target="https://www.staples.com/x-acto-commercial-grade-15-guillotine-trimmer-black-brown-26615/product_264904" TargetMode="External"/><Relationship Id="rId659" Type="http://schemas.openxmlformats.org/officeDocument/2006/relationships/hyperlink" Target="https://www.staples.com/victory-innovations-professional-cordless-electrostatic-backpack-sprayer-288-oz-tank-green-black-white-vp300/product_24431209" TargetMode="External"/><Relationship Id="rId214" Type="http://schemas.openxmlformats.org/officeDocument/2006/relationships/hyperlink" Target="https://www.staples.com/lysol-professional-cleaner-disinfectant-crisp-linen-19-oz-12-carton-36241-74828/product_607873" TargetMode="External"/><Relationship Id="rId256" Type="http://schemas.openxmlformats.org/officeDocument/2006/relationships/hyperlink" Target="https://www.dell.com/en-us/shop/dell-ultrasharp-webcam-dell-mobile-adapter-speakerphone-mh3021p/apd/486-bbgs/pc-accessories" TargetMode="External"/><Relationship Id="rId298" Type="http://schemas.openxmlformats.org/officeDocument/2006/relationships/hyperlink" Target="https://www.dell.com/en-us/shop/dell-27-4k-uhd-monitor-s2721qs/apd/210-axlg/monitors-monitor-accessories" TargetMode="External"/><Relationship Id="rId421" Type="http://schemas.openxmlformats.org/officeDocument/2006/relationships/hyperlink" Target="https://www.staples.com/staples-wooden-pencil-2-2mm-2-medium-lead-8-pack-st60571-us/product_24514114" TargetMode="External"/><Relationship Id="rId463" Type="http://schemas.openxmlformats.org/officeDocument/2006/relationships/hyperlink" Target="https://store.mce.md.gov/p-1437-severn-upholstered-no-arms-sand-frame.aspx" TargetMode="External"/><Relationship Id="rId519" Type="http://schemas.openxmlformats.org/officeDocument/2006/relationships/hyperlink" Target="https://www.iteminfo.com/product/FEL3227901?s1=ls" TargetMode="External"/><Relationship Id="rId670" Type="http://schemas.openxmlformats.org/officeDocument/2006/relationships/hyperlink" Target="https://www.staples.com/union-scale-essentials-60-powered-computer-and-writing-desk-espresso-un56972/product_24398967" TargetMode="External"/><Relationship Id="rId116" Type="http://schemas.openxmlformats.org/officeDocument/2006/relationships/hyperlink" Target="https://iteminfo.com/product/LLR99914?s1=rp" TargetMode="External"/><Relationship Id="rId158" Type="http://schemas.openxmlformats.org/officeDocument/2006/relationships/hyperlink" Target="https://www.dell.com/en-us/shop/epson-powerlite-l200x-office-projector-projector/apd/ab503816/projector-projector-accessories" TargetMode="External"/><Relationship Id="rId323" Type="http://schemas.openxmlformats.org/officeDocument/2006/relationships/hyperlink" Target="https://www.staples.com/brother-mfc-l3720cdw-laser-printer-all-in-one-print-scan-copy-fax/product_24571273" TargetMode="External"/><Relationship Id="rId530" Type="http://schemas.openxmlformats.org/officeDocument/2006/relationships/hyperlink" Target="https://www.dell.com/en-us/shop/dell-laptops/new-chromebook-3120-laptop/spd/chromebook-11-3120-2-in-1-laptop/bto007c3120usvp" TargetMode="External"/><Relationship Id="rId20" Type="http://schemas.openxmlformats.org/officeDocument/2006/relationships/hyperlink" Target="https://www.ecinteractiveplus.com/4751/Product/SZN/GVP9LGHHCT/1061534986" TargetMode="External"/><Relationship Id="rId62" Type="http://schemas.openxmlformats.org/officeDocument/2006/relationships/hyperlink" Target="https://www.ecinteractiveplus.com/4751/Product/GJO/58562/1018359497" TargetMode="External"/><Relationship Id="rId365" Type="http://schemas.openxmlformats.org/officeDocument/2006/relationships/hyperlink" Target="https://www.staples.com/lysol-professional-disinfectant-spray-fresh-scent-19-oz-12-carton-3624104675ct/product_777137" TargetMode="External"/><Relationship Id="rId572" Type="http://schemas.openxmlformats.org/officeDocument/2006/relationships/hyperlink" Target="https://www.staples.com/workplace2-0-500-series-vinyl-and-mesh-task-chair-black-51974/product_2846129" TargetMode="External"/><Relationship Id="rId628" Type="http://schemas.openxmlformats.org/officeDocument/2006/relationships/hyperlink" Target="https://www.dell.com/en-us/shop/dell-27-monitor-s2725ds/apd/210-bmhc/monitors-monitor-accessories" TargetMode="External"/><Relationship Id="rId225" Type="http://schemas.openxmlformats.org/officeDocument/2006/relationships/hyperlink" Target="https://www.dell.com/en-us/shop/epson-powerlite-992f-office-projector-projector/apd/ab174122/projector-projector-accessories" TargetMode="External"/><Relationship Id="rId267" Type="http://schemas.openxmlformats.org/officeDocument/2006/relationships/hyperlink" Target="https://www.iteminfo.com/product/JNT6478JCA011" TargetMode="External"/><Relationship Id="rId432" Type="http://schemas.openxmlformats.org/officeDocument/2006/relationships/hyperlink" Target="https://www.ecinteractiveplus.com/4751/Product/NEN/3670G/1018411483" TargetMode="External"/><Relationship Id="rId474" Type="http://schemas.openxmlformats.org/officeDocument/2006/relationships/hyperlink" Target="https://www.ecinteractiveplus.com/4751/Product/GJO/90218/1029886283" TargetMode="External"/><Relationship Id="rId127" Type="http://schemas.openxmlformats.org/officeDocument/2006/relationships/hyperlink" Target="https://www.dell.com/en-us/shop/dell-laptops/latitude-3340-laptop-or-2-in-1/spd/latitude-13-3340-2-in-1-laptop/s006l3340usvp" TargetMode="External"/><Relationship Id="rId681" Type="http://schemas.openxmlformats.org/officeDocument/2006/relationships/hyperlink" Target="https://bism.org/Documents/State/MARYLANDLIST-2023-DEC.pdf" TargetMode="External"/><Relationship Id="rId31" Type="http://schemas.openxmlformats.org/officeDocument/2006/relationships/hyperlink" Target="https://www.ecinteractiveplus.com/4751/Product/RAC/99856CT/1077186209" TargetMode="External"/><Relationship Id="rId73" Type="http://schemas.openxmlformats.org/officeDocument/2006/relationships/hyperlink" Target="https://www.ecinteractiveplus.com/4751/Product/MII/NONFS300/1078939325" TargetMode="External"/><Relationship Id="rId169" Type="http://schemas.openxmlformats.org/officeDocument/2006/relationships/hyperlink" Target="https://iteminfo.com/product/GJO2510012?s1=ls" TargetMode="External"/><Relationship Id="rId334" Type="http://schemas.openxmlformats.org/officeDocument/2006/relationships/hyperlink" Target="https://www.ecinteractiveplus.com/4751/Product/LLR/62501/1010046394" TargetMode="External"/><Relationship Id="rId376" Type="http://schemas.openxmlformats.org/officeDocument/2006/relationships/hyperlink" Target="https://www.staples.com/coastwide-professional-cut-end-dust-mop-head-cotton-60-x-5-white-cw56756/product_24418784" TargetMode="External"/><Relationship Id="rId541" Type="http://schemas.openxmlformats.org/officeDocument/2006/relationships/hyperlink" Target="https://www.ecinteractiveplus.com/4751/Product/GJO/10231CT/1076201169" TargetMode="External"/><Relationship Id="rId583" Type="http://schemas.openxmlformats.org/officeDocument/2006/relationships/hyperlink" Target="https://www.staples.com/mr-clean-professional-liquid-concentrate-finished-floor-cleaner-lemon-scent-1-gallon-3-carton-02621/product_2436930" TargetMode="External"/><Relationship Id="rId639" Type="http://schemas.openxmlformats.org/officeDocument/2006/relationships/hyperlink" Target="https://www.iteminfo.com/product/VIRMTC8GYNEBBLK?s1=" TargetMode="External"/><Relationship Id="rId4" Type="http://schemas.openxmlformats.org/officeDocument/2006/relationships/hyperlink" Target="https://www.ecinteractiveplus.com/4751/Product/MMM/FAPST02N/1069925754" TargetMode="External"/><Relationship Id="rId180" Type="http://schemas.openxmlformats.org/officeDocument/2006/relationships/hyperlink" Target="https://www.staples.com/band-aid-brand-flexible-fabric-adhesive-bandages-assorted-sizes-100-count-117178/product_117178" TargetMode="External"/><Relationship Id="rId236" Type="http://schemas.openxmlformats.org/officeDocument/2006/relationships/hyperlink" Target="https://www.staples.com/balt-platinum-legs-edgeband-small-shapes-desk-without-book-box-grey-nebula-90581/product_2431728" TargetMode="External"/><Relationship Id="rId278" Type="http://schemas.openxmlformats.org/officeDocument/2006/relationships/hyperlink" Target="https://www.ecinteractiveplus.com/4751/Product/FEL/9324201/1024876240" TargetMode="External"/><Relationship Id="rId401" Type="http://schemas.openxmlformats.org/officeDocument/2006/relationships/hyperlink" Target="https://www.dell.com/en-us/shop/dell-laptops/new-latitude-3550-laptop/spd/latitude-15-3550-laptop/s019l3550usvp?view=configurations" TargetMode="External"/><Relationship Id="rId443" Type="http://schemas.openxmlformats.org/officeDocument/2006/relationships/hyperlink" Target="https://www.ecinteractiveplus.com/4751/Product/GJO/03110/1064217390" TargetMode="External"/><Relationship Id="rId650" Type="http://schemas.openxmlformats.org/officeDocument/2006/relationships/hyperlink" Target="https://www.iteminfo.com/product/MMMTP3854200" TargetMode="External"/><Relationship Id="rId303" Type="http://schemas.openxmlformats.org/officeDocument/2006/relationships/hyperlink" Target="https://www.dell.com/en-us/shop/dell-27-monitor-e2724hs/apd/210-bgpp/monitors-monitor-accessories" TargetMode="External"/><Relationship Id="rId485" Type="http://schemas.openxmlformats.org/officeDocument/2006/relationships/hyperlink" Target="https://www.staples.com/dynarex-alcohol-pads-3-54-x-1-18-100-pads-box-10-boxes-pack-1116/product_24556491" TargetMode="External"/><Relationship Id="rId692" Type="http://schemas.openxmlformats.org/officeDocument/2006/relationships/hyperlink" Target="https://store.mce.md.gov/p-1537-tec.aspx" TargetMode="External"/><Relationship Id="rId706" Type="http://schemas.openxmlformats.org/officeDocument/2006/relationships/hyperlink" Target="https://www.dell.com/en-us/shop/canon-maxify-megatank-gx7021-wireless-all-in-one-inkjet-printer-with-3-year-warranty-included-with-fax/apd/ac038155/printers-ink-toner" TargetMode="External"/><Relationship Id="rId42" Type="http://schemas.openxmlformats.org/officeDocument/2006/relationships/hyperlink" Target="https://www.ecinteractiveplus.com/4751/Product/RCP/617388/11968737" TargetMode="External"/><Relationship Id="rId84" Type="http://schemas.openxmlformats.org/officeDocument/2006/relationships/hyperlink" Target="https://www.ecinteractiveplus.com/4751/Product/GOJ/365912CT/1016140247" TargetMode="External"/><Relationship Id="rId138" Type="http://schemas.openxmlformats.org/officeDocument/2006/relationships/hyperlink" Target="https://www.usa.canon.com/shop/p/067-black-toner-cartridge?color=Black&amp;type=New" TargetMode="External"/><Relationship Id="rId345" Type="http://schemas.openxmlformats.org/officeDocument/2006/relationships/hyperlink" Target="https://www.ecinteractiveplus.com/4751/Product/FAO/21011001/1060397896" TargetMode="External"/><Relationship Id="rId387" Type="http://schemas.openxmlformats.org/officeDocument/2006/relationships/hyperlink" Target="https://www.shopbism.com/wp-content/uploads/2022/01/Green-Catalog-on-ShopBISM.pdf" TargetMode="External"/><Relationship Id="rId510" Type="http://schemas.openxmlformats.org/officeDocument/2006/relationships/hyperlink" Target="https://www.dell.com/en-us/shop/cty/apd/ac642963" TargetMode="External"/><Relationship Id="rId552" Type="http://schemas.openxmlformats.org/officeDocument/2006/relationships/hyperlink" Target="https://www.dell.com/en-us/shop/dell-laptops/inspiron-16-laptop/spd/inspiron-16-5635-laptop/usichbts5635fyxc?ref=variantstack" TargetMode="External"/><Relationship Id="rId594" Type="http://schemas.openxmlformats.org/officeDocument/2006/relationships/hyperlink" Target="https://www.dell.com/en-us/shop/ankermake-glossy-2-pack-black-22-lbs-box-pla-filament-3d/apd/ac610605/printers-ink-toner" TargetMode="External"/><Relationship Id="rId608" Type="http://schemas.openxmlformats.org/officeDocument/2006/relationships/hyperlink" Target="https://www.staples.com/bissell-commercial-bg1006-high-filtration-backpack-vacuum-22-5/product_1075508" TargetMode="External"/><Relationship Id="rId191" Type="http://schemas.openxmlformats.org/officeDocument/2006/relationships/hyperlink" Target="https://www.staples.com/pacific-blue-ultra-z-fold-multifold-paper-towels-1-ply-260-sheets-pack-10-packs-carton-20885/product_815611" TargetMode="External"/><Relationship Id="rId205" Type="http://schemas.openxmlformats.org/officeDocument/2006/relationships/hyperlink" Target="https://www.staples.com/berry-global-ultra-plus-33-gallon-industrial-trash-bag-33-x-40-high-density-11-mic-natural-100-bags-box-whd3339/product_436188" TargetMode="External"/><Relationship Id="rId247" Type="http://schemas.openxmlformats.org/officeDocument/2006/relationships/hyperlink" Target="https://www.ecinteractiveplus.com/4751/Product/SNS/DW8024CT" TargetMode="External"/><Relationship Id="rId412" Type="http://schemas.openxmlformats.org/officeDocument/2006/relationships/hyperlink" Target="https://www.staples.com/brother-dsmobile-ds-640-portable-scanner-white/product_24434030" TargetMode="External"/><Relationship Id="rId107" Type="http://schemas.openxmlformats.org/officeDocument/2006/relationships/hyperlink" Target="https://store.mce.md.gov/p-1258-picnic-tables-with-plastic-lumber.aspx" TargetMode="External"/><Relationship Id="rId289" Type="http://schemas.openxmlformats.org/officeDocument/2006/relationships/hyperlink" Target="https://www.dell.com/en-us/shop/dell-laptops/inspiron-15-laptop/spd/inspiron-15-3520-laptop/nn3520grzxs?ref=variantstack" TargetMode="External"/><Relationship Id="rId454" Type="http://schemas.openxmlformats.org/officeDocument/2006/relationships/hyperlink" Target="https://www.dell.com/en-us/shop/dell-essential-sleeve-13/apd/460-bcqp/laptop-bags-and-cases" TargetMode="External"/><Relationship Id="rId496" Type="http://schemas.openxmlformats.org/officeDocument/2006/relationships/hyperlink" Target="https://www.dell.com/en-us/shop/dell-22-monitor-e2222h/apd/210-bbbo/monitors-monitor-accessories" TargetMode="External"/><Relationship Id="rId661" Type="http://schemas.openxmlformats.org/officeDocument/2006/relationships/hyperlink" Target="https://www.ecinteractiveplus.com/4751/Product/TRP/SRCOOL12K/1015316968" TargetMode="External"/><Relationship Id="rId11" Type="http://schemas.openxmlformats.org/officeDocument/2006/relationships/hyperlink" Target="https://www.ecinteractiveplus.com/4751/Product/ORK/PK800025CT/1059490332" TargetMode="External"/><Relationship Id="rId53" Type="http://schemas.openxmlformats.org/officeDocument/2006/relationships/hyperlink" Target="https://www.ecinteractiveplus.com/4751/Product/GJO/01535/1010421848" TargetMode="External"/><Relationship Id="rId149" Type="http://schemas.openxmlformats.org/officeDocument/2006/relationships/hyperlink" Target="https://www.ecinteractiveplus.com/4751/Product/BVC/QR5507/1028972736" TargetMode="External"/><Relationship Id="rId314" Type="http://schemas.openxmlformats.org/officeDocument/2006/relationships/hyperlink" Target="https://iteminfo.com/product/LLR99884?s1=rp" TargetMode="External"/><Relationship Id="rId356" Type="http://schemas.openxmlformats.org/officeDocument/2006/relationships/hyperlink" Target="https://www.staples.com/fifthpulse-powder-free-nitrile-gloves-latex-free-medium-lilac-200-box-fmn100415/product_3035912" TargetMode="External"/><Relationship Id="rId398" Type="http://schemas.openxmlformats.org/officeDocument/2006/relationships/hyperlink" Target="https://www.staples.com/expo-dry-erase-markers-assorted-tips-assorted-colors-8-pack-1930717/product_24491806" TargetMode="External"/><Relationship Id="rId521" Type="http://schemas.openxmlformats.org/officeDocument/2006/relationships/hyperlink" Target="https://www.dell.com/en-us/shop/bretford-element-station-16-cool-gray/apd/ac457904/pc-accessories" TargetMode="External"/><Relationship Id="rId563" Type="http://schemas.openxmlformats.org/officeDocument/2006/relationships/hyperlink" Target="https://www.ecinteractiveplus.com/4751/Product/JNT/5369JC/1029886331" TargetMode="External"/><Relationship Id="rId619" Type="http://schemas.openxmlformats.org/officeDocument/2006/relationships/hyperlink" Target="https://www.staples.com/swingline-classiccut-lite-guillotine-trimmer-12-cut-length-10-sheet-capacity-gray-9312/product_978300" TargetMode="External"/><Relationship Id="rId95" Type="http://schemas.openxmlformats.org/officeDocument/2006/relationships/hyperlink" Target="https://store.mce.md.gov/p-1803-learn-2-strive-poly.aspx" TargetMode="External"/><Relationship Id="rId160" Type="http://schemas.openxmlformats.org/officeDocument/2006/relationships/hyperlink" Target="https://www.ecinteractiveplus.com/4751/Product/MMM/FAPFF1N4/1069925814" TargetMode="External"/><Relationship Id="rId216" Type="http://schemas.openxmlformats.org/officeDocument/2006/relationships/hyperlink" Target="https://www.ecinteractiveplus.com/4751/Product/GOJ/782401/1068167301" TargetMode="External"/><Relationship Id="rId423" Type="http://schemas.openxmlformats.org/officeDocument/2006/relationships/hyperlink" Target="https://www.dell.com/en-us/shop/tripp-lite-42u-rack-enclosure-32-inch-depth-w-doors-sides-3000lb-capacity-rack-cabinet-black-42u-19-inch/apd/a6420333/power-cooling-data-center-infrastructure" TargetMode="External"/><Relationship Id="rId258" Type="http://schemas.openxmlformats.org/officeDocument/2006/relationships/hyperlink" Target="https://www.ecinteractiveplus.com/4751/Product/ICE/55215/1016186272" TargetMode="External"/><Relationship Id="rId465" Type="http://schemas.openxmlformats.org/officeDocument/2006/relationships/hyperlink" Target="https://www.ecinteractiveplus.com/4751/Product/LLR/40206/1028853968" TargetMode="External"/><Relationship Id="rId630" Type="http://schemas.openxmlformats.org/officeDocument/2006/relationships/hyperlink" Target="https://www.iteminfo.com/product/CCS15165?s1=ls" TargetMode="External"/><Relationship Id="rId672" Type="http://schemas.openxmlformats.org/officeDocument/2006/relationships/hyperlink" Target="https://www.iteminfo.com/product/LLR99920" TargetMode="External"/><Relationship Id="rId22" Type="http://schemas.openxmlformats.org/officeDocument/2006/relationships/hyperlink" Target="https://www.ecinteractiveplus.com/4751/Product/SZN/GVP9SMHHCT/1061534988" TargetMode="External"/><Relationship Id="rId64" Type="http://schemas.openxmlformats.org/officeDocument/2006/relationships/hyperlink" Target="https://www.ecinteractiveplus.com/4751/Product/RCP/253200BLA/1060397906" TargetMode="External"/><Relationship Id="rId118" Type="http://schemas.openxmlformats.org/officeDocument/2006/relationships/hyperlink" Target="https://iteminfo.com/product/LLR99881?s1=ls" TargetMode="External"/><Relationship Id="rId325" Type="http://schemas.openxmlformats.org/officeDocument/2006/relationships/hyperlink" Target="https://www.dell.com/en-us/shop/cty/apd/ac642963" TargetMode="External"/><Relationship Id="rId367" Type="http://schemas.openxmlformats.org/officeDocument/2006/relationships/hyperlink" Target="https://www.staples.com/lysol-clean-fresh-multi-surface-cleaner-sparkling-lemon-sunflower-scent-144-oz-3624177617x/product_24531277" TargetMode="External"/><Relationship Id="rId532" Type="http://schemas.openxmlformats.org/officeDocument/2006/relationships/hyperlink" Target="https://www.iteminfo.com/product/JNT6473JCA112" TargetMode="External"/><Relationship Id="rId574" Type="http://schemas.openxmlformats.org/officeDocument/2006/relationships/hyperlink" Target="https://www.iteminfo.com/product/ZOL800000400701?s1=ls" TargetMode="External"/><Relationship Id="rId171" Type="http://schemas.openxmlformats.org/officeDocument/2006/relationships/hyperlink" Target="https://www.uline.com/Product/Detail/S-13727/Roll-Paper-Towels-and-Dispensers/Uline-Deluxe-Paper-Roll-Towels-8-x-800?pricode=WA9082&amp;gadtype=pla&amp;id=S-13727&amp;gad_source=1&amp;gclid=Cj0KCQjwir2xBhC_ARIsAMTXk86uFgddn5IUZo6CGZTlR3TKQLqsa3CSNo36nxN_x1IP8odWtQuR5QEaAvtlEALw_wcB" TargetMode="External"/><Relationship Id="rId227" Type="http://schemas.openxmlformats.org/officeDocument/2006/relationships/hyperlink" Target="https://www.ecinteractiveplus.com/4751/Product/NIT/NP6800EW" TargetMode="External"/><Relationship Id="rId269" Type="http://schemas.openxmlformats.org/officeDocument/2006/relationships/hyperlink" Target="https://www.iteminfo.com/product/DVWC710LBBK30N" TargetMode="External"/><Relationship Id="rId434" Type="http://schemas.openxmlformats.org/officeDocument/2006/relationships/hyperlink" Target="https://www.ecinteractiveplus.com/4751/Product/KTK/STS330B/1069285631" TargetMode="External"/><Relationship Id="rId476" Type="http://schemas.openxmlformats.org/officeDocument/2006/relationships/hyperlink" Target="https://www.staples.com/curad-variety-pack-assorted-adhesive-bandages-200-pack-cur0800rb/product_2609822" TargetMode="External"/><Relationship Id="rId641" Type="http://schemas.openxmlformats.org/officeDocument/2006/relationships/hyperlink" Target="https://www.ecinteractiveplus.com/4751/Product/PRO/107303/232962892https:/www.ecinteractiveplus.com/4751/Product/PRO/107303/232962892" TargetMode="External"/><Relationship Id="rId683" Type="http://schemas.openxmlformats.org/officeDocument/2006/relationships/hyperlink" Target="https://bism.org/Documents/State/MARYLANDLIST-2023-DEC.pdf" TargetMode="External"/><Relationship Id="rId33" Type="http://schemas.openxmlformats.org/officeDocument/2006/relationships/hyperlink" Target="https://www.ecinteractiveplus.com/4751/Product/CLO/01628/1064958011" TargetMode="External"/><Relationship Id="rId129" Type="http://schemas.openxmlformats.org/officeDocument/2006/relationships/hyperlink" Target="https://www.dell.com/en-us/shop/dell-wired-keyboard-and-mouse-km300c/apd/580-akkv/pc-accessories" TargetMode="External"/><Relationship Id="rId280" Type="http://schemas.openxmlformats.org/officeDocument/2006/relationships/hyperlink" Target="https://www.ecinteractiveplus.com/4751/Product/HEW/CF280XD/1023415315" TargetMode="External"/><Relationship Id="rId336" Type="http://schemas.openxmlformats.org/officeDocument/2006/relationships/hyperlink" Target="https://www.staples.com/union-scale-essentials-48-powered-computer-and-writing-desk-white-un56969/product_24398970" TargetMode="External"/><Relationship Id="rId501" Type="http://schemas.openxmlformats.org/officeDocument/2006/relationships/hyperlink" Target="https://www.dell.com/en-us/shop/canon-067-h-black-high-capacity-toner-cartridge-for-lbp633cdw-lbp632cdw-mf653cdw-mf654cdw-mf656cdw/apd/ac461619/printers-ink-toner" TargetMode="External"/><Relationship Id="rId543" Type="http://schemas.openxmlformats.org/officeDocument/2006/relationships/hyperlink" Target="https://www.dell.com/en-us/shop/canon-imageprograf-tm-350-36-large-format-inkjet-printer/apd/ac863599/printers-ink-toner" TargetMode="External"/><Relationship Id="rId75" Type="http://schemas.openxmlformats.org/officeDocument/2006/relationships/hyperlink" Target="https://www.ecinteractiveplus.com/4751/Product/SZN/GVP9MDHHCT/1061534987" TargetMode="External"/><Relationship Id="rId140" Type="http://schemas.openxmlformats.org/officeDocument/2006/relationships/hyperlink" Target="https://www.usa.canon.com/shop/p/067-black-toner-cartridge?color=Cyan&amp;type=New" TargetMode="External"/><Relationship Id="rId182" Type="http://schemas.openxmlformats.org/officeDocument/2006/relationships/hyperlink" Target="https://www.staples.com/scott-choose-a-sheet-kitchen-roll-paper-towel-1-ply-102-sheets-roll-15-rolls-pack-36371/product_1587219" TargetMode="External"/><Relationship Id="rId378" Type="http://schemas.openxmlformats.org/officeDocument/2006/relationships/hyperlink" Target="https://www.staples.com/libman-tornado-spin-mop-and-bucket-system-1283/product_24503340" TargetMode="External"/><Relationship Id="rId403" Type="http://schemas.openxmlformats.org/officeDocument/2006/relationships/hyperlink" Target="https://www.dell.com/en-us/shop/dell-laptops/inspiron-16-laptop/spd/inspiron-16-5630-laptop/usichbts5630gmqp" TargetMode="External"/><Relationship Id="rId585" Type="http://schemas.openxmlformats.org/officeDocument/2006/relationships/hyperlink" Target="https://www.iteminfo.com/product/AJMPP9GRA?s1=ls" TargetMode="External"/><Relationship Id="rId6" Type="http://schemas.openxmlformats.org/officeDocument/2006/relationships/hyperlink" Target="https://www.ecinteractiveplus.com/4751/Product/FEL/9320701/1026830162" TargetMode="External"/><Relationship Id="rId238" Type="http://schemas.openxmlformats.org/officeDocument/2006/relationships/hyperlink" Target="https://www.ecinteractiveplus.com/4751/Product/JNT/6468JCE112/1017819064" TargetMode="External"/><Relationship Id="rId445" Type="http://schemas.openxmlformats.org/officeDocument/2006/relationships/hyperlink" Target="https://www.ecinteractiveplus.com/4751/Product/RCP/421288BK/11968674" TargetMode="External"/><Relationship Id="rId487" Type="http://schemas.openxmlformats.org/officeDocument/2006/relationships/hyperlink" Target="https://www.dell.com/en-us/shop/dell-22-monitor-se2222h/apd/210-ayyq/monitors-monitor-accessories" TargetMode="External"/><Relationship Id="rId610" Type="http://schemas.openxmlformats.org/officeDocument/2006/relationships/hyperlink" Target="https://www.staples.com/wecare-3-ply-disposable-face-mask-kids-navy-50-box-wmn100030/product_24485968" TargetMode="External"/><Relationship Id="rId652" Type="http://schemas.openxmlformats.org/officeDocument/2006/relationships/hyperlink" Target="https://www.iteminfo.com/product/JNT1715JC" TargetMode="External"/><Relationship Id="rId694" Type="http://schemas.openxmlformats.org/officeDocument/2006/relationships/hyperlink" Target="https://www.dell.com/en-us/shop/dell-65-4k-interactive-touch-monitor-p6524qt/apd/210-bjzg/monitors-monitor-accessories" TargetMode="External"/><Relationship Id="rId708" Type="http://schemas.openxmlformats.org/officeDocument/2006/relationships/hyperlink" Target="https://www.cefinc.com/hideaway-storage-tables" TargetMode="External"/><Relationship Id="rId291" Type="http://schemas.openxmlformats.org/officeDocument/2006/relationships/hyperlink" Target="https://www.ecinteractiveplus.com/4751/Product/CLO/01698/1010016471" TargetMode="External"/><Relationship Id="rId305" Type="http://schemas.openxmlformats.org/officeDocument/2006/relationships/hyperlink" Target="https://www.staples.com/kleenex-standard-facial-tissue-2-ply-160-sheets-box-3-boxes-pack-50219/product_56014" TargetMode="External"/><Relationship Id="rId347" Type="http://schemas.openxmlformats.org/officeDocument/2006/relationships/hyperlink" Target="https://www.ecinteractiveplus.com/4751/Product/MII/NON25510/1014567425" TargetMode="External"/><Relationship Id="rId512" Type="http://schemas.openxmlformats.org/officeDocument/2006/relationships/hyperlink" Target="https://www.dell.com/en-us/shop/kensington-ac30-30-bay-security-charging-cabinet-cabinet-unit-charge-only-for-30-tablets-notebooks-lockable-steel-white/apd/ab658017/pc-accessories" TargetMode="External"/><Relationship Id="rId44" Type="http://schemas.openxmlformats.org/officeDocument/2006/relationships/hyperlink" Target="https://www.ecinteractiveplus.com/4751/Product/RCP/9T8200YW/1010898220" TargetMode="External"/><Relationship Id="rId86" Type="http://schemas.openxmlformats.org/officeDocument/2006/relationships/hyperlink" Target="https://www.ecinteractiveplus.com/4751/Product/GJO/99706/1033359721" TargetMode="External"/><Relationship Id="rId151" Type="http://schemas.openxmlformats.org/officeDocument/2006/relationships/hyperlink" Target="https://www.ecinteractiveplus.com/4751/Product/MRO/LXT600BBX4/1056308123" TargetMode="External"/><Relationship Id="rId389" Type="http://schemas.openxmlformats.org/officeDocument/2006/relationships/hyperlink" Target="https://www.staples.com/duracell-223-lithium-battery-dl223abu/product_223883" TargetMode="External"/><Relationship Id="rId554" Type="http://schemas.openxmlformats.org/officeDocument/2006/relationships/hyperlink" Target="https://www.staples.com/morpheus-360-comfort-plus-wired-wireless-noise-canceling-over-ear-bluetooth-pure-black-hp6500b/product_IM1HC3460" TargetMode="External"/><Relationship Id="rId596" Type="http://schemas.openxmlformats.org/officeDocument/2006/relationships/hyperlink" Target="https://www.iteminfo.com/product/JNT8148JC1112?s1=ls" TargetMode="External"/><Relationship Id="rId193" Type="http://schemas.openxmlformats.org/officeDocument/2006/relationships/hyperlink" Target="https://www.staples.com/union-scale-essentials-5-50m-fabric-mesh-task-stool-with-footrest-and-lumbar-support-black-un60992/product_24525435" TargetMode="External"/><Relationship Id="rId207" Type="http://schemas.openxmlformats.org/officeDocument/2006/relationships/hyperlink" Target="https://www.staples.com/swiffer-sweeper-trap-lock-wet-mop-cloth-open-window-fresh-38-pack-00742/product_24533482" TargetMode="External"/><Relationship Id="rId249" Type="http://schemas.openxmlformats.org/officeDocument/2006/relationships/hyperlink" Target="https://www.iteminfo.com/search/k_Virco%20785" TargetMode="External"/><Relationship Id="rId414" Type="http://schemas.openxmlformats.org/officeDocument/2006/relationships/hyperlink" Target="https://www.staples.com/hammermill-copy-plus-8-5-x-11-copy-paper-20-lbs-92-brightness-5000-sheets-carton-105007/product_122374" TargetMode="External"/><Relationship Id="rId456" Type="http://schemas.openxmlformats.org/officeDocument/2006/relationships/hyperlink" Target="https://www.iteminfo.com/product/CII2800BL?s1=ab" TargetMode="External"/><Relationship Id="rId498" Type="http://schemas.openxmlformats.org/officeDocument/2006/relationships/hyperlink" Target="https://www.dell.com/en-us/shop/canon-067-h-yellow-high-capacity-toner-cartridge-for-lbp633cdw-lbp632cdw-mf653cdw-mf654cdw-mf656cdw/apd/ac461596/printers-ink-toner" TargetMode="External"/><Relationship Id="rId621" Type="http://schemas.openxmlformats.org/officeDocument/2006/relationships/hyperlink" Target="https://www.ecinteractiveplus.com/4751/Product/MMM/TL1302XVP/1077729167" TargetMode="External"/><Relationship Id="rId663" Type="http://schemas.openxmlformats.org/officeDocument/2006/relationships/hyperlink" Target="https://www.bism.org/Documents/State/BISM-Green-Products-List.pdf" TargetMode="External"/><Relationship Id="rId13" Type="http://schemas.openxmlformats.org/officeDocument/2006/relationships/hyperlink" Target="https://www.ecinteractiveplus.com/4751/Product/GJO/85117/1029886272" TargetMode="External"/><Relationship Id="rId109" Type="http://schemas.openxmlformats.org/officeDocument/2006/relationships/hyperlink" Target="https://iteminfo.com/product/ICE64007" TargetMode="External"/><Relationship Id="rId260" Type="http://schemas.openxmlformats.org/officeDocument/2006/relationships/hyperlink" Target="https://www.dell.com/en-us/shop/epson-powerlite-l210w-projector/apd/ac496732/projector-projector-accessories" TargetMode="External"/><Relationship Id="rId316" Type="http://schemas.openxmlformats.org/officeDocument/2006/relationships/hyperlink" Target="https://iteminfo.com/product/LLR99884?s1=rp" TargetMode="External"/><Relationship Id="rId523" Type="http://schemas.openxmlformats.org/officeDocument/2006/relationships/hyperlink" Target="https://www.dell.com/en-us/shop/dell-laptops/inspiron-16-plus-laptop/spd/inspiron-16-7630-laptop/usichbts7630ggjq?ref=variantstack" TargetMode="External"/><Relationship Id="rId55" Type="http://schemas.openxmlformats.org/officeDocument/2006/relationships/hyperlink" Target="https://www.ecinteractiveplus.com/4751/Product/CTK/CTRB042214/1010589402" TargetMode="External"/><Relationship Id="rId97" Type="http://schemas.openxmlformats.org/officeDocument/2006/relationships/hyperlink" Target="https://store.mce.md.gov/p-303-rectangular-table-with-bullnose-edge.aspx" TargetMode="External"/><Relationship Id="rId120" Type="http://schemas.openxmlformats.org/officeDocument/2006/relationships/hyperlink" Target="https://iteminfo.com/product/VIRMTB172912C84" TargetMode="External"/><Relationship Id="rId358" Type="http://schemas.openxmlformats.org/officeDocument/2006/relationships/hyperlink" Target="https://www.staples.com/method-all-purpose-cleaner-refill-pink-grapefruit-68-oz-01468/product_2708491" TargetMode="External"/><Relationship Id="rId565" Type="http://schemas.openxmlformats.org/officeDocument/2006/relationships/hyperlink" Target="https://www.ecinteractiveplus.com/4751/Product/LLR/90277/1060479201" TargetMode="External"/><Relationship Id="rId162" Type="http://schemas.openxmlformats.org/officeDocument/2006/relationships/hyperlink" Target="https://www.ecinteractiveplus.com/4751/Product/FEL/9287101/1024876238" TargetMode="External"/><Relationship Id="rId218" Type="http://schemas.openxmlformats.org/officeDocument/2006/relationships/hyperlink" Target="https://bism.org/Documents/State/MARYLANDLIST-2023-DEC.pdf" TargetMode="External"/><Relationship Id="rId425" Type="http://schemas.openxmlformats.org/officeDocument/2006/relationships/hyperlink" Target="https://www.staples.com/swingline-classiccut-lite-guillotine-trimmer-12-cut-length-10-sheet-capacity-gray-9312/product_978300" TargetMode="External"/><Relationship Id="rId467" Type="http://schemas.openxmlformats.org/officeDocument/2006/relationships/hyperlink" Target="https://www.ecinteractiveplus.com/4751/Product/GPC/29712/11963805" TargetMode="External"/><Relationship Id="rId632" Type="http://schemas.openxmlformats.org/officeDocument/2006/relationships/hyperlink" Target="https://www.iteminfo.com/product/QRT570S" TargetMode="External"/><Relationship Id="rId271" Type="http://schemas.openxmlformats.org/officeDocument/2006/relationships/hyperlink" Target="https://www.ecinteractiveplus.com/4751/Product/SMP/30501/1011091978)" TargetMode="External"/><Relationship Id="rId674" Type="http://schemas.openxmlformats.org/officeDocument/2006/relationships/hyperlink" Target="https://www.staples.com/bostitch-quietsharp-vertical-electric-pencil-sharpener-black-boseps9vblk/product_42280" TargetMode="External"/><Relationship Id="rId24" Type="http://schemas.openxmlformats.org/officeDocument/2006/relationships/hyperlink" Target="https://www.ecinteractiveplus.com/4751/Product/RCP/295573BE/1016738212" TargetMode="External"/><Relationship Id="rId66" Type="http://schemas.openxmlformats.org/officeDocument/2006/relationships/hyperlink" Target="https://www.ecinteractiveplus.com/4751/Product/TRK/TF6810/1068429731" TargetMode="External"/><Relationship Id="rId131" Type="http://schemas.openxmlformats.org/officeDocument/2006/relationships/hyperlink" Target="https://www.dell.com/en-us/shop/dell-laptops/precision-3580-workstation/spd/precision-15-3580-laptop" TargetMode="External"/><Relationship Id="rId327" Type="http://schemas.openxmlformats.org/officeDocument/2006/relationships/hyperlink" Target="https://www.dell.com/en-us/shop/dell-laptops/inspiron-15-laptop/spd/inspiron-15-3520-laptop/nn3520gndvbtp" TargetMode="External"/><Relationship Id="rId369" Type="http://schemas.openxmlformats.org/officeDocument/2006/relationships/hyperlink" Target="https://www.staples.com/purell-foodservice-surface-sanitizer-spray-fragrance-free-32-fl-oz-6-carton-3341-06/product_24462241" TargetMode="External"/><Relationship Id="rId534" Type="http://schemas.openxmlformats.org/officeDocument/2006/relationships/hyperlink" Target="https://www.ecinteractiveplus.com/4751/Product/CWN/MAFG62BK/1028973106" TargetMode="External"/><Relationship Id="rId576" Type="http://schemas.openxmlformats.org/officeDocument/2006/relationships/hyperlink" Target="https://www.iteminfo.com/product/JNT6423JCA251?s1=" TargetMode="External"/><Relationship Id="rId173" Type="http://schemas.openxmlformats.org/officeDocument/2006/relationships/hyperlink" Target="https://www.staples.com/texas-instruments-ti-84-plus-cas-graphing-calculator-black-ti84plus/product_566641" TargetMode="External"/><Relationship Id="rId229" Type="http://schemas.openxmlformats.org/officeDocument/2006/relationships/hyperlink" Target="https://www.ecinteractiveplus.com/4751/Product/SPA/101304/232962218" TargetMode="External"/><Relationship Id="rId380" Type="http://schemas.openxmlformats.org/officeDocument/2006/relationships/hyperlink" Target="https://www.iteminfo.com/product/FHP167420?s1=" TargetMode="External"/><Relationship Id="rId436" Type="http://schemas.openxmlformats.org/officeDocument/2006/relationships/hyperlink" Target="https://www.ecinteractiveplus.com/4751/Product/JNT/6418JCE003/1017818747" TargetMode="External"/><Relationship Id="rId601" Type="http://schemas.openxmlformats.org/officeDocument/2006/relationships/hyperlink" Target="https://www.iteminfo.com/product/JNT6418JCE251?s1=ls" TargetMode="External"/><Relationship Id="rId643" Type="http://schemas.openxmlformats.org/officeDocument/2006/relationships/hyperlink" Target="https://www.dell.com/en-us/shop/bose-s1-pro-speaker-for-pa-system-wireless-bluetooth-app-controlled-black/apd/ac610931/audio" TargetMode="External"/><Relationship Id="rId240" Type="http://schemas.openxmlformats.org/officeDocument/2006/relationships/hyperlink" Target="https://www.dell.com/en-us/shop/dell-34-curved-monitor-s3422dw/apd/210-axns/monitors-monitor-accessories" TargetMode="External"/><Relationship Id="rId478" Type="http://schemas.openxmlformats.org/officeDocument/2006/relationships/hyperlink" Target="https://www.ecinteractiveplus.com/4751/Product/PGC/74471/1073879421" TargetMode="External"/><Relationship Id="rId685" Type="http://schemas.openxmlformats.org/officeDocument/2006/relationships/hyperlink" Target="https://bism.org/Documents/State/MARYLANDLIST-2023-DEC.pdf" TargetMode="External"/><Relationship Id="rId35" Type="http://schemas.openxmlformats.org/officeDocument/2006/relationships/hyperlink" Target="https://www.ecinteractiveplus.com/4751/Product/RAC/74186CT/1068706556" TargetMode="External"/><Relationship Id="rId77" Type="http://schemas.openxmlformats.org/officeDocument/2006/relationships/hyperlink" Target="https://www.ecinteractiveplus.com/4751/Product/SZN/GVP9XLHH/1035818051" TargetMode="External"/><Relationship Id="rId100" Type="http://schemas.openxmlformats.org/officeDocument/2006/relationships/hyperlink" Target="https://store.mce.md.gov/p-303-rectangular-table-with-bullnose-edge.aspx" TargetMode="External"/><Relationship Id="rId282" Type="http://schemas.openxmlformats.org/officeDocument/2006/relationships/hyperlink" Target="https://www.dell.com/en-us/shop/desktop-computers/new-optiplex-small-form-factor/spd/optiplex-7020-small-ff/s013do7020sffus_vp" TargetMode="External"/><Relationship Id="rId338" Type="http://schemas.openxmlformats.org/officeDocument/2006/relationships/hyperlink" Target="https://www.ecinteractiveplus.com/4751/Product/DIA/15922/1041662939" TargetMode="External"/><Relationship Id="rId503" Type="http://schemas.openxmlformats.org/officeDocument/2006/relationships/hyperlink" Target="https://www.ecinteractiveplus.com/4751/Product/SJN/TFDISPSTAND/1065354760" TargetMode="External"/><Relationship Id="rId545" Type="http://schemas.openxmlformats.org/officeDocument/2006/relationships/hyperlink" Target="https://www.ecinteractiveplus.com/4751/Product/PRO/107646/236737944" TargetMode="External"/><Relationship Id="rId587" Type="http://schemas.openxmlformats.org/officeDocument/2006/relationships/hyperlink" Target="https://www.ecinteractiveplus.com/4751/Product/HEW/CF230A/232964690" TargetMode="External"/><Relationship Id="rId710" Type="http://schemas.openxmlformats.org/officeDocument/2006/relationships/printerSettings" Target="../printerSettings/printerSettings2.bin"/><Relationship Id="rId8" Type="http://schemas.openxmlformats.org/officeDocument/2006/relationships/hyperlink" Target="https://www.staples.com/canon-basic-calculators-ls-100ts-10-digit-financial-calculator/product_343039" TargetMode="External"/><Relationship Id="rId142" Type="http://schemas.openxmlformats.org/officeDocument/2006/relationships/hyperlink" Target="https://www.usa.canon.com/shop/p/color-imageclass-mf753cdw?color=White&amp;type=New&amp;gad_source=1&amp;gclid=CjwKCAjw26KxBhBDEiwAu6KXtws5_V5pKw-7IL4Vsa4GmU-Zyq7v9UbE5uK53bsJK6rmqBvZjobjUhoCA5MQAvD_BwE&amp;gclsrc=aw.ds" TargetMode="External"/><Relationship Id="rId184" Type="http://schemas.openxmlformats.org/officeDocument/2006/relationships/hyperlink" Target="https://www.staples.com/purell-advanced-70-alcohol-gel-hand-sanitizer-50-7-fl-oz-4-carton-5015-04/product_24581074" TargetMode="External"/><Relationship Id="rId391" Type="http://schemas.openxmlformats.org/officeDocument/2006/relationships/hyperlink" Target="https://www.staples.com/mach-2-multimedia-stereo-headset-over-ear-with-steel-reinforced-gooseneck-mic/product_2669731" TargetMode="External"/><Relationship Id="rId405" Type="http://schemas.openxmlformats.org/officeDocument/2006/relationships/hyperlink" Target="https://www.dell.com/en-us/shop/jbl-flip-6-portable-waterproof-speaker/apd/ab972601/audio" TargetMode="External"/><Relationship Id="rId447" Type="http://schemas.openxmlformats.org/officeDocument/2006/relationships/hyperlink" Target="https://www.staples.com/coastwide-professional-55-60-gallon-industrial-trash-bag-38-x-58-low-density-1-5-mil-black-5-rolls-cw25531-x7658ak/product_394139" TargetMode="External"/><Relationship Id="rId612" Type="http://schemas.openxmlformats.org/officeDocument/2006/relationships/hyperlink" Target="https://www.staples.com/treblab-puroxygen-p500i-h13-hepa-filter-air-purifier-wifi-enabled-white/product_IM17WC436" TargetMode="External"/><Relationship Id="rId251" Type="http://schemas.openxmlformats.org/officeDocument/2006/relationships/hyperlink" Target="https://www.ecinteractiveplus.com/4751/Product/CNG/GLOVELRG" TargetMode="External"/><Relationship Id="rId489" Type="http://schemas.openxmlformats.org/officeDocument/2006/relationships/hyperlink" Target="https://www.staples.com/flash-furniture-elon-folding-table-72-x-18-granite-white-dadycz180gw/product_1179960" TargetMode="External"/><Relationship Id="rId654" Type="http://schemas.openxmlformats.org/officeDocument/2006/relationships/hyperlink" Target="https://www.iteminfo.com/product/LLR85566" TargetMode="External"/><Relationship Id="rId696" Type="http://schemas.openxmlformats.org/officeDocument/2006/relationships/hyperlink" Target="https://www.cdwg.com/product/benq-board-essential-re7503-collaboration-display/7721071?enkwrd=7721071" TargetMode="External"/><Relationship Id="rId46" Type="http://schemas.openxmlformats.org/officeDocument/2006/relationships/hyperlink" Target="https://www.ecinteractiveplus.com/4751/Product/RCP/631100WE/1026006029" TargetMode="External"/><Relationship Id="rId293" Type="http://schemas.openxmlformats.org/officeDocument/2006/relationships/hyperlink" Target="https://www.ecinteractiveplus.com/4751/Product/KCC/55082/1022018850" TargetMode="External"/><Relationship Id="rId307" Type="http://schemas.openxmlformats.org/officeDocument/2006/relationships/hyperlink" Target="https://www.staples.com/purell-advanced-70-alcohol-gel-hand-sanitizer-clean-scent-12-oz-12-carton-3659-12/product_375469" TargetMode="External"/><Relationship Id="rId349" Type="http://schemas.openxmlformats.org/officeDocument/2006/relationships/hyperlink" Target="https://www.staples.com/veridian-healthcare-fingertip-pulse-oximeter-blue-cms50da/product_24447957" TargetMode="External"/><Relationship Id="rId514" Type="http://schemas.openxmlformats.org/officeDocument/2006/relationships/hyperlink" Target="https://www.iteminfo.com/product/JNT6679JC?s1=" TargetMode="External"/><Relationship Id="rId556" Type="http://schemas.openxmlformats.org/officeDocument/2006/relationships/hyperlink" Target="https://www.dell.com/en-us/shop/netgear-m4300-52g-poe-switch-52-ports-managed-rack-mountable/apd/ab787254/wifi-and-networking" TargetMode="External"/><Relationship Id="rId88" Type="http://schemas.openxmlformats.org/officeDocument/2006/relationships/hyperlink" Target="https://www.ecinteractiveplus.com/4751/Product/BVC/QR5507/1028972736" TargetMode="External"/><Relationship Id="rId111" Type="http://schemas.openxmlformats.org/officeDocument/2006/relationships/hyperlink" Target="https://iteminfo.com/product/LLR62533" TargetMode="External"/><Relationship Id="rId153" Type="http://schemas.openxmlformats.org/officeDocument/2006/relationships/hyperlink" Target="https://www.ecinteractiveplus.com/4751/Product/SCX/CFSL607DG/1018839939" TargetMode="External"/><Relationship Id="rId195" Type="http://schemas.openxmlformats.org/officeDocument/2006/relationships/hyperlink" Target="https://www.ecinteractiveplus.com/4751/Product/USA/101212" TargetMode="External"/><Relationship Id="rId209" Type="http://schemas.openxmlformats.org/officeDocument/2006/relationships/hyperlink" Target="https://www.staples.com/swiffer-professional-duster-dry-cloth-sweeping-pad-refills-for-swiffer-sweeper-32-count/product_512235" TargetMode="External"/><Relationship Id="rId360" Type="http://schemas.openxmlformats.org/officeDocument/2006/relationships/hyperlink" Target="https://www.ecinteractiveplus.com/4751/Product/PGC/95028RL" TargetMode="External"/><Relationship Id="rId416" Type="http://schemas.openxmlformats.org/officeDocument/2006/relationships/hyperlink" Target="https://www.ecinteractiveplus.com/4751/Product/JNT/6423JCE210/1017818711" TargetMode="External"/><Relationship Id="rId598" Type="http://schemas.openxmlformats.org/officeDocument/2006/relationships/hyperlink" Target="https://www.staples.com/whalen-4-shelf-wire-unit-36-w-black-ws143654-4b/product_990491" TargetMode="External"/><Relationship Id="rId220" Type="http://schemas.openxmlformats.org/officeDocument/2006/relationships/hyperlink" Target="https://bism.org/Documents/State/MARYLANDLIST-2023-DEC.pdf" TargetMode="External"/><Relationship Id="rId458" Type="http://schemas.openxmlformats.org/officeDocument/2006/relationships/hyperlink" Target="https://www.ecinteractiveplus.com/4751/Product/EUT/7014010/1038623815" TargetMode="External"/><Relationship Id="rId623" Type="http://schemas.openxmlformats.org/officeDocument/2006/relationships/hyperlink" Target="https://www.staples.com/staples-thermal-laminating-pouches-letter-size-5-mil-300-box-5245701-5245702/product_2425553" TargetMode="External"/><Relationship Id="rId665" Type="http://schemas.openxmlformats.org/officeDocument/2006/relationships/hyperlink" Target="https://www.bism.org/Documents/State/BISM-Green-Products-List.pdf" TargetMode="External"/><Relationship Id="rId15" Type="http://schemas.openxmlformats.org/officeDocument/2006/relationships/hyperlink" Target="https://www.ecinteractiveplus.com/4751/Product/ZPE/ZUNEUT128CT/1034873882" TargetMode="External"/><Relationship Id="rId57" Type="http://schemas.openxmlformats.org/officeDocument/2006/relationships/hyperlink" Target="https://www.ecinteractiveplus.com/4751/Product/GJO/54201/1010421425" TargetMode="External"/><Relationship Id="rId262" Type="http://schemas.openxmlformats.org/officeDocument/2006/relationships/hyperlink" Target="https://www.dell.com/en-us/shop/dell-24-video-conferencing-monitor-c2423h/apd/210-bgqd/monitors-monitor-accessories" TargetMode="External"/><Relationship Id="rId318" Type="http://schemas.openxmlformats.org/officeDocument/2006/relationships/hyperlink" Target="https://www.coedistributing.com/student-chair-14h/" TargetMode="External"/><Relationship Id="rId525" Type="http://schemas.openxmlformats.org/officeDocument/2006/relationships/hyperlink" Target="https://www.ecinteractiveplus.com/4751/Product/SCT/STAR23636GWH/1069097249" TargetMode="External"/><Relationship Id="rId567" Type="http://schemas.openxmlformats.org/officeDocument/2006/relationships/hyperlink" Target="https://www.ecinteractiveplus.com/4751/Product/JNT/6458JCE180/1017818536" TargetMode="External"/><Relationship Id="rId99" Type="http://schemas.openxmlformats.org/officeDocument/2006/relationships/hyperlink" Target="https://store.mce.md.gov/p-303-rectangular-table-with-bullnose-edge.aspx" TargetMode="External"/><Relationship Id="rId122" Type="http://schemas.openxmlformats.org/officeDocument/2006/relationships/hyperlink" Target="https://www.dell.com/en-us/shop/epson-dc-13-document-camera-color-2-mp-1080p-audio-vga-hdmi-usb-avi-mov-dc-12-v/apd/aa357548/projector-projector-accessories" TargetMode="External"/><Relationship Id="rId164" Type="http://schemas.openxmlformats.org/officeDocument/2006/relationships/hyperlink" Target="https://www.ecinteractiveplus.com/4751/Product/FEL/9794501/1074402707" TargetMode="External"/><Relationship Id="rId371" Type="http://schemas.openxmlformats.org/officeDocument/2006/relationships/hyperlink" Target="https://www.staples.com/bounty-select-a-size-paper-towels-2-ply-90-sheets-roll-24-rolls-pack-66539-5815/product_24490965" TargetMode="External"/><Relationship Id="rId427" Type="http://schemas.openxmlformats.org/officeDocument/2006/relationships/hyperlink" Target="https://www.iteminfo.com/product/VIRZROCK18BL51?s1=ls" TargetMode="External"/><Relationship Id="rId469" Type="http://schemas.openxmlformats.org/officeDocument/2006/relationships/hyperlink" Target="https://www.iteminfo.com/product/SZNGNEPMD5T8?s1=" TargetMode="External"/><Relationship Id="rId634" Type="http://schemas.openxmlformats.org/officeDocument/2006/relationships/hyperlink" Target="https://www.iteminfo.com/product/LLR66654?s1=ls" TargetMode="External"/><Relationship Id="rId676" Type="http://schemas.openxmlformats.org/officeDocument/2006/relationships/hyperlink" Target="https://www.staples.com/hp-952xl-952-black-high-yield-and-cyan-magenta-yellow-standard-yield-ink-cartridge-4-pack-n9k28an-140/product_2030289" TargetMode="External"/><Relationship Id="rId26" Type="http://schemas.openxmlformats.org/officeDocument/2006/relationships/hyperlink" Target="https://www.ecinteractiveplus.com/4751/Product/WRL/L973A/1040973737" TargetMode="External"/><Relationship Id="rId231" Type="http://schemas.openxmlformats.org/officeDocument/2006/relationships/hyperlink" Target="https://www.ecinteractiveplus.com/4751/Product/BPL/KN95/237386324" TargetMode="External"/><Relationship Id="rId273" Type="http://schemas.openxmlformats.org/officeDocument/2006/relationships/hyperlink" Target="https://www.ecinteractiveplus.com/4751/Product/GOJ/134103CT" TargetMode="External"/><Relationship Id="rId329" Type="http://schemas.openxmlformats.org/officeDocument/2006/relationships/hyperlink" Target="https://www.ecinteractiveplus.com/4751/Product/MII/MDS9407/1021069943" TargetMode="External"/><Relationship Id="rId480" Type="http://schemas.openxmlformats.org/officeDocument/2006/relationships/hyperlink" Target="https://www.staples.com/quickie-bulldozer-24-rough-surface-pushbroom-599/product_2837107" TargetMode="External"/><Relationship Id="rId536" Type="http://schemas.openxmlformats.org/officeDocument/2006/relationships/hyperlink" Target="https://www.staples.com/hp-148x-black-high-yield-toner-cartridge-w1480x/product_24526131?utm_source=insidechat" TargetMode="External"/><Relationship Id="rId701" Type="http://schemas.openxmlformats.org/officeDocument/2006/relationships/hyperlink" Target="https://www.viewsonic.com/us/ifp7550-e2.html?gad_source=1&amp;gclid=CjwKCAjw26KxBhBDEiwAu6KXt65_AqwFeYWUfR4eiEgVqPGV-eNMx-QGx9DcJCtVMGq1sm-O5jBEVRoCjmQQAvD_BwE" TargetMode="External"/><Relationship Id="rId68" Type="http://schemas.openxmlformats.org/officeDocument/2006/relationships/hyperlink" Target="https://www.ecinteractiveplus.com/4751/Product/GJO/48259/1010898059" TargetMode="External"/><Relationship Id="rId133" Type="http://schemas.openxmlformats.org/officeDocument/2006/relationships/hyperlink" Target="https://www.usa.canon.com/shop/p/069-toner-cartridge-high-capacity?color=Black&amp;type=New&amp;gad_source=1&amp;gclid=CjwKCAjw26KxBhBDEiwAu6KXtwN1ZxCE8ZJqyTRHTxmTa7vauWmK_rv5ov3XEN3mH7bv8r7VpXwz0RoCoFgQAvD_BwE&amp;gclsrc=aw.ds" TargetMode="External"/><Relationship Id="rId175" Type="http://schemas.openxmlformats.org/officeDocument/2006/relationships/hyperlink" Target="https://www.ecinteractiveplus.com/4751/Product/AVN/56384813/232964036" TargetMode="External"/><Relationship Id="rId340" Type="http://schemas.openxmlformats.org/officeDocument/2006/relationships/hyperlink" Target="https://www.ecinteractiveplus.com/4751/Product/SCA/290089/240889440" TargetMode="External"/><Relationship Id="rId578" Type="http://schemas.openxmlformats.org/officeDocument/2006/relationships/hyperlink" Target="https://store.mce.md.gov/p-1517-storage-cabinet.aspx" TargetMode="External"/><Relationship Id="rId200" Type="http://schemas.openxmlformats.org/officeDocument/2006/relationships/hyperlink" Target="https://www.staples.com/purell-advanced-gel-hand-sanitizer-refill-for-es1-dispenser-70-alcohol-450-ml-6-carton-4450-06/product_24467076" TargetMode="External"/><Relationship Id="rId382" Type="http://schemas.openxmlformats.org/officeDocument/2006/relationships/hyperlink" Target="https://www.staples.com/berry-global-draw-n-tie-13-gallon-trash-bag-24-x-27-38-low-density-0-9mil-white-200-bags-box-1dk200/product_445788" TargetMode="External"/><Relationship Id="rId438" Type="http://schemas.openxmlformats.org/officeDocument/2006/relationships/hyperlink" Target="https://www.ecinteractiveplus.com/4751/Product/ORK/237047/1023915490" TargetMode="External"/><Relationship Id="rId603" Type="http://schemas.openxmlformats.org/officeDocument/2006/relationships/hyperlink" Target="https://www.dell.com/en-us/shop/dell-laptops/new-chromebook-3120-laptop/spd/chromebook-11-3120-2-in-1-laptop/s008c3120usvp?ref=variantstack" TargetMode="External"/><Relationship Id="rId645" Type="http://schemas.openxmlformats.org/officeDocument/2006/relationships/hyperlink" Target="https://www.dell.com/en-us/shop/blue-microphones-yeti-multi-pattern-condenser-microphone-usb-desktop-stand/apd/aa829680/audio" TargetMode="External"/><Relationship Id="rId687" Type="http://schemas.openxmlformats.org/officeDocument/2006/relationships/hyperlink" Target="https://bism.org/Documents/State/MARYLANDLIST-2023-DEC.pdf" TargetMode="External"/><Relationship Id="rId242" Type="http://schemas.openxmlformats.org/officeDocument/2006/relationships/hyperlink" Target="https://www.ecinteractiveplus.com/4751/Product/SCC/4BR2050CT/1013237701" TargetMode="External"/><Relationship Id="rId284" Type="http://schemas.openxmlformats.org/officeDocument/2006/relationships/hyperlink" Target="https://www.staples.com/honey-can-do-rolling-storage-cart-multicolor-crt-01683/product_985590" TargetMode="External"/><Relationship Id="rId491" Type="http://schemas.openxmlformats.org/officeDocument/2006/relationships/hyperlink" Target="https://www.dell.com/en-us/shop/dell-24-monitor-se2422h/apd/210-ayxt/monitors-monitor-accessories" TargetMode="External"/><Relationship Id="rId505" Type="http://schemas.openxmlformats.org/officeDocument/2006/relationships/hyperlink" Target="https://www.ecinteractiveplus.com/4751/Product/KCC/41055/1013915155" TargetMode="External"/><Relationship Id="rId37" Type="http://schemas.openxmlformats.org/officeDocument/2006/relationships/hyperlink" Target="https://www.ecinteractiveplus.com/4751/Product/GPC/21000/11963788" TargetMode="External"/><Relationship Id="rId79" Type="http://schemas.openxmlformats.org/officeDocument/2006/relationships/hyperlink" Target="https://www.ecinteractiveplus.com/4751/Product/GPC/56650A/1064217410" TargetMode="External"/><Relationship Id="rId102" Type="http://schemas.openxmlformats.org/officeDocument/2006/relationships/hyperlink" Target="https://store.mce.md.gov/p-303-rectangular-table-with-bullnose-edge.aspx" TargetMode="External"/><Relationship Id="rId144" Type="http://schemas.openxmlformats.org/officeDocument/2006/relationships/hyperlink" Target="https://www.usa.canon.com/shop/p/color-imageclass-mf753cdw?color=White&amp;type=New" TargetMode="External"/><Relationship Id="rId547" Type="http://schemas.openxmlformats.org/officeDocument/2006/relationships/hyperlink" Target="https://www.ecinteractiveplus.com/4751/Product/CPC/US05253ACT/1072966487" TargetMode="External"/><Relationship Id="rId589" Type="http://schemas.openxmlformats.org/officeDocument/2006/relationships/hyperlink" Target="https://www.ecinteractiveplus.com/4751/Product/HEW/W1480A/1073420138" TargetMode="External"/><Relationship Id="rId90" Type="http://schemas.openxmlformats.org/officeDocument/2006/relationships/hyperlink" Target="https://www.ecinteractiveplus.com/4751/Product/SJM/C3165FBL/1017373343" TargetMode="External"/><Relationship Id="rId186" Type="http://schemas.openxmlformats.org/officeDocument/2006/relationships/hyperlink" Target="https://www.staples.com/wecare-kn95-disposable-face-mask-adult-white-20-masks-box-3-boxes-pack-tbn202718/product_24487459" TargetMode="External"/><Relationship Id="rId351" Type="http://schemas.openxmlformats.org/officeDocument/2006/relationships/hyperlink" Target="https://www.ecinteractiveplus.com/4751/Product/JNT/6445JCA003/1029431602" TargetMode="External"/><Relationship Id="rId393" Type="http://schemas.openxmlformats.org/officeDocument/2006/relationships/hyperlink" Target="http://www.staples.com/microsoft-surface-pro-signature-wireless-keyboard-sapphire-8xb-00091/product_IM108JH75" TargetMode="External"/><Relationship Id="rId407" Type="http://schemas.openxmlformats.org/officeDocument/2006/relationships/hyperlink" Target="https://www.staples.com/koss-kph7-headphones-black-ksskph7/product_208744" TargetMode="External"/><Relationship Id="rId449" Type="http://schemas.openxmlformats.org/officeDocument/2006/relationships/hyperlink" Target="https://www.dell.com/en-us/shop/laptops/amd/spd/inspiron-16-7635-2-in-1-laptop/usei2hbts7635gfxb" TargetMode="External"/><Relationship Id="rId614" Type="http://schemas.openxmlformats.org/officeDocument/2006/relationships/hyperlink" Target="https://www.staples.com/whalen-stirling-60-w-table-natural-walnut-charcoal-gray-spls-st60d/product_24489382" TargetMode="External"/><Relationship Id="rId656" Type="http://schemas.openxmlformats.org/officeDocument/2006/relationships/hyperlink" Target="https://www.dell.com/en-us/shop/epson-home-cinema-4010-4k-pro-uhd-projector-with-advanced-3-chip-design-and-hdr/apd/aa365784/projector-projector-accessories" TargetMode="External"/><Relationship Id="rId211" Type="http://schemas.openxmlformats.org/officeDocument/2006/relationships/hyperlink" Target="https://www.staples.com/clorox-commercial-solutions-clorox-manual-toilet-bowl-cleaner-with-bleach-fresh-scent-24-ounces-00031ct/product_776972" TargetMode="External"/><Relationship Id="rId253" Type="http://schemas.openxmlformats.org/officeDocument/2006/relationships/hyperlink" Target="https://www.ecinteractiveplus.com/4751/Product/CNG/GLOVEXLG" TargetMode="External"/><Relationship Id="rId295" Type="http://schemas.openxmlformats.org/officeDocument/2006/relationships/hyperlink" Target="https://www.ecinteractiveplus.com/4751/Product/HWL/HYF260/1077101585" TargetMode="External"/><Relationship Id="rId309" Type="http://schemas.openxmlformats.org/officeDocument/2006/relationships/hyperlink" Target="https://www.dell.com/en-us/shop/apc-network-management-card-3-with-powerchute-network-shutdown-remote-management-adapter-gige-1000base-t/apd/aa970069/power-cooling-data-center-infrastructure" TargetMode="External"/><Relationship Id="rId460" Type="http://schemas.openxmlformats.org/officeDocument/2006/relationships/hyperlink" Target="https://www.staples.com/union-scale-flexfit-kroy-ergonomic-mesh-swivel-task-chair-black-un59456/product_2260271" TargetMode="External"/><Relationship Id="rId516" Type="http://schemas.openxmlformats.org/officeDocument/2006/relationships/hyperlink" Target="https://www.staples.com/hirsh-teacher-s-48-w-mobile-single-pedestal-teacher-s-desk-platinum-white-22647/product_24547842" TargetMode="External"/><Relationship Id="rId698" Type="http://schemas.openxmlformats.org/officeDocument/2006/relationships/hyperlink" Target="https://www.dell.com/en-us/shop/dell-75-4k-interactive-touch-monitor-p7524qt/apd/210-bjzh/monitors-monitor-accessories" TargetMode="External"/><Relationship Id="rId48" Type="http://schemas.openxmlformats.org/officeDocument/2006/relationships/hyperlink" Target="https://www.ecinteractiveplus.com/4751/Product/GJO/85121CT/1033902788" TargetMode="External"/><Relationship Id="rId113" Type="http://schemas.openxmlformats.org/officeDocument/2006/relationships/hyperlink" Target="https://iteminfo.com/product/LLR99890?s1=ls" TargetMode="External"/><Relationship Id="rId320" Type="http://schemas.openxmlformats.org/officeDocument/2006/relationships/hyperlink" Target="https://www.staples.com/ziploc-storage-bags-gallon-38-box-314470/product_809761" TargetMode="External"/><Relationship Id="rId558" Type="http://schemas.openxmlformats.org/officeDocument/2006/relationships/hyperlink" Target="https://www.staples.com/texas-instruments-ti-84-plus-ce-10-digit-graphing-calculator-black/product_1558167" TargetMode="External"/><Relationship Id="rId155" Type="http://schemas.openxmlformats.org/officeDocument/2006/relationships/hyperlink" Target="https://www.ecinteractiveplus.com/4751/Product/EGO/12915/1069176436" TargetMode="External"/><Relationship Id="rId197" Type="http://schemas.openxmlformats.org/officeDocument/2006/relationships/hyperlink" Target="https://www.ecinteractiveplus.com/4751/Product/EVE/EN91/11963550" TargetMode="External"/><Relationship Id="rId362" Type="http://schemas.openxmlformats.org/officeDocument/2006/relationships/hyperlink" Target="https://www.ecinteractiveplus.com/4751/Product/CLO/32429CT/1063636634" TargetMode="External"/><Relationship Id="rId418" Type="http://schemas.openxmlformats.org/officeDocument/2006/relationships/hyperlink" Target="https://www.iteminfo.com/product/FAO428?s1=ls" TargetMode="External"/><Relationship Id="rId625" Type="http://schemas.openxmlformats.org/officeDocument/2006/relationships/hyperlink" Target="https://www.dell.com/en-us/shop/cty/apd/aa672831" TargetMode="External"/><Relationship Id="rId222" Type="http://schemas.openxmlformats.org/officeDocument/2006/relationships/hyperlink" Target="https://bism.org/Documents/State/MARYLANDLIST-2023-DEC.pdf" TargetMode="External"/><Relationship Id="rId264" Type="http://schemas.openxmlformats.org/officeDocument/2006/relationships/hyperlink" Target="https://bism.org/Documents/State/MARYLANDLIST-2023-DEC.pdf" TargetMode="External"/><Relationship Id="rId471" Type="http://schemas.openxmlformats.org/officeDocument/2006/relationships/hyperlink" Target="https://www.staples.com/ammex-professional-series-powder-free-nitrile-exam-gloves-latex-free-medium-indigo-100-box-ainpf44100/product_24474491" TargetMode="External"/><Relationship Id="rId667" Type="http://schemas.openxmlformats.org/officeDocument/2006/relationships/hyperlink" Target="https://www.bism.org/Documents/State/BISM-Green-Products-List.pdf" TargetMode="External"/><Relationship Id="rId17" Type="http://schemas.openxmlformats.org/officeDocument/2006/relationships/hyperlink" Target="https://www.dell.com/en-us/shop/dell-wireless-headset-wl3024/apd/520-bbfl/pc-accessories" TargetMode="External"/><Relationship Id="rId59" Type="http://schemas.openxmlformats.org/officeDocument/2006/relationships/hyperlink" Target="https://www.ecinteractiveplus.com/4751/Product/PGC/02621CT/1011091956" TargetMode="External"/><Relationship Id="rId124" Type="http://schemas.openxmlformats.org/officeDocument/2006/relationships/hyperlink" Target="https://www.dell.com/en-us/shop/dell-laptops/latitude-5430-chromebook/spd/latitude-14-5430-chrome-laptop/gctolc5430usvp?redirectto=SOC&amp;configurationid=00c6e1c4-d297-4981-97b9-0fbcfbd8a175" TargetMode="External"/><Relationship Id="rId527" Type="http://schemas.openxmlformats.org/officeDocument/2006/relationships/hyperlink" Target="https://www.iteminfo.com/product/JNT0392JC?s1=" TargetMode="External"/><Relationship Id="rId569" Type="http://schemas.openxmlformats.org/officeDocument/2006/relationships/hyperlink" Target="https://www.staples.com/fellowes-saturn-3i-95-thermal-cold-laminator-9-5-width-silver-black-5735801/product_1115010" TargetMode="External"/><Relationship Id="rId70" Type="http://schemas.openxmlformats.org/officeDocument/2006/relationships/hyperlink" Target="https://www.ecinteractiveplus.com/4751/Product/CNG/HOSPMASK/232964937" TargetMode="External"/><Relationship Id="rId166" Type="http://schemas.openxmlformats.org/officeDocument/2006/relationships/hyperlink" Target="https://www.staples.com/texas-instruments-ti-30xa-10-digit-scientific-calculator-black/product_275842" TargetMode="External"/><Relationship Id="rId331" Type="http://schemas.openxmlformats.org/officeDocument/2006/relationships/hyperlink" Target="https://www.ecinteractiveplus.com/4751/Product/MII/NON25513/1014567426" TargetMode="External"/><Relationship Id="rId373" Type="http://schemas.openxmlformats.org/officeDocument/2006/relationships/hyperlink" Target="https://www.staples.com/3m-white-super-polish-pad-20-5-case-4100/product_813039" TargetMode="External"/><Relationship Id="rId429" Type="http://schemas.openxmlformats.org/officeDocument/2006/relationships/hyperlink" Target="https://www.dell.com/en-us/shop/desktop-computers/new-inspiron-27-all-in-one/spd/inspiron-27-7730-aio/useiapbts7730gxnz" TargetMode="External"/><Relationship Id="rId580" Type="http://schemas.openxmlformats.org/officeDocument/2006/relationships/hyperlink" Target="https://www.staples.com/goo-gone-pro-power-cleaner-citrus-scent-1-gal-wmn2085/product_1752514" TargetMode="External"/><Relationship Id="rId636" Type="http://schemas.openxmlformats.org/officeDocument/2006/relationships/hyperlink" Target="https://www.iteminfo.com/product/LLR62532?s1=ls" TargetMode="External"/><Relationship Id="rId1" Type="http://schemas.openxmlformats.org/officeDocument/2006/relationships/hyperlink" Target="https://www.ecinteractiveplus.com/4751/Product/LLR/00075/1060478978" TargetMode="External"/><Relationship Id="rId233" Type="http://schemas.openxmlformats.org/officeDocument/2006/relationships/hyperlink" Target="https://www.ecinteractiveplus.com/4751/Product/CNG/GLOVELRG" TargetMode="External"/><Relationship Id="rId440" Type="http://schemas.openxmlformats.org/officeDocument/2006/relationships/hyperlink" Target="https://www.ecinteractiveplus.com/4751/Product/CLO/31220CT/1059490031" TargetMode="External"/><Relationship Id="rId678" Type="http://schemas.openxmlformats.org/officeDocument/2006/relationships/hyperlink" Target="https://www.staples.com/teacher-created-resources-chalk-brights-liquid-chalk-markers-8-pack-tcr20884/product_24417657" TargetMode="External"/><Relationship Id="rId28" Type="http://schemas.openxmlformats.org/officeDocument/2006/relationships/hyperlink" Target="https://www.ecinteractiveplus.com/4751/Product/HAM/106310/1021070295" TargetMode="External"/><Relationship Id="rId275" Type="http://schemas.openxmlformats.org/officeDocument/2006/relationships/hyperlink" Target="https://www.ecinteractiveplus.com/4751/Product/SCA/290089" TargetMode="External"/><Relationship Id="rId300" Type="http://schemas.openxmlformats.org/officeDocument/2006/relationships/hyperlink" Target="https://www.dell.com/en-us/shop/dell-laptops/new-latitude-7650-laptop/spd/latitude-16-7650-laptop/s002l7650usvp?ref=variantstack" TargetMode="External"/><Relationship Id="rId482" Type="http://schemas.openxmlformats.org/officeDocument/2006/relationships/hyperlink" Target="https://www.ecinteractiveplus.com/4751/Product/GJO/99756/1033902812" TargetMode="External"/><Relationship Id="rId538" Type="http://schemas.openxmlformats.org/officeDocument/2006/relationships/hyperlink" Target="https://www.staples.com/oreck-xl-commercial-upright-vacuum-blue-gray-xl2100rhs/product_1498868" TargetMode="External"/><Relationship Id="rId703" Type="http://schemas.openxmlformats.org/officeDocument/2006/relationships/hyperlink" Target="https://www.cdwg.com/product/promethean-activpanel-9-premium-65-led-backlit-lcd-display-4k-for-inte/7026213?pfm=srh" TargetMode="External"/><Relationship Id="rId81" Type="http://schemas.openxmlformats.org/officeDocument/2006/relationships/hyperlink" Target="https://www.ecinteractiveplus.com/4751/Product/WRL/L974A/1040973738" TargetMode="External"/><Relationship Id="rId135" Type="http://schemas.openxmlformats.org/officeDocument/2006/relationships/hyperlink" Target="https://www.usa.canon.com/shop/p/069-toner-cartridge-high-capacity?color=Cyan&amp;type=New&amp;gad_source=1&amp;gclid=CjwKCAjw26KxBhBDEiwAu6KXtwN1ZxCE8ZJqyTRHTxmTa7vauWmK_rv5ov3XEN3mH7bv8r7VpXwz0RoCoFgQAvD_BwE&amp;gclsrc=aw.ds" TargetMode="External"/><Relationship Id="rId177" Type="http://schemas.openxmlformats.org/officeDocument/2006/relationships/hyperlink" Target="https://www.ecinteractiveplus.com/4751/Product/STX/00941U06C/1032947792" TargetMode="External"/><Relationship Id="rId342" Type="http://schemas.openxmlformats.org/officeDocument/2006/relationships/hyperlink" Target="https://www.staples.com/softsoap-refreshing-clean-liquid-hand-soap-refill-fresh-scent-1-gal-61036482/product_24563337" TargetMode="External"/><Relationship Id="rId384" Type="http://schemas.openxmlformats.org/officeDocument/2006/relationships/hyperlink" Target="https://www.staples.com/heritage-50-56-gallon-industrial-trash-bag-43-x-47-low-density-1-7-mil-black-100-bags-box-h8647wk-x01/product_2597595" TargetMode="External"/><Relationship Id="rId591" Type="http://schemas.openxmlformats.org/officeDocument/2006/relationships/hyperlink" Target="https://www.ecinteractiveplus.com/4751/Product/RCM/11974099/1032575702" TargetMode="External"/><Relationship Id="rId605" Type="http://schemas.openxmlformats.org/officeDocument/2006/relationships/hyperlink" Target="https://www.ecinteractiveplus.com/4751/Product/LLR/66655/1041663124" TargetMode="External"/><Relationship Id="rId202" Type="http://schemas.openxmlformats.org/officeDocument/2006/relationships/hyperlink" Target="https://www.staples.com/fresh-products-super-sorb-instant-absorbent-multipurpose-12-oz-sscf22/product_154050" TargetMode="External"/><Relationship Id="rId244" Type="http://schemas.openxmlformats.org/officeDocument/2006/relationships/hyperlink" Target="https://www.staples.com/flash-furniture-mantilla-rectangular-outdoor-picnic-table-8-green-slfeml96h60lgn/product_24595268" TargetMode="External"/><Relationship Id="rId647" Type="http://schemas.openxmlformats.org/officeDocument/2006/relationships/hyperlink" Target="https://www.iteminfo.com/product/MMMTP585450" TargetMode="External"/><Relationship Id="rId689" Type="http://schemas.openxmlformats.org/officeDocument/2006/relationships/hyperlink" Target="https://www.staples.com/techni-mobili-classic-office-51-table-desk-espresso-rta-8408-es/product_24431113" TargetMode="External"/><Relationship Id="rId39" Type="http://schemas.openxmlformats.org/officeDocument/2006/relationships/hyperlink" Target="https://www.ecinteractiveplus.com/4751/Product/KCC/01840/11964367" TargetMode="External"/><Relationship Id="rId286" Type="http://schemas.openxmlformats.org/officeDocument/2006/relationships/hyperlink" Target="https://www.dell.com/en-us/shop/dell-laptops/new-inspiron-16-7640-2-in-1/spd/inspiron-16-7640-2-in-1-laptop/usei2hbts7640gtgz?ref=variantstack" TargetMode="External"/><Relationship Id="rId451" Type="http://schemas.openxmlformats.org/officeDocument/2006/relationships/hyperlink" Target="https://www.dell.com/en-us/shop/logitech-s150-usb-digital-sound-wired-computer-speakers/apd/a7129773/pc-accessories" TargetMode="External"/><Relationship Id="rId493" Type="http://schemas.openxmlformats.org/officeDocument/2006/relationships/hyperlink" Target="https://www.staples.com/brother-tn-227-magenta-high-yield-toner-cartridge-print-up-to-2-300-pages-tn227m/product_24339499" TargetMode="External"/><Relationship Id="rId507" Type="http://schemas.openxmlformats.org/officeDocument/2006/relationships/hyperlink" Target="https://www.staples.com/viper-by-nilfisk-as380-15-20-path-walk-behind-scrubber-fang15b/product_24419478" TargetMode="External"/><Relationship Id="rId549" Type="http://schemas.openxmlformats.org/officeDocument/2006/relationships/hyperlink" Target="https://www.staples.com/lysol-disinfecting-wipes-lemon-lime-blossom-80-wipes-canister-6-canisters-carton-1920077182ct/product_814333" TargetMode="External"/><Relationship Id="rId50" Type="http://schemas.openxmlformats.org/officeDocument/2006/relationships/hyperlink" Target="https://www.ecinteractiveplus.com/4751/Product/GOJ/191904/1027725084" TargetMode="External"/><Relationship Id="rId104" Type="http://schemas.openxmlformats.org/officeDocument/2006/relationships/hyperlink" Target="https://store.mce.md.gov/p-1486-new-windsor.aspx" TargetMode="External"/><Relationship Id="rId146" Type="http://schemas.openxmlformats.org/officeDocument/2006/relationships/hyperlink" Target="https://www.ecinteractiveplus.com/4751/Product/MII/NON24326/1021069898" TargetMode="External"/><Relationship Id="rId188" Type="http://schemas.openxmlformats.org/officeDocument/2006/relationships/hyperlink" Target="https://www.staples.com/wecare-tie-dye-disposable-kn95-fabric-face-masks-one-size-assorted-colors-20-pack-wmn100127/product_24542363" TargetMode="External"/><Relationship Id="rId311" Type="http://schemas.openxmlformats.org/officeDocument/2006/relationships/hyperlink" Target="https://www.staples.com/seagate-ironwolf-16tb-3-5-sata-internal-hard-drive-st16000vn001/product_IM16PG853" TargetMode="External"/><Relationship Id="rId353" Type="http://schemas.openxmlformats.org/officeDocument/2006/relationships/hyperlink" Target="https://www.staples.com/wecare-kn95-disposable-face-mask-adult-white-20-pack-wmn100002/product_24487458" TargetMode="External"/><Relationship Id="rId395" Type="http://schemas.openxmlformats.org/officeDocument/2006/relationships/hyperlink" Target="https://www.dell.com/en-us/shop/dell-laptops/latitude-3340-laptop-or-2-in-1/spd/latitude-13-3340-2-in-1-laptop/s07l33402n1usvp" TargetMode="External"/><Relationship Id="rId409" Type="http://schemas.openxmlformats.org/officeDocument/2006/relationships/hyperlink" Target="https://msdeps.sharepoint.com/sites/SpecialFiscalPrograms77/Shared%20Documents/Pandemic%20Relief%20for%20Nonpublic%20Schools%20(PRNS)%20program/dell.com/en-us/shop/canon-imageclass-mf656cdw-wireless-color-all-in-one-laser-printer-with-3-year-warranty-included-with-fax/apd/ac461672/printers-ink-toner" TargetMode="External"/><Relationship Id="rId560" Type="http://schemas.openxmlformats.org/officeDocument/2006/relationships/hyperlink" Target="https://www.staples.com/flash-furniture-rowan-rectangular-3-piece-folding-bench-and-table-set-25-5-x-41-granite-white-dadycz103/product_1981961" TargetMode="External"/><Relationship Id="rId92" Type="http://schemas.openxmlformats.org/officeDocument/2006/relationships/hyperlink" Target="https://www.dell.com/en-us/shop/logitech-mk540-advanced-wireless-keyboard-and-mouse-black/apd/aa091828/pc-accessories" TargetMode="External"/><Relationship Id="rId213" Type="http://schemas.openxmlformats.org/officeDocument/2006/relationships/hyperlink" Target="https://www.staples.com/lysol-disinfecting-wipes-crisp-linen-scent-80-wipes-canister-6-canisters-carton-1920089346ct/product_2796790" TargetMode="External"/><Relationship Id="rId420" Type="http://schemas.openxmlformats.org/officeDocument/2006/relationships/hyperlink" Target="https://www.staples.com/crayola-classpack-kids-colored-pencils-assorted-colors-240-carton-68-8024/product_424772" TargetMode="External"/><Relationship Id="rId616" Type="http://schemas.openxmlformats.org/officeDocument/2006/relationships/hyperlink" Target="https://www.staples.com/primo-water-5-gal-hot-cold-water-dispenser-601130-c/product_24592478" TargetMode="External"/><Relationship Id="rId658" Type="http://schemas.openxmlformats.org/officeDocument/2006/relationships/hyperlink" Target="https://www.iteminfo.com/product/EMSCUTDISPBK?s1=" TargetMode="External"/><Relationship Id="rId255" Type="http://schemas.openxmlformats.org/officeDocument/2006/relationships/hyperlink" Target="https://www.dell.com/en-us/shop/dell-dock-wd19s-130w/apd/210-azbg/docks" TargetMode="External"/><Relationship Id="rId297" Type="http://schemas.openxmlformats.org/officeDocument/2006/relationships/hyperlink" Target="https://www.dell.com/en-us/shop/desktop-computers/new-optiplex-micro-form-factor/spd/optiplex-7020-plus-micro/s006do7020mffpus_vp" TargetMode="External"/><Relationship Id="rId462" Type="http://schemas.openxmlformats.org/officeDocument/2006/relationships/hyperlink" Target="https://www.staples.com/flash-furniture-kale-ergonomic-mesh-swivel-high-back-executive-office-chair-blue-blzp806bl/product_1240970" TargetMode="External"/><Relationship Id="rId518" Type="http://schemas.openxmlformats.org/officeDocument/2006/relationships/hyperlink" Target="https://www.dell.com/en-us/shop/apc-smart-ups-smt1500rm2uc-ups-rack-mountable-ac-120-v-1-kw-1440-va-1-x-battery-usb-serial-output-connectors-6-2u-black-with-apc-smartconnect/apd/a9970983" TargetMode="External"/><Relationship Id="rId115" Type="http://schemas.openxmlformats.org/officeDocument/2006/relationships/hyperlink" Target="https://iteminfo.com/product/LLR99893?s1=rp" TargetMode="External"/><Relationship Id="rId157" Type="http://schemas.openxmlformats.org/officeDocument/2006/relationships/hyperlink" Target="https://www.cdw.com/product/logitech-h390-usb-computer-headset-black/1304366?enkwrd=1304366" TargetMode="External"/><Relationship Id="rId322" Type="http://schemas.openxmlformats.org/officeDocument/2006/relationships/hyperlink" Target="https://www.dell.com/en-us/shop/dell-laptops/chromebook-3110-laptop/spd/chromebook-11-3110-laptop/s009c3110jslus" TargetMode="External"/><Relationship Id="rId364" Type="http://schemas.openxmlformats.org/officeDocument/2006/relationships/hyperlink" Target="https://www.staples.com/coastwide-professional-cut-end-wet-mop-head-32-cotton-1-headband-white-cw57745/product_24420790" TargetMode="External"/><Relationship Id="rId61" Type="http://schemas.openxmlformats.org/officeDocument/2006/relationships/hyperlink" Target="https://www.ecinteractiveplus.com/4751/Product/RCP/2040049/1060397842" TargetMode="External"/><Relationship Id="rId199" Type="http://schemas.openxmlformats.org/officeDocument/2006/relationships/hyperlink" Target="https://www.staples.com/coastwide-professional-recycled-hardwound-paper-towels-1-ply-800-ft-roll-6-rolls-carton-cw20182/product_887841" TargetMode="External"/><Relationship Id="rId571" Type="http://schemas.openxmlformats.org/officeDocument/2006/relationships/hyperlink" Target="https://www.staples.com/union-scale-essentials-ergonomic-fabric-swivel-task-chair-black-un56947/product_24398920" TargetMode="External"/><Relationship Id="rId627" Type="http://schemas.openxmlformats.org/officeDocument/2006/relationships/hyperlink" Target="https://www.dell.com/en-us/shop/dell-laptops/chromebook-3110-laptop/spd/chromebook-11-3110-laptop/s014c3110jslus?ref=variantstack" TargetMode="External"/><Relationship Id="rId669" Type="http://schemas.openxmlformats.org/officeDocument/2006/relationships/hyperlink" Target="https://www.bism.org/Documents/State/BISM-Green-Products-List.pdf" TargetMode="External"/><Relationship Id="rId19" Type="http://schemas.openxmlformats.org/officeDocument/2006/relationships/hyperlink" Target="https://www.dell.com/en-us/shop/netgear-ax6000-tri-band-poe-multi-gig-wifi-6-access-point/apd/ac175188/wifi-and-networking" TargetMode="External"/><Relationship Id="rId224" Type="http://schemas.openxmlformats.org/officeDocument/2006/relationships/hyperlink" Target="https://www.dell.com/en-us/shop/large-fusion-manual-height-adjustable-mobile-av-cart/apd/a7426661/monitors-monitor-accessories" TargetMode="External"/><Relationship Id="rId266" Type="http://schemas.openxmlformats.org/officeDocument/2006/relationships/hyperlink" Target="https://www.staples.com/synology-ds1821-nas-desktop-storage/product_IM18ND584" TargetMode="External"/><Relationship Id="rId431" Type="http://schemas.openxmlformats.org/officeDocument/2006/relationships/hyperlink" Target="https://www.iteminfo.com/product/VIRZBOOMBBMMNS?s1=ls" TargetMode="External"/><Relationship Id="rId473" Type="http://schemas.openxmlformats.org/officeDocument/2006/relationships/hyperlink" Target="https://www.staples.com/first-aid-only-assorted-adhesive-bandages-150-box-90095/product_821482" TargetMode="External"/><Relationship Id="rId529" Type="http://schemas.openxmlformats.org/officeDocument/2006/relationships/hyperlink" Target="https://www.iteminfo.com/product/JNT4682JC?s1=ls" TargetMode="External"/><Relationship Id="rId680" Type="http://schemas.openxmlformats.org/officeDocument/2006/relationships/hyperlink" Target="https://bism.org/Documents/State/MARYLANDLIST-2023-DEC.pdf" TargetMode="External"/><Relationship Id="rId30" Type="http://schemas.openxmlformats.org/officeDocument/2006/relationships/hyperlink" Target="https://www.dell.com/en-us/shop/epson-epiqvision-flex-co-fh02-full-hd-1080p-smart-portable-projector/apd/ac280612/projector-projector-accessories" TargetMode="External"/><Relationship Id="rId126" Type="http://schemas.openxmlformats.org/officeDocument/2006/relationships/hyperlink" Target="https://www.dell.com/en-us/shop/dell-wired-headset-wh3024/apd/520-bbds/pc-accessories" TargetMode="External"/><Relationship Id="rId168" Type="http://schemas.openxmlformats.org/officeDocument/2006/relationships/hyperlink" Target="https://www.staples.com/union-scale-essentials-60-powered-computer-and-writing-desk-white-un56971/product_24398966" TargetMode="External"/><Relationship Id="rId333" Type="http://schemas.openxmlformats.org/officeDocument/2006/relationships/hyperlink" Target="https://www.iteminfo.com/product/JNT5918JC2?s1=ls" TargetMode="External"/><Relationship Id="rId540" Type="http://schemas.openxmlformats.org/officeDocument/2006/relationships/hyperlink" Target="https://www.staples.com/dynarex-4-sterile-12-ply-gauze-pad-100-pack-12-packs-carton-3354/product_24556451" TargetMode="External"/><Relationship Id="rId72" Type="http://schemas.openxmlformats.org/officeDocument/2006/relationships/hyperlink" Target="https://www.ecinteractiveplus.com/4751/Product/SPZ/85171/234473030" TargetMode="External"/><Relationship Id="rId375" Type="http://schemas.openxmlformats.org/officeDocument/2006/relationships/hyperlink" Target="https://www.staples.com/coastwide-professional-looped-end-dust-mop-head-microfiber-24-x-5-green-cw56770/product_24418775" TargetMode="External"/><Relationship Id="rId582" Type="http://schemas.openxmlformats.org/officeDocument/2006/relationships/hyperlink" Target="https://www.staples.com/coastwide-professional-premium-urinal-screen-linen-scent-10-box/product_24570389" TargetMode="External"/><Relationship Id="rId638" Type="http://schemas.openxmlformats.org/officeDocument/2006/relationships/hyperlink" Target="https://www.iteminfo.com/product/JNT6453JCA003?s1=" TargetMode="External"/><Relationship Id="rId3" Type="http://schemas.openxmlformats.org/officeDocument/2006/relationships/hyperlink" Target="https://www.ecinteractiveplus.com/4751/Product/FEL/9794501/1074402707" TargetMode="External"/><Relationship Id="rId235" Type="http://schemas.openxmlformats.org/officeDocument/2006/relationships/hyperlink" Target="https://www.ecinteractiveplus.com/4751/Product/CNG/GLOVEXLG" TargetMode="External"/><Relationship Id="rId277" Type="http://schemas.openxmlformats.org/officeDocument/2006/relationships/hyperlink" Target="https://www.ecinteractiveplus.com/4751/Product/HWL/HRFG2/1077101561" TargetMode="External"/><Relationship Id="rId400" Type="http://schemas.openxmlformats.org/officeDocument/2006/relationships/hyperlink" Target="https://www.iteminfo.com/product/JNT0931JCWW112" TargetMode="External"/><Relationship Id="rId442" Type="http://schemas.openxmlformats.org/officeDocument/2006/relationships/hyperlink" Target="https://www.ecinteractiveplus.com/4751/Product/GJO/21120/11970427" TargetMode="External"/><Relationship Id="rId484" Type="http://schemas.openxmlformats.org/officeDocument/2006/relationships/hyperlink" Target="https://www.iteminfo.com/product/BLT66662?s1=ls" TargetMode="External"/><Relationship Id="rId705" Type="http://schemas.openxmlformats.org/officeDocument/2006/relationships/hyperlink" Target="https://www.dell.com/en-us/shop/canon-070-black-original-toner-cartridge-for-imageclass-mf462dw-mf465dw-i-sensys-mf465dw/apd/ac742698/printers-ink-toner" TargetMode="External"/><Relationship Id="rId137" Type="http://schemas.openxmlformats.org/officeDocument/2006/relationships/hyperlink" Target="https://www.usa.canon.com/shop/p/color-imageclass-lbp632cdw?color=White&amp;type=New" TargetMode="External"/><Relationship Id="rId302" Type="http://schemas.openxmlformats.org/officeDocument/2006/relationships/hyperlink" Target="https://www.dell.com/en-us/shop/dell-laptops/new-chromebook-3120-laptop/spd/chromebook-11-3120-2-in-1-laptop/s002c3120usvp" TargetMode="External"/><Relationship Id="rId344" Type="http://schemas.openxmlformats.org/officeDocument/2006/relationships/hyperlink" Target="https://www.ecinteractiveplus.com/4751/Product/TRK/5510282/1067072489" TargetMode="External"/><Relationship Id="rId691" Type="http://schemas.openxmlformats.org/officeDocument/2006/relationships/hyperlink" Target="https://www.dell.com/en-us/shop/dell-24-monitor-s2425h/apd/210-bmgx/monitors-monitor-accessories" TargetMode="External"/><Relationship Id="rId41" Type="http://schemas.openxmlformats.org/officeDocument/2006/relationships/hyperlink" Target="https://www.ecinteractiveplus.com/4751/Product/TRK/MB540A/1048171394" TargetMode="External"/><Relationship Id="rId83" Type="http://schemas.openxmlformats.org/officeDocument/2006/relationships/hyperlink" Target="https://www.ecinteractiveplus.com/4751/Product/GOJ/416308/1066381846" TargetMode="External"/><Relationship Id="rId179" Type="http://schemas.openxmlformats.org/officeDocument/2006/relationships/hyperlink" Target="https://www.ecinteractiveplus.com/4751/Product/CYO/687418/1017571523" TargetMode="External"/><Relationship Id="rId386" Type="http://schemas.openxmlformats.org/officeDocument/2006/relationships/hyperlink" Target="https://www.staples.com/heritage-x-liner-55-60-gallon-industrial-trash-bag-38-x-58-low-density-2-mil-black-100-bags-box-x7658qk/product_2597591" TargetMode="External"/><Relationship Id="rId551" Type="http://schemas.openxmlformats.org/officeDocument/2006/relationships/hyperlink" Target="https://www.dell.com/en-us/shop/dell-laptops/latitude-3540-laptop/spd/latitude-15-3540-laptop/s008l3540usvp?ref=variantstack" TargetMode="External"/><Relationship Id="rId593" Type="http://schemas.openxmlformats.org/officeDocument/2006/relationships/hyperlink" Target="https://www.dell.com/en-us/shop/makerbot-10pk-true-color-pla-filament-small-spools-all-true-colors/apd/a7877283/printers-ink-toner" TargetMode="External"/><Relationship Id="rId607" Type="http://schemas.openxmlformats.org/officeDocument/2006/relationships/hyperlink" Target="https://www.iteminfo.com/product/JNT5774JC?s1=ls" TargetMode="External"/><Relationship Id="rId649" Type="http://schemas.openxmlformats.org/officeDocument/2006/relationships/hyperlink" Target="https://www.dell.com/en-us/shop/dell-24-monitor-p2422h/apd/210-bbcc/monitors-monitor-accessories" TargetMode="External"/><Relationship Id="rId190" Type="http://schemas.openxmlformats.org/officeDocument/2006/relationships/hyperlink" Target="https://www.dell.com/en-us/shop/dell-laptops/inspiron-16-laptop/spd/inspiron-16-5635-laptop/usichbts5635fyxc" TargetMode="External"/><Relationship Id="rId204" Type="http://schemas.openxmlformats.org/officeDocument/2006/relationships/hyperlink" Target="https://www.staples.com/safeguard-professional-antibacterial-liquid-hand-soap-1-gallon/product_481208" TargetMode="External"/><Relationship Id="rId246" Type="http://schemas.openxmlformats.org/officeDocument/2006/relationships/hyperlink" Target="https://www.ecinteractiveplus.com/4751/Product/FEG/GLOVEMED/234554946" TargetMode="External"/><Relationship Id="rId288" Type="http://schemas.openxmlformats.org/officeDocument/2006/relationships/hyperlink" Target="https://www.ecinteractiveplus.com/4751/Product/PAC/3791/1024047697" TargetMode="External"/><Relationship Id="rId411" Type="http://schemas.openxmlformats.org/officeDocument/2006/relationships/hyperlink" Target="https://www.dell.com/en-us/shop/dell-laptops/inspiron-16-2-in-1-laptop/spd/inspiron-16-7640-2-in-1-laptop/usei2hbts7640gthb" TargetMode="External"/><Relationship Id="rId453" Type="http://schemas.openxmlformats.org/officeDocument/2006/relationships/hyperlink" Target="https://www.ecinteractiveplus.com/4751/Product/FEL/3227901/1011230221" TargetMode="External"/><Relationship Id="rId509" Type="http://schemas.openxmlformats.org/officeDocument/2006/relationships/hyperlink" Target="https://www.staples.com/hirsh-60-w-double-pedestal-mobile-teacher-s-desk-platinum-white-22649/product_24547798" TargetMode="External"/><Relationship Id="rId660" Type="http://schemas.openxmlformats.org/officeDocument/2006/relationships/hyperlink" Target="https://www.iteminfo.com/product/FAO90578021?s1=ls" TargetMode="External"/><Relationship Id="rId106" Type="http://schemas.openxmlformats.org/officeDocument/2006/relationships/hyperlink" Target="https://store.mce.md.gov/p-2925-picnic-table-with-pressure-treated-lumber-galvanized.aspx" TargetMode="External"/><Relationship Id="rId313" Type="http://schemas.openxmlformats.org/officeDocument/2006/relationships/hyperlink" Target="https://www.fellowes.com/us/en/catalog/air-quality-management/aeramax-air-purifiers/details/air-purifiers-commercial/US-5002001" TargetMode="External"/><Relationship Id="rId495" Type="http://schemas.openxmlformats.org/officeDocument/2006/relationships/hyperlink" Target="https://www.ecinteractiveplus.com/4751/Product/KCC/55300/1066848311" TargetMode="External"/><Relationship Id="rId10" Type="http://schemas.openxmlformats.org/officeDocument/2006/relationships/hyperlink" Target="https://www.ecinteractiveplus.com/4751/Product/ORK/XL2100RHS/1033359955" TargetMode="External"/><Relationship Id="rId52" Type="http://schemas.openxmlformats.org/officeDocument/2006/relationships/hyperlink" Target="https://www.ecinteractiveplus.com/4751/Product/DIA/88047/1010944130" TargetMode="External"/><Relationship Id="rId94" Type="http://schemas.openxmlformats.org/officeDocument/2006/relationships/hyperlink" Target="https://store.mce.md.gov/p-1802-eddy.aspx" TargetMode="External"/><Relationship Id="rId148" Type="http://schemas.openxmlformats.org/officeDocument/2006/relationships/hyperlink" Target="https://www.ecinteractiveplus.com/4751/Product/MII/MDS202070/1014570675" TargetMode="External"/><Relationship Id="rId355" Type="http://schemas.openxmlformats.org/officeDocument/2006/relationships/hyperlink" Target="https://www.staples.com/ammex-professional-series-powder-free-nitrile-exam-gloves-latex-free-medium-black-100-box-10-carton-abnpf44100-cc/product_24474541" TargetMode="External"/><Relationship Id="rId397" Type="http://schemas.openxmlformats.org/officeDocument/2006/relationships/hyperlink" Target="https://www.staples.com/expo-dry-erase-markers-chisel-tip-assorted-36-pack-2135174/product_24477232" TargetMode="External"/><Relationship Id="rId520" Type="http://schemas.openxmlformats.org/officeDocument/2006/relationships/hyperlink" Target="https://www.staples.com/hirsh-48-w-single-pedestal-teacher-s-desk-platinum-white-22643/product_24547821" TargetMode="External"/><Relationship Id="rId562" Type="http://schemas.openxmlformats.org/officeDocument/2006/relationships/hyperlink" Target="https://www.ecinteractiveplus.com/4751/Product/DEF/329003BB/1040664448" TargetMode="External"/><Relationship Id="rId618" Type="http://schemas.openxmlformats.org/officeDocument/2006/relationships/hyperlink" Target="https://www.staples.com/westcott-trimair-titanium-wood-12-guillotine-trimmer-black-wood-acm15106/product_887012" TargetMode="External"/><Relationship Id="rId215" Type="http://schemas.openxmlformats.org/officeDocument/2006/relationships/hyperlink" Target="https://www.ecinteractiveplus.com/4751/Product/CLO/68970CT/1030979264" TargetMode="External"/><Relationship Id="rId257" Type="http://schemas.openxmlformats.org/officeDocument/2006/relationships/hyperlink" Target="https://www.dell.com/en-us/shop/laptops/new-15-3550/spd/latitude-15-3550-laptop" TargetMode="External"/><Relationship Id="rId422" Type="http://schemas.openxmlformats.org/officeDocument/2006/relationships/hyperlink" Target="https://www.staples.com/Springhill-90-lbs-Index-Cover-8-1-2-x-11-White-250-Ream/product_194960" TargetMode="External"/><Relationship Id="rId464" Type="http://schemas.openxmlformats.org/officeDocument/2006/relationships/hyperlink" Target="https://www.ecinteractiveplus.com/4751/Product/LLR/85567/1028684054" TargetMode="External"/><Relationship Id="rId299" Type="http://schemas.openxmlformats.org/officeDocument/2006/relationships/hyperlink" Target="https://store.mce.md.gov/p-1128-lab-stool.aspx" TargetMode="External"/><Relationship Id="rId63" Type="http://schemas.openxmlformats.org/officeDocument/2006/relationships/hyperlink" Target="https://www.ecinteractiveplus.com/4751/Product/GJO/58143/1030979342" TargetMode="External"/><Relationship Id="rId159" Type="http://schemas.openxmlformats.org/officeDocument/2006/relationships/hyperlink" Target="https://store.mce.md.gov/p-357-shelving.aspx" TargetMode="External"/><Relationship Id="rId366" Type="http://schemas.openxmlformats.org/officeDocument/2006/relationships/hyperlink" Target="https://www.staples.com/lysol-pro-disinfecting-wipes-lemon-lime-blossom-800-wipes-bucket-1920099856x/product_24531273" TargetMode="External"/><Relationship Id="rId573" Type="http://schemas.openxmlformats.org/officeDocument/2006/relationships/hyperlink" Target="https://www.iteminfo.com/product/ZOL800000400001?s1=ls" TargetMode="External"/><Relationship Id="rId226" Type="http://schemas.openxmlformats.org/officeDocument/2006/relationships/hyperlink" Target="https://www.staples.com/honey-can-do-rolling-storage-cart-multicolor-crt-01683/product_985590" TargetMode="External"/><Relationship Id="rId433" Type="http://schemas.openxmlformats.org/officeDocument/2006/relationships/hyperlink" Target="https://www.dell.com/en-us/shop/dell-laptops/latitude-3540-laptop/spd/latitude-15-3540-laptop/s008l3540usvp" TargetMode="External"/><Relationship Id="rId640" Type="http://schemas.openxmlformats.org/officeDocument/2006/relationships/hyperlink" Target="https://www.iteminfo.com/product/HWLHT900?s1=" TargetMode="External"/><Relationship Id="rId74" Type="http://schemas.openxmlformats.org/officeDocument/2006/relationships/hyperlink" Target="https://www.ecinteractiveplus.com/4751/Product/SZN/GVP9LGHH/1035818006" TargetMode="External"/><Relationship Id="rId377" Type="http://schemas.openxmlformats.org/officeDocument/2006/relationships/hyperlink" Target="https://www.iteminfo.com/product/NEU188?s1=" TargetMode="External"/><Relationship Id="rId500" Type="http://schemas.openxmlformats.org/officeDocument/2006/relationships/hyperlink" Target="https://www.dell.com/en-us/shop/canon-067-h-cyan-high-capacity-toner-cartridge-for-lbp633cdw-lbp632cdw-mf653cdw-mf654cdw-mf656cdw/apd/ac461594/printers-ink-toner" TargetMode="External"/><Relationship Id="rId584" Type="http://schemas.openxmlformats.org/officeDocument/2006/relationships/hyperlink" Target="https://www.iteminfo.com/product/ECOEPP016NFA?s1=" TargetMode="External"/><Relationship Id="rId5" Type="http://schemas.openxmlformats.org/officeDocument/2006/relationships/hyperlink" Target="https://www.ecinteractiveplus.com/4751/Product/FEL/9320801/240891108" TargetMode="External"/><Relationship Id="rId237" Type="http://schemas.openxmlformats.org/officeDocument/2006/relationships/hyperlink" Target="https://www.staples.com/mooreco-essentials-economy-26-student-desk-gray-nebula-91673/product_24510155" TargetMode="External"/><Relationship Id="rId444" Type="http://schemas.openxmlformats.org/officeDocument/2006/relationships/hyperlink" Target="https://www.ecinteractiveplus.com/4751/Product/GJO/02347/1031247626" TargetMode="External"/><Relationship Id="rId651" Type="http://schemas.openxmlformats.org/officeDocument/2006/relationships/hyperlink" Target="https://www.ecinteractiveplus.com/4751/Product/EPI/26615/1014566893" TargetMode="External"/><Relationship Id="rId290" Type="http://schemas.openxmlformats.org/officeDocument/2006/relationships/hyperlink" Target="https://www.staples.com/perk-disinfecting-wipes-lemon-75-wipes-6-carton-pk56665ct/product_24411133" TargetMode="External"/><Relationship Id="rId304" Type="http://schemas.openxmlformats.org/officeDocument/2006/relationships/hyperlink" Target="https://www.staples.com/kleenex-professional-standard-facial-tissue-2-ply-white-125-sheets-box-48-boxes-carton-21606/product_416780" TargetMode="External"/><Relationship Id="rId388" Type="http://schemas.openxmlformats.org/officeDocument/2006/relationships/hyperlink" Target="https://www.shopbism.com/wp-content/uploads/2022/01/Green-Catalog-on-ShopBISM.pdf" TargetMode="External"/><Relationship Id="rId511" Type="http://schemas.openxmlformats.org/officeDocument/2006/relationships/hyperlink" Target="https://www.iteminfo.com/product/SCTSIEN4242BHKM?s1=" TargetMode="External"/><Relationship Id="rId609" Type="http://schemas.openxmlformats.org/officeDocument/2006/relationships/hyperlink" Target="https://www.staples.com/libman-multi-surface-24-push-broom-red-3-pack-1230003/product_24428655" TargetMode="External"/><Relationship Id="rId85" Type="http://schemas.openxmlformats.org/officeDocument/2006/relationships/hyperlink" Target="https://www.ecinteractiveplus.com/4751/Product/GPC/53057/1039824550" TargetMode="External"/><Relationship Id="rId150" Type="http://schemas.openxmlformats.org/officeDocument/2006/relationships/hyperlink" Target="https://www.ecinteractiveplus.com/4751/Product/SAN/80653/1011090924" TargetMode="External"/><Relationship Id="rId595" Type="http://schemas.openxmlformats.org/officeDocument/2006/relationships/hyperlink" Target="https://www.iteminfo.com/product/JNT8144JC1003?s1=ls" TargetMode="External"/><Relationship Id="rId248" Type="http://schemas.openxmlformats.org/officeDocument/2006/relationships/hyperlink" Target="https://www.iteminfo.com/search/k_Virco%20785" TargetMode="External"/><Relationship Id="rId455" Type="http://schemas.openxmlformats.org/officeDocument/2006/relationships/hyperlink" Target="https://www.dell.com/en-us/shop/dell-essential-sleeve-15/apd/460-bcqo/laptop-bags-and-cases" TargetMode="External"/><Relationship Id="rId662" Type="http://schemas.openxmlformats.org/officeDocument/2006/relationships/hyperlink" Target="https://www.bism.org/Documents/State/BISM-Green-Products-List.pdf" TargetMode="External"/><Relationship Id="rId12" Type="http://schemas.openxmlformats.org/officeDocument/2006/relationships/hyperlink" Target="https://www.ecinteractiveplus.com/4751/Product/NEN/3670G/1018411483" TargetMode="External"/><Relationship Id="rId108" Type="http://schemas.openxmlformats.org/officeDocument/2006/relationships/hyperlink" Target="https://iteminfo.com/product/ICE64007" TargetMode="External"/><Relationship Id="rId315" Type="http://schemas.openxmlformats.org/officeDocument/2006/relationships/hyperlink" Target="https://iteminfo.com/product/LLR99891?s1=ls" TargetMode="External"/><Relationship Id="rId522" Type="http://schemas.openxmlformats.org/officeDocument/2006/relationships/hyperlink" Target="https://www.iteminfo.com/product/JNT1725JC" TargetMode="External"/><Relationship Id="rId96" Type="http://schemas.openxmlformats.org/officeDocument/2006/relationships/hyperlink" Target="https://store.mce.md.gov/p-303-rectangular-table-with-bullnose-edge.aspx" TargetMode="External"/><Relationship Id="rId161" Type="http://schemas.openxmlformats.org/officeDocument/2006/relationships/hyperlink" Target="https://www.ecinteractiveplus.com/4751/Product/FEL/9324201/1024876240" TargetMode="External"/><Relationship Id="rId399" Type="http://schemas.openxmlformats.org/officeDocument/2006/relationships/hyperlink" Target="https://www.iteminfo.com/product/FLP60045" TargetMode="External"/><Relationship Id="rId259" Type="http://schemas.openxmlformats.org/officeDocument/2006/relationships/hyperlink" Target="https://www.ecinteractiveplus.com/4751/Product/JNT/6408JCA180/1017818810" TargetMode="External"/><Relationship Id="rId466" Type="http://schemas.openxmlformats.org/officeDocument/2006/relationships/hyperlink" Target="https://www.staples.com/sharpie-permanent-markers-fine-tip-black-24-pack-2042918/product_24431534" TargetMode="External"/><Relationship Id="rId673" Type="http://schemas.openxmlformats.org/officeDocument/2006/relationships/hyperlink" Target="https://www.iteminfo.com/product/LLR99924" TargetMode="External"/><Relationship Id="rId23" Type="http://schemas.openxmlformats.org/officeDocument/2006/relationships/hyperlink" Target="https://www.ecinteractiveplus.com/4751/Product/RCP/295500BK/1011618344" TargetMode="External"/><Relationship Id="rId119" Type="http://schemas.openxmlformats.org/officeDocument/2006/relationships/hyperlink" Target="https://iteminfo.com/product/VIR3400BRC5196?s1=" TargetMode="External"/><Relationship Id="rId326" Type="http://schemas.openxmlformats.org/officeDocument/2006/relationships/hyperlink" Target="https://www.dell.com/en-us/shop/dell-laptops/new-inspiron-15-laptop/spd/inspiron-15-3530-laptop/useichbts3530gtyd" TargetMode="External"/><Relationship Id="rId533" Type="http://schemas.openxmlformats.org/officeDocument/2006/relationships/hyperlink" Target="https://www.dell.com/en-us/shop/canon-imageclass-lbp246dw-wireless-black-and-white-laser-printer/apd/ac722599/printers-ink-toner" TargetMode="External"/><Relationship Id="rId172" Type="http://schemas.openxmlformats.org/officeDocument/2006/relationships/hyperlink" Target="https://www.staples.com/hamilton-buhl-stereo-headphones-gray-ha2v/product_369731" TargetMode="External"/><Relationship Id="rId477" Type="http://schemas.openxmlformats.org/officeDocument/2006/relationships/hyperlink" Target="https://www.ecinteractiveplus.com/4751/Product/PGC/82074/1024346970" TargetMode="External"/><Relationship Id="rId600" Type="http://schemas.openxmlformats.org/officeDocument/2006/relationships/hyperlink" Target="https://www.iteminfo.com/product/ICE65490?s1=" TargetMode="External"/><Relationship Id="rId684" Type="http://schemas.openxmlformats.org/officeDocument/2006/relationships/hyperlink" Target="https://bism.org/Documents/State/MARYLANDLIST-2023-DEC.pdf" TargetMode="External"/><Relationship Id="rId337" Type="http://schemas.openxmlformats.org/officeDocument/2006/relationships/hyperlink" Target="https://www.staples.com/alpine-industries-hemlock-110v-automatic-hand-dryer-stainless-steel-400-10-ssb/product_2618157" TargetMode="External"/><Relationship Id="rId34" Type="http://schemas.openxmlformats.org/officeDocument/2006/relationships/hyperlink" Target="https://www.ecinteractiveplus.com/4751/Product/CLO/35417CT/1010016488" TargetMode="External"/><Relationship Id="rId544" Type="http://schemas.openxmlformats.org/officeDocument/2006/relationships/hyperlink" Target="https://www.ecinteractiveplus.com/4751/Product/KIK/8635042/1023765466" TargetMode="External"/><Relationship Id="rId183" Type="http://schemas.openxmlformats.org/officeDocument/2006/relationships/hyperlink" Target="https://www.staples.com/lysol-disinfecting-wipes-lemon-and-lime-blossom-80-wipes-canister-4-canisters-pack-1920090641/product_2126028" TargetMode="External"/><Relationship Id="rId390" Type="http://schemas.openxmlformats.org/officeDocument/2006/relationships/hyperlink" Target="https://www.staples.com/duracell-coppertop-c-alkaline-batteries-72-carton-mn1400/product_606933" TargetMode="External"/><Relationship Id="rId404" Type="http://schemas.openxmlformats.org/officeDocument/2006/relationships/hyperlink" Target="https://www.dell.com/en-us/shop/epson-pro-ex9240-3lcd-full-hd-1080p-wireless-projector-with-miracast/apd/ab475901/projector-projector-accessories" TargetMode="External"/><Relationship Id="rId611" Type="http://schemas.openxmlformats.org/officeDocument/2006/relationships/hyperlink" Target="https://www.ecinteractiveplus.com/4751/Product/KTK/AH130/1010066218" TargetMode="External"/><Relationship Id="rId250" Type="http://schemas.openxmlformats.org/officeDocument/2006/relationships/hyperlink" Target="https://www.ecinteractiveplus.com/4751/Product/VIR/9018C51/1016415329" TargetMode="External"/><Relationship Id="rId488" Type="http://schemas.openxmlformats.org/officeDocument/2006/relationships/hyperlink" Target="https://www.staples.com/brtn227bk/directory_brtn227bk" TargetMode="External"/><Relationship Id="rId695" Type="http://schemas.openxmlformats.org/officeDocument/2006/relationships/hyperlink" Target="https://www.dell.com/en-us/shop/chief-x-large-fusion-xpa1ub-cart-for-lcd-plasma-panel-black-screen-size-55-inch-100-inch/apd/a9600607/monitors-monitor-accessories" TargetMode="External"/><Relationship Id="rId709" Type="http://schemas.openxmlformats.org/officeDocument/2006/relationships/hyperlink" Target="https://www.cefinc.com/hideaway-storage-tables" TargetMode="External"/><Relationship Id="rId45" Type="http://schemas.openxmlformats.org/officeDocument/2006/relationships/hyperlink" Target="https://www.ecinteractiveplus.com/4751/Product/RCP/631000WE/1016058152" TargetMode="External"/><Relationship Id="rId110" Type="http://schemas.openxmlformats.org/officeDocument/2006/relationships/hyperlink" Target="https://iteminfo.com/product/LLR62532" TargetMode="External"/><Relationship Id="rId348" Type="http://schemas.openxmlformats.org/officeDocument/2006/relationships/hyperlink" Target="https://www.ecinteractiveplus.com/4751/Product/MMM/57108/1012679635" TargetMode="External"/><Relationship Id="rId555" Type="http://schemas.openxmlformats.org/officeDocument/2006/relationships/hyperlink" Target="https://www.ecinteractiveplus.com/4751/Product/FEL/5501701/1064680012" TargetMode="External"/><Relationship Id="rId194" Type="http://schemas.openxmlformats.org/officeDocument/2006/relationships/hyperlink" Target="https://www.dell.com/en-us/shop/chief-x-large-fusion-xpa1ub-cart-for-lcd-plasma-panel-black-screen-size-55-inch-100-inch/apd/a9600607/monitors-monitor-accessories" TargetMode="External"/><Relationship Id="rId208" Type="http://schemas.openxmlformats.org/officeDocument/2006/relationships/hyperlink" Target="https://www.staples.com/swiffer-dusters-multi-surface-blend-refills-febreze-lavender-scent-blue-18-box-99037/product_2728762" TargetMode="External"/><Relationship Id="rId415" Type="http://schemas.openxmlformats.org/officeDocument/2006/relationships/hyperlink" Target="https://www.ecinteractiveplus.com/4751/Product/JNT/6423JCA003/1017818727" TargetMode="External"/><Relationship Id="rId622" Type="http://schemas.openxmlformats.org/officeDocument/2006/relationships/hyperlink" Target="https://www.dell.com/en-us/shop/cty/apd/ab080909" TargetMode="External"/><Relationship Id="rId261" Type="http://schemas.openxmlformats.org/officeDocument/2006/relationships/hyperlink" Target="https://www.staples.com/texas-instruments-ti-30xiis-10-digit-scientific-battery-solar-powered-scientific-calculator-blue-ti30xiis/product_382647" TargetMode="External"/><Relationship Id="rId499" Type="http://schemas.openxmlformats.org/officeDocument/2006/relationships/hyperlink" Target="https://www.dell.com/en-us/shop/dell-27-monitor-se2722h/apd/210-ayyh/monitors-monitor-accessories" TargetMode="External"/><Relationship Id="rId56" Type="http://schemas.openxmlformats.org/officeDocument/2006/relationships/hyperlink" Target="https://www.ecinteractiveplus.com/4751/Product/MHM/MDRB142755/1010421638" TargetMode="External"/><Relationship Id="rId359" Type="http://schemas.openxmlformats.org/officeDocument/2006/relationships/hyperlink" Target="https://www.staples.com/method-all-purpose-cleaner-refill-french-lavender-68-ounces-01930/product_24358274" TargetMode="External"/><Relationship Id="rId566" Type="http://schemas.openxmlformats.org/officeDocument/2006/relationships/hyperlink" Target="https://www.ecinteractiveplus.com/4751/Product/JNT/6453JCA112/1017819136" TargetMode="External"/><Relationship Id="rId121" Type="http://schemas.openxmlformats.org/officeDocument/2006/relationships/hyperlink" Target="https://store.mce.md.gov/p-1512-hand-washing-sign.aspx" TargetMode="External"/><Relationship Id="rId219" Type="http://schemas.openxmlformats.org/officeDocument/2006/relationships/hyperlink" Target="https://bism.org/Documents/State/MARYLANDLIST-2023-DEC.pdf" TargetMode="External"/><Relationship Id="rId426" Type="http://schemas.openxmlformats.org/officeDocument/2006/relationships/hyperlink" Target="https://www.staples.com/fellowes-pulsar-comb-binding-machine-300-sheet-capacity-white-black-5006801/product_695019" TargetMode="External"/><Relationship Id="rId633" Type="http://schemas.openxmlformats.org/officeDocument/2006/relationships/hyperlink" Target="https://www.iteminfo.com/product/LLR65956?s1=ls" TargetMode="External"/><Relationship Id="rId67" Type="http://schemas.openxmlformats.org/officeDocument/2006/relationships/hyperlink" Target="https://www.ecinteractiveplus.com/4751/Product/GJO/54101/1010421423" TargetMode="External"/><Relationship Id="rId272" Type="http://schemas.openxmlformats.org/officeDocument/2006/relationships/hyperlink" Target="https://www.ecinteractiveplus.com/4751/Product/BER/PGR4046X5B" TargetMode="External"/><Relationship Id="rId577" Type="http://schemas.openxmlformats.org/officeDocument/2006/relationships/hyperlink" Target="https://store.mce.md.gov/p-156-somerset-work-computer-tables-60l-x-30d-x-29h.aspx" TargetMode="External"/><Relationship Id="rId700" Type="http://schemas.openxmlformats.org/officeDocument/2006/relationships/hyperlink" Target="https://www.cdw.com/product/benq-board-master-65-4k-ultra-hd-interactive-touch-display/7747608?enkwrd=RM6504" TargetMode="External"/><Relationship Id="rId132" Type="http://schemas.openxmlformats.org/officeDocument/2006/relationships/hyperlink" Target="https://www.dell.com/en-us/shop/dell-laptops/latitude-7320-detachable/spd/latitude-13-7320-detachable-laptop/ctol7320dtbl13us?redirectTo=SOC" TargetMode="External"/><Relationship Id="rId437" Type="http://schemas.openxmlformats.org/officeDocument/2006/relationships/hyperlink" Target="https://www.iteminfo.com/product/DVWP7102BK30N" TargetMode="External"/><Relationship Id="rId644" Type="http://schemas.openxmlformats.org/officeDocument/2006/relationships/hyperlink" Target="https://www.dell.com/en-us/shop/blue-microphones-snowball-ice-microphone-usb-mac-pc/apd/aa829474/audio" TargetMode="External"/><Relationship Id="rId283" Type="http://schemas.openxmlformats.org/officeDocument/2006/relationships/hyperlink" Target="https://www.iteminfo.com/product/KCC25702?s1=ls" TargetMode="External"/><Relationship Id="rId490" Type="http://schemas.openxmlformats.org/officeDocument/2006/relationships/hyperlink" Target="https://www.ecinteractiveplus.com/4751/Product/CWN/MASR42BK/1028973107" TargetMode="External"/><Relationship Id="rId504" Type="http://schemas.openxmlformats.org/officeDocument/2006/relationships/hyperlink" Target="https://www.ecinteractiveplus.com/4751/Product/GJO/MWH1BCT/1033359745" TargetMode="External"/><Relationship Id="rId711" Type="http://schemas.openxmlformats.org/officeDocument/2006/relationships/table" Target="../tables/table2.xml"/><Relationship Id="rId78" Type="http://schemas.openxmlformats.org/officeDocument/2006/relationships/hyperlink" Target="https://www.ecinteractiveplus.com/4751/Product/GPC/59590/1041663001" TargetMode="External"/><Relationship Id="rId143" Type="http://schemas.openxmlformats.org/officeDocument/2006/relationships/hyperlink" Target="https://www.usa.canon.com/shop/p/color-imageclass-lbp632cdw?color=White&amp;type=New" TargetMode="External"/><Relationship Id="rId350" Type="http://schemas.openxmlformats.org/officeDocument/2006/relationships/hyperlink" Target="https://store.mce.md.gov/p-1518-step-stool-non-skid.aspx" TargetMode="External"/><Relationship Id="rId588" Type="http://schemas.openxmlformats.org/officeDocument/2006/relationships/hyperlink" Target="https://www.ecinteractiveplus.com/4751/ProductRud/HEW/2Z599F/1075609514" TargetMode="External"/><Relationship Id="rId9" Type="http://schemas.openxmlformats.org/officeDocument/2006/relationships/hyperlink" Target="https://www.ecinteractiveplus.com/4751/Product/VIV/VP300ESK/1064636561" TargetMode="External"/><Relationship Id="rId210" Type="http://schemas.openxmlformats.org/officeDocument/2006/relationships/hyperlink" Target="https://www.staples.com/comet-closed-loop-disinfecting-sanitizing-bathroom-cleaner-1-gallon-3-carton-20542/product_1585920" TargetMode="External"/><Relationship Id="rId448" Type="http://schemas.openxmlformats.org/officeDocument/2006/relationships/hyperlink" Target="https://www.staples.com/x-acto-xlr-electric-pencil-sharpener-black-1818x-1818xcs/product_359265" TargetMode="External"/><Relationship Id="rId655" Type="http://schemas.openxmlformats.org/officeDocument/2006/relationships/hyperlink" Target="https://www.iteminfo.com/product/LLR60620" TargetMode="External"/><Relationship Id="rId294" Type="http://schemas.openxmlformats.org/officeDocument/2006/relationships/hyperlink" Target="https://www.staples.com/tpi-corporation-portable-direct-drive-30-2-speed-floor-fan-black-08753502/product_24452818" TargetMode="External"/><Relationship Id="rId308" Type="http://schemas.openxmlformats.org/officeDocument/2006/relationships/hyperlink" Target="https://www.dell.com/en-us/shop/apc-smart-ups-1500-lcd-ups-usb-output-connectors/apd/a9971029/power-cooling-data-center-infrastructure" TargetMode="External"/><Relationship Id="rId515" Type="http://schemas.openxmlformats.org/officeDocument/2006/relationships/hyperlink" Target="https://www.staples.com/hirsh-60-w-double-pedestal-teacher-s-desk-black-walnut-22644/product_24547801" TargetMode="External"/><Relationship Id="rId89" Type="http://schemas.openxmlformats.org/officeDocument/2006/relationships/hyperlink" Target="https://www.ecinteractiveplus.com/4751/Product/HBW/0456/232964743" TargetMode="External"/><Relationship Id="rId154" Type="http://schemas.openxmlformats.org/officeDocument/2006/relationships/hyperlink" Target="https://www.ecinteractiveplus.com/4751/Product/LLR/90261/1028854072" TargetMode="External"/><Relationship Id="rId361" Type="http://schemas.openxmlformats.org/officeDocument/2006/relationships/hyperlink" Target="https://www.staples.com/clorox-ecoclean-all-purpose-cleaner-unscented-32-oz-9-carton-60276ct/product_24548894" TargetMode="External"/><Relationship Id="rId599" Type="http://schemas.openxmlformats.org/officeDocument/2006/relationships/hyperlink" Target="https://www.ecinteractiveplus.com/4751/Product/MMM/17003MPES/1035845274" TargetMode="External"/><Relationship Id="rId459" Type="http://schemas.openxmlformats.org/officeDocument/2006/relationships/hyperlink" Target="https://www.staples.com/union-scale-flexfit-dexley-ergonomic-mesh-swivel-task-chair-black-un56946/product_24398921" TargetMode="External"/><Relationship Id="rId666" Type="http://schemas.openxmlformats.org/officeDocument/2006/relationships/hyperlink" Target="https://www.bism.org/Documents/State/BISM-Green-Products-List.pdf" TargetMode="External"/><Relationship Id="rId16" Type="http://schemas.openxmlformats.org/officeDocument/2006/relationships/hyperlink" Target="https://www.ecinteractiveplus.com/4751/Product/NEU/188/1048214156" TargetMode="External"/><Relationship Id="rId221" Type="http://schemas.openxmlformats.org/officeDocument/2006/relationships/hyperlink" Target="https://bism.org/Documents/State/MARYLANDLIST-2023-DEC.pdf" TargetMode="External"/><Relationship Id="rId319" Type="http://schemas.openxmlformats.org/officeDocument/2006/relationships/hyperlink" Target="https://www.coedistributing.com/student-chair-18h/" TargetMode="External"/><Relationship Id="rId526" Type="http://schemas.openxmlformats.org/officeDocument/2006/relationships/hyperlink" Target="https://www.ecinteractiveplus.com/4751/Product/JNT/6423JCA210/1017818718" TargetMode="External"/><Relationship Id="rId165" Type="http://schemas.openxmlformats.org/officeDocument/2006/relationships/hyperlink" Target="https://www.staples.com/bestar-universel-48-table-desk-bark-grey-65855-47/product_24478502" TargetMode="External"/><Relationship Id="rId372" Type="http://schemas.openxmlformats.org/officeDocument/2006/relationships/hyperlink" Target="https://www.staples.com/coastwide-professional-choose-your-size-kitchen-rolls-paper-towel-2-ply-white-128-sheets-roll-15-rolls-carton-cw21809/product_365373" TargetMode="External"/><Relationship Id="rId677" Type="http://schemas.openxmlformats.org/officeDocument/2006/relationships/hyperlink" Target="https://www.staples.com/coastwide-professional-antibacterial-liquid-hand-soap-refill-unscented-1-gal-cw154ru01-a/product_822838" TargetMode="External"/><Relationship Id="rId232" Type="http://schemas.openxmlformats.org/officeDocument/2006/relationships/hyperlink" Target="https://www.ecinteractiveplus.com/4751/Product/FEG/GLOVEMED/234554946" TargetMode="External"/><Relationship Id="rId27" Type="http://schemas.openxmlformats.org/officeDocument/2006/relationships/hyperlink" Target="https://www.ecinteractiveplus.com/4751/Product/SJM/T1900XCCT/1059490505" TargetMode="External"/><Relationship Id="rId537" Type="http://schemas.openxmlformats.org/officeDocument/2006/relationships/hyperlink" Target="https://www.ecinteractiveplus.com/4751/Product/UNG/PWK00/1016057946" TargetMode="External"/><Relationship Id="rId80" Type="http://schemas.openxmlformats.org/officeDocument/2006/relationships/hyperlink" Target="https://www.ecinteractiveplus.com/4751/Product/GJO/22600/11970430" TargetMode="External"/><Relationship Id="rId176" Type="http://schemas.openxmlformats.org/officeDocument/2006/relationships/hyperlink" Target="https://www.ecinteractiveplus.com/4751/Product/ACM/14872/1014567316" TargetMode="External"/><Relationship Id="rId383" Type="http://schemas.openxmlformats.org/officeDocument/2006/relationships/hyperlink" Target="https://www.staples.com/coastwide-professional-12-16-gallon-industrial-trash-bag-24-x-31-low-density-1-mil-black-250-bags-box-cw21760-h4831yk/product_364785" TargetMode="External"/><Relationship Id="rId590" Type="http://schemas.openxmlformats.org/officeDocument/2006/relationships/hyperlink" Target="https://www.staples.com/dawn-professional-manual-pot-and-pan-detergent-liquid-concentrate-1-gal-57445/product_2660686" TargetMode="External"/><Relationship Id="rId604" Type="http://schemas.openxmlformats.org/officeDocument/2006/relationships/hyperlink" Target="https://store.mce.md.gov/p-356-bookcase.aspx" TargetMode="External"/><Relationship Id="rId243" Type="http://schemas.openxmlformats.org/officeDocument/2006/relationships/hyperlink" Target="https://www.ecinteractiveplus.com/4751/Product/MRO/GXT1000VP4/1012978366" TargetMode="External"/><Relationship Id="rId450" Type="http://schemas.openxmlformats.org/officeDocument/2006/relationships/hyperlink" Target="https://www.staples.com/casio-sl-300sv-8-digit-pocket-calculator-silver/product_753171" TargetMode="External"/><Relationship Id="rId688" Type="http://schemas.openxmlformats.org/officeDocument/2006/relationships/hyperlink" Target="https://bism.org/Documents/State/MARYLANDLIST-2023-DEC.pdf" TargetMode="External"/><Relationship Id="rId38" Type="http://schemas.openxmlformats.org/officeDocument/2006/relationships/hyperlink" Target="https://www.ecinteractiveplus.com/4751/Product/GJO/22200/11970428" TargetMode="External"/><Relationship Id="rId103" Type="http://schemas.openxmlformats.org/officeDocument/2006/relationships/hyperlink" Target="https://store.mce.md.gov/p-303-rectangular-table-with-bullnose-edge.aspx" TargetMode="External"/><Relationship Id="rId310" Type="http://schemas.openxmlformats.org/officeDocument/2006/relationships/hyperlink" Target="https://www.staples.com/synology-16gb-ddr4-sodimm-260-pin-dram-memory-d4ecso-2666-16g/product_IM16UU414" TargetMode="External"/><Relationship Id="rId548" Type="http://schemas.openxmlformats.org/officeDocument/2006/relationships/hyperlink" Target="https://www.ecinteractiveplus.com/4751/Product/SMP/11001CT/1030979467" TargetMode="External"/><Relationship Id="rId91" Type="http://schemas.openxmlformats.org/officeDocument/2006/relationships/hyperlink" Target="https://www.dell.com/en-us/shop/dell-wired-keyboard-and-mouse-km300c/apd/580-akkv/pc-accessories" TargetMode="External"/><Relationship Id="rId187" Type="http://schemas.openxmlformats.org/officeDocument/2006/relationships/hyperlink" Target="https://www.staples.com/ammex-professional-series-powder-free-nitrile-exam-gloves-latex-free-medium-black-100-box-abnpf44100/product_24474488" TargetMode="External"/><Relationship Id="rId394" Type="http://schemas.openxmlformats.org/officeDocument/2006/relationships/hyperlink" Target="https://www.dell.com/en-us/shop/dell-laptops/latitude-3340-laptop-or-2-in-1/spd/latitude-13-3340-2-in-1-laptop/s006l3340usvp" TargetMode="External"/><Relationship Id="rId408" Type="http://schemas.openxmlformats.org/officeDocument/2006/relationships/hyperlink" Target="https://www.dell.com/en-us/shop/dell-laptops/inspiron-16-laptop/spd/inspiron-16-5630-laptop/usichbts5630gmqn" TargetMode="External"/><Relationship Id="rId615" Type="http://schemas.openxmlformats.org/officeDocument/2006/relationships/hyperlink" Target="https://www.staples.com/tru-red-magnetic-steel-dry-erase-board-black-frame-8-x-4-tr61183/product_24534101" TargetMode="External"/><Relationship Id="rId254" Type="http://schemas.openxmlformats.org/officeDocument/2006/relationships/hyperlink" Target="https://www.dell.com/en-us/shop/desktop-computers/new-inspiron-small-desktop/spd/inspiron-3030-small-desktop/useispbts3030gssd" TargetMode="External"/><Relationship Id="rId699" Type="http://schemas.openxmlformats.org/officeDocument/2006/relationships/hyperlink" Target="https://www.dell.com/en-us/shop/dell-55-4k-interactive-touch-monitor-p5524qt/apd/210-bjzf/monitors-monitor-accessories" TargetMode="External"/><Relationship Id="rId49" Type="http://schemas.openxmlformats.org/officeDocument/2006/relationships/hyperlink" Target="https://www.ecinteractiveplus.com/4751/Product/GJO/29425/1028973481" TargetMode="External"/><Relationship Id="rId114" Type="http://schemas.openxmlformats.org/officeDocument/2006/relationships/hyperlink" Target="https://iteminfo.com/product/LLR99891?s1=ls" TargetMode="External"/><Relationship Id="rId461" Type="http://schemas.openxmlformats.org/officeDocument/2006/relationships/hyperlink" Target="https://www.staples.com/staples-carder-ergonomic-fabric-swivel-computer-and-desk-chair-black-24115-cc/product_136815" TargetMode="External"/><Relationship Id="rId559" Type="http://schemas.openxmlformats.org/officeDocument/2006/relationships/hyperlink" Target="https://www.staples.com/lg-probeam-hdmi-usb-wireless-laser-projector-black-bu70qga/product_IM111WZ83" TargetMode="External"/><Relationship Id="rId198" Type="http://schemas.openxmlformats.org/officeDocument/2006/relationships/hyperlink" Target="https://www.ecinteractiveplus.com/4751/Product/DUR/PC2400BKD" TargetMode="External"/><Relationship Id="rId321" Type="http://schemas.openxmlformats.org/officeDocument/2006/relationships/hyperlink" Target="https://www.dell.com/en-us/shop/dell-laptops/chromebook-3110-laptop/spd/chromebook-11-3110-laptop/s012c3110jslus" TargetMode="External"/><Relationship Id="rId419" Type="http://schemas.openxmlformats.org/officeDocument/2006/relationships/hyperlink" Target="https://www.iteminfo.com/product/FAO90617?s1=ls" TargetMode="External"/><Relationship Id="rId626" Type="http://schemas.openxmlformats.org/officeDocument/2006/relationships/hyperlink" Target="https://www.dell.com/en-us/shop/cty/apd/ac042935" TargetMode="External"/><Relationship Id="rId265" Type="http://schemas.openxmlformats.org/officeDocument/2006/relationships/hyperlink" Target="https://bism.org/Documents/State/MARYLANDLIST-2023-DEC.pdf" TargetMode="External"/><Relationship Id="rId472" Type="http://schemas.openxmlformats.org/officeDocument/2006/relationships/hyperlink" Target="https://www.staples.com/ammex-professional-series-powder-free-nitrile-exam-gloves-latex-free-large-100-box-ainpf46100/product_24474489" TargetMode="External"/><Relationship Id="rId125" Type="http://schemas.openxmlformats.org/officeDocument/2006/relationships/hyperlink" Target="https://www.dell.com/en-us/shop/cty/pdp/spd/latitude-15-5540-laptop/gctol5540usvp?redirectTo=SOC&amp;gacd=9684992-1111-5761040-266906002-0&amp;dgc=ST&amp;SA360CID=71700000107308774&amp;gad_source=1&amp;gclid=CjwKCAjw26KxBhBDEiwAu6KXt8ynQEkixF72uXe8Rly7_vp6zXiy7CRX7miEM-N5ASNFXmIihiq1MBoCGBwQAvD_BwE&amp;gclsrc=aw.ds" TargetMode="External"/><Relationship Id="rId332" Type="http://schemas.openxmlformats.org/officeDocument/2006/relationships/hyperlink" Target="https://www.staples.com/germguardian-true-hepa-replacement-filter-b-for-ac4800-4900-series-air-purifiers-flt4825/product_193288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EF445-ED86-472E-8313-98885338CE25}">
  <sheetPr>
    <pageSetUpPr fitToPage="1"/>
  </sheetPr>
  <dimension ref="A1:G61"/>
  <sheetViews>
    <sheetView tabSelected="1" zoomScale="130" zoomScaleNormal="130" workbookViewId="0">
      <pane ySplit="16" topLeftCell="A17" activePane="bottomLeft" state="frozen"/>
      <selection pane="bottomLeft" activeCell="A17" sqref="A17"/>
    </sheetView>
  </sheetViews>
  <sheetFormatPr defaultColWidth="9.140625" defaultRowHeight="12.75" x14ac:dyDescent="0.2"/>
  <cols>
    <col min="1" max="1" width="15.42578125" style="37" customWidth="1"/>
    <col min="2" max="2" width="19.85546875" style="37" customWidth="1"/>
    <col min="3" max="3" width="52.140625" style="37" customWidth="1"/>
    <col min="4" max="4" width="13.42578125" style="37" customWidth="1"/>
    <col min="5" max="5" width="9.85546875" style="39" customWidth="1"/>
    <col min="6" max="6" width="8.42578125" style="41" customWidth="1"/>
    <col min="7" max="7" width="8.85546875" style="39" customWidth="1"/>
    <col min="8" max="16384" width="9.140625" style="37"/>
  </cols>
  <sheetData>
    <row r="1" spans="1:7" ht="13.5" thickBot="1" x14ac:dyDescent="0.25">
      <c r="A1" s="102" t="s">
        <v>0</v>
      </c>
      <c r="B1" s="102"/>
      <c r="C1" s="102"/>
      <c r="D1" s="102"/>
      <c r="E1" s="102"/>
      <c r="F1" s="102"/>
      <c r="G1" s="102"/>
    </row>
    <row r="2" spans="1:7" ht="13.5" thickTop="1" x14ac:dyDescent="0.2">
      <c r="A2" s="103" t="s">
        <v>3326</v>
      </c>
      <c r="B2" s="103"/>
      <c r="C2" s="103"/>
      <c r="D2" s="103"/>
      <c r="E2" s="103"/>
      <c r="F2" s="103"/>
      <c r="G2" s="103"/>
    </row>
    <row r="3" spans="1:7" s="38" customFormat="1" ht="3.95" customHeight="1" x14ac:dyDescent="0.2">
      <c r="A3" s="104"/>
      <c r="B3" s="104"/>
      <c r="C3" s="104"/>
      <c r="D3" s="104"/>
      <c r="E3" s="104"/>
      <c r="F3" s="104"/>
      <c r="G3" s="104"/>
    </row>
    <row r="4" spans="1:7" ht="15.75" customHeight="1" x14ac:dyDescent="0.2">
      <c r="A4" s="43" t="s">
        <v>1</v>
      </c>
      <c r="B4" s="105"/>
      <c r="C4" s="105"/>
      <c r="D4" s="23"/>
      <c r="E4" s="43" t="s">
        <v>2</v>
      </c>
      <c r="F4" s="24" t="str">
        <f>IFERROR(VLOOKUP(B4,'Participating Schools'!$B$1:$N$223,4,FALSE),"")</f>
        <v/>
      </c>
      <c r="G4" s="44"/>
    </row>
    <row r="5" spans="1:7" ht="6" customHeight="1" x14ac:dyDescent="0.2">
      <c r="A5" s="42"/>
      <c r="B5" s="42"/>
      <c r="C5" s="45"/>
      <c r="D5" s="45"/>
      <c r="E5" s="23"/>
      <c r="F5" s="42"/>
      <c r="G5" s="42"/>
    </row>
    <row r="6" spans="1:7" x14ac:dyDescent="0.2">
      <c r="A6" s="43" t="s">
        <v>3</v>
      </c>
      <c r="B6" s="24" t="str">
        <f>IFERROR(VLOOKUP(B4,'Participating Schools'!$B$1:$N$223,2,FALSE),"")</f>
        <v/>
      </c>
      <c r="C6" s="24" t="str">
        <f>IFERROR(VLOOKUP(B4,'Participating Schools'!$B$1:$N$223,3,FALSE),"")</f>
        <v/>
      </c>
      <c r="D6" s="42"/>
      <c r="E6" s="23"/>
      <c r="F6" s="42"/>
      <c r="G6" s="42"/>
    </row>
    <row r="7" spans="1:7" x14ac:dyDescent="0.2">
      <c r="A7" s="43" t="s">
        <v>4</v>
      </c>
      <c r="B7" s="24" t="str">
        <f>IFERROR(VLOOKUP(B4,'Participating Schools'!$B$1:$N$223,5,FALSE),"")</f>
        <v/>
      </c>
      <c r="C7" s="25"/>
      <c r="D7" s="42"/>
      <c r="E7" s="23"/>
      <c r="F7" s="42"/>
      <c r="G7" s="42"/>
    </row>
    <row r="8" spans="1:7" x14ac:dyDescent="0.2">
      <c r="A8" s="43" t="s">
        <v>5</v>
      </c>
      <c r="B8" s="26" t="str">
        <f>IFERROR(VLOOKUP(B4,'Participating Schools'!$B$1:$N$223,6,FALSE),"")</f>
        <v/>
      </c>
      <c r="C8" s="26" t="str">
        <f>IFERROR(VLOOKUP(B4,'Participating Schools'!$B$1:$N$223,7,FALSE),"")</f>
        <v/>
      </c>
      <c r="D8" s="42"/>
      <c r="E8" s="23"/>
      <c r="F8" s="42"/>
      <c r="G8" s="42"/>
    </row>
    <row r="9" spans="1:7" ht="5.0999999999999996" customHeight="1" x14ac:dyDescent="0.2">
      <c r="A9" s="42"/>
      <c r="B9" s="42"/>
      <c r="C9" s="42"/>
      <c r="D9" s="42"/>
      <c r="E9" s="25"/>
      <c r="F9" s="43"/>
      <c r="G9" s="25"/>
    </row>
    <row r="10" spans="1:7" x14ac:dyDescent="0.2">
      <c r="A10" s="43" t="s">
        <v>6</v>
      </c>
      <c r="B10" s="101"/>
      <c r="C10" s="101"/>
      <c r="D10" s="101"/>
      <c r="E10" s="101"/>
      <c r="F10" s="101"/>
      <c r="G10" s="101"/>
    </row>
    <row r="11" spans="1:7" s="38" customFormat="1" ht="5.25" customHeight="1" x14ac:dyDescent="0.2">
      <c r="A11" s="104"/>
      <c r="B11" s="104"/>
      <c r="C11" s="104"/>
      <c r="D11" s="104"/>
      <c r="E11" s="104"/>
      <c r="F11" s="104"/>
      <c r="G11" s="104"/>
    </row>
    <row r="12" spans="1:7" x14ac:dyDescent="0.2">
      <c r="A12" s="25" t="s">
        <v>7</v>
      </c>
      <c r="B12" s="27" t="str">
        <f>IFERROR(VLOOKUP(B4,'Participating Schools'!$B$1:$N$223,13,FALSE),"")</f>
        <v/>
      </c>
      <c r="C12" s="46"/>
      <c r="D12" s="42"/>
      <c r="E12" s="25"/>
      <c r="F12" s="25"/>
      <c r="G12" s="25"/>
    </row>
    <row r="13" spans="1:7" x14ac:dyDescent="0.2">
      <c r="A13" s="25" t="s">
        <v>8</v>
      </c>
      <c r="B13" s="27">
        <f>G57</f>
        <v>0</v>
      </c>
      <c r="C13" s="42"/>
      <c r="D13" s="42"/>
      <c r="E13" s="25"/>
      <c r="F13" s="43"/>
      <c r="G13" s="25"/>
    </row>
    <row r="14" spans="1:7" x14ac:dyDescent="0.2">
      <c r="A14" s="23" t="s">
        <v>9</v>
      </c>
      <c r="B14" s="27" t="str">
        <f>IFERROR(B12-B13,"")</f>
        <v/>
      </c>
      <c r="C14" s="42"/>
      <c r="D14" s="42"/>
      <c r="E14" s="23"/>
      <c r="F14" s="43"/>
      <c r="G14" s="23"/>
    </row>
    <row r="15" spans="1:7" ht="5.0999999999999996" customHeight="1" x14ac:dyDescent="0.2">
      <c r="A15" s="42"/>
      <c r="B15" s="42"/>
      <c r="C15" s="42"/>
      <c r="D15" s="42"/>
      <c r="E15" s="23"/>
      <c r="F15" s="43"/>
      <c r="G15" s="23"/>
    </row>
    <row r="16" spans="1:7" x14ac:dyDescent="0.2">
      <c r="A16" s="47" t="s">
        <v>10</v>
      </c>
      <c r="B16" s="48" t="s">
        <v>11</v>
      </c>
      <c r="C16" s="48" t="s">
        <v>12</v>
      </c>
      <c r="D16" s="48" t="s">
        <v>13</v>
      </c>
      <c r="E16" s="29" t="s">
        <v>14</v>
      </c>
      <c r="F16" s="48" t="s">
        <v>15</v>
      </c>
      <c r="G16" s="31" t="s">
        <v>16</v>
      </c>
    </row>
    <row r="17" spans="1:7" x14ac:dyDescent="0.2">
      <c r="A17" s="16"/>
      <c r="B17" s="6"/>
      <c r="C17" s="7"/>
      <c r="D17" s="36" t="str">
        <f>IF($C17="","", HYPERLINK(INDEX('Master Catalog'!D:D,MATCH(C17,'Master Catalog'!C:C,0)), INDEX('Master Catalog'!E:E,MATCH(C17,'Master Catalog'!C:C,0))))</f>
        <v/>
      </c>
      <c r="E17" s="30" t="str">
        <f>IF($C17="","",INDEX('Master Catalog'!F:F,MATCH(C17,'Master Catalog'!C:C,0)))</f>
        <v/>
      </c>
      <c r="F17" s="8"/>
      <c r="G17" s="32">
        <f>IFERROR(E17*F17,0)</f>
        <v>0</v>
      </c>
    </row>
    <row r="18" spans="1:7" x14ac:dyDescent="0.2">
      <c r="A18" s="16"/>
      <c r="B18" s="6"/>
      <c r="C18" s="7"/>
      <c r="D18" s="36" t="str">
        <f>IF($C18="","", HYPERLINK(INDEX('Master Catalog'!D:D,MATCH(C18,'Master Catalog'!C:C,0)), INDEX('Master Catalog'!E:E,MATCH(C18,'Master Catalog'!C:C,0))))</f>
        <v/>
      </c>
      <c r="E18" s="30" t="str">
        <f>IF($C18="","",INDEX('Master Catalog'!F:F,MATCH(C18,'Master Catalog'!C:C,0)))</f>
        <v/>
      </c>
      <c r="F18" s="8"/>
      <c r="G18" s="32">
        <f t="shared" ref="G18:G56" si="0">IFERROR(E18*F18,0)</f>
        <v>0</v>
      </c>
    </row>
    <row r="19" spans="1:7" x14ac:dyDescent="0.2">
      <c r="A19" s="16"/>
      <c r="B19" s="6"/>
      <c r="C19" s="7"/>
      <c r="D19" s="36" t="str">
        <f>IF($C19="","", HYPERLINK(INDEX('Master Catalog'!D:D,MATCH(C19,'Master Catalog'!C:C,0)), INDEX('Master Catalog'!E:E,MATCH(C19,'Master Catalog'!C:C,0))))</f>
        <v/>
      </c>
      <c r="E19" s="30" t="str">
        <f>IF($C19="","",INDEX('Master Catalog'!F:F,MATCH(C19,'Master Catalog'!C:C,0)))</f>
        <v/>
      </c>
      <c r="F19" s="8"/>
      <c r="G19" s="32">
        <f t="shared" si="0"/>
        <v>0</v>
      </c>
    </row>
    <row r="20" spans="1:7" x14ac:dyDescent="0.2">
      <c r="A20" s="16"/>
      <c r="B20" s="6"/>
      <c r="C20" s="7"/>
      <c r="D20" s="36" t="str">
        <f>IF($C20="","", HYPERLINK(INDEX('Master Catalog'!D:D,MATCH(C20,'Master Catalog'!C:C,0)), INDEX('Master Catalog'!E:E,MATCH(C20,'Master Catalog'!C:C,0))))</f>
        <v/>
      </c>
      <c r="E20" s="30" t="str">
        <f>IF($C20="","",INDEX('Master Catalog'!F:F,MATCH(C20,'Master Catalog'!C:C,0)))</f>
        <v/>
      </c>
      <c r="F20" s="8"/>
      <c r="G20" s="32">
        <f t="shared" si="0"/>
        <v>0</v>
      </c>
    </row>
    <row r="21" spans="1:7" x14ac:dyDescent="0.2">
      <c r="A21" s="16"/>
      <c r="B21" s="6"/>
      <c r="C21" s="7"/>
      <c r="D21" s="36" t="str">
        <f>IF($C21="","", HYPERLINK(INDEX('Master Catalog'!D:D,MATCH(C21,'Master Catalog'!C:C,0)), INDEX('Master Catalog'!E:E,MATCH(C21,'Master Catalog'!C:C,0))))</f>
        <v/>
      </c>
      <c r="E21" s="30" t="str">
        <f>IF($C21="","",INDEX('Master Catalog'!F:F,MATCH(C21,'Master Catalog'!C:C,0)))</f>
        <v/>
      </c>
      <c r="F21" s="8"/>
      <c r="G21" s="32">
        <f t="shared" si="0"/>
        <v>0</v>
      </c>
    </row>
    <row r="22" spans="1:7" x14ac:dyDescent="0.2">
      <c r="A22" s="16"/>
      <c r="B22" s="6"/>
      <c r="C22" s="7"/>
      <c r="D22" s="36" t="str">
        <f>IF($C22="","", HYPERLINK(INDEX('Master Catalog'!D:D,MATCH(C22,'Master Catalog'!C:C,0)), INDEX('Master Catalog'!E:E,MATCH(C22,'Master Catalog'!C:C,0))))</f>
        <v/>
      </c>
      <c r="E22" s="30" t="str">
        <f>IF($C22="","",INDEX('Master Catalog'!F:F,MATCH(C22,'Master Catalog'!C:C,0)))</f>
        <v/>
      </c>
      <c r="F22" s="8"/>
      <c r="G22" s="32">
        <f t="shared" si="0"/>
        <v>0</v>
      </c>
    </row>
    <row r="23" spans="1:7" x14ac:dyDescent="0.2">
      <c r="A23" s="16"/>
      <c r="B23" s="6"/>
      <c r="C23" s="7"/>
      <c r="D23" s="36" t="str">
        <f>IF($C23="","", HYPERLINK(INDEX('Master Catalog'!D:D,MATCH(C23,'Master Catalog'!C:C,0)), INDEX('Master Catalog'!E:E,MATCH(C23,'Master Catalog'!C:C,0))))</f>
        <v/>
      </c>
      <c r="E23" s="30" t="str">
        <f>IF($C23="","",INDEX('Master Catalog'!F:F,MATCH(C23,'Master Catalog'!C:C,0)))</f>
        <v/>
      </c>
      <c r="F23" s="8"/>
      <c r="G23" s="32">
        <f t="shared" si="0"/>
        <v>0</v>
      </c>
    </row>
    <row r="24" spans="1:7" x14ac:dyDescent="0.2">
      <c r="A24" s="16"/>
      <c r="B24" s="6"/>
      <c r="C24" s="7"/>
      <c r="D24" s="36" t="str">
        <f>IF($C24="","", HYPERLINK(INDEX('Master Catalog'!D:D,MATCH(C24,'Master Catalog'!C:C,0)), INDEX('Master Catalog'!E:E,MATCH(C24,'Master Catalog'!C:C,0))))</f>
        <v/>
      </c>
      <c r="E24" s="30" t="str">
        <f>IF($C24="","",INDEX('Master Catalog'!F:F,MATCH(C24,'Master Catalog'!C:C,0)))</f>
        <v/>
      </c>
      <c r="F24" s="8"/>
      <c r="G24" s="32">
        <f t="shared" si="0"/>
        <v>0</v>
      </c>
    </row>
    <row r="25" spans="1:7" x14ac:dyDescent="0.2">
      <c r="A25" s="16"/>
      <c r="B25" s="6"/>
      <c r="C25" s="7"/>
      <c r="D25" s="36" t="str">
        <f>IF($C25="","", HYPERLINK(INDEX('Master Catalog'!D:D,MATCH(C25,'Master Catalog'!C:C,0)), INDEX('Master Catalog'!E:E,MATCH(C25,'Master Catalog'!C:C,0))))</f>
        <v/>
      </c>
      <c r="E25" s="30" t="str">
        <f>IF($C25="","",INDEX('Master Catalog'!F:F,MATCH(C25,'Master Catalog'!C:C,0)))</f>
        <v/>
      </c>
      <c r="F25" s="8"/>
      <c r="G25" s="32">
        <f t="shared" si="0"/>
        <v>0</v>
      </c>
    </row>
    <row r="26" spans="1:7" x14ac:dyDescent="0.2">
      <c r="A26" s="16"/>
      <c r="B26" s="6"/>
      <c r="C26" s="7"/>
      <c r="D26" s="36" t="str">
        <f>IF($C26="","", HYPERLINK(INDEX('Master Catalog'!D:D,MATCH(C26,'Master Catalog'!C:C,0)), INDEX('Master Catalog'!E:E,MATCH(C26,'Master Catalog'!C:C,0))))</f>
        <v/>
      </c>
      <c r="E26" s="30" t="str">
        <f>IF($C26="","",INDEX('Master Catalog'!F:F,MATCH(C26,'Master Catalog'!C:C,0)))</f>
        <v/>
      </c>
      <c r="F26" s="8"/>
      <c r="G26" s="32">
        <f t="shared" si="0"/>
        <v>0</v>
      </c>
    </row>
    <row r="27" spans="1:7" x14ac:dyDescent="0.2">
      <c r="A27" s="16"/>
      <c r="B27" s="6"/>
      <c r="C27" s="7"/>
      <c r="D27" s="36" t="str">
        <f>IF($C27="","", HYPERLINK(INDEX('Master Catalog'!D:D,MATCH(C27,'Master Catalog'!C:C,0)), INDEX('Master Catalog'!E:E,MATCH(C27,'Master Catalog'!C:C,0))))</f>
        <v/>
      </c>
      <c r="E27" s="30" t="str">
        <f>IF($C27="","",INDEX('Master Catalog'!F:F,MATCH(C27,'Master Catalog'!C:C,0)))</f>
        <v/>
      </c>
      <c r="F27" s="8"/>
      <c r="G27" s="32">
        <f t="shared" si="0"/>
        <v>0</v>
      </c>
    </row>
    <row r="28" spans="1:7" x14ac:dyDescent="0.2">
      <c r="A28" s="16"/>
      <c r="B28" s="6"/>
      <c r="C28" s="7"/>
      <c r="D28" s="36" t="str">
        <f>IF($C28="","", HYPERLINK(INDEX('Master Catalog'!D:D,MATCH(C28,'Master Catalog'!C:C,0)), INDEX('Master Catalog'!E:E,MATCH(C28,'Master Catalog'!C:C,0))))</f>
        <v/>
      </c>
      <c r="E28" s="30" t="str">
        <f>IF($C28="","",INDEX('Master Catalog'!F:F,MATCH(C28,'Master Catalog'!C:C,0)))</f>
        <v/>
      </c>
      <c r="F28" s="8"/>
      <c r="G28" s="32">
        <f t="shared" si="0"/>
        <v>0</v>
      </c>
    </row>
    <row r="29" spans="1:7" x14ac:dyDescent="0.2">
      <c r="A29" s="16"/>
      <c r="B29" s="6"/>
      <c r="C29" s="7"/>
      <c r="D29" s="36" t="str">
        <f>IF($C29="","", HYPERLINK(INDEX('Master Catalog'!D:D,MATCH(C29,'Master Catalog'!C:C,0)), INDEX('Master Catalog'!E:E,MATCH(C29,'Master Catalog'!C:C,0))))</f>
        <v/>
      </c>
      <c r="E29" s="30" t="str">
        <f>IF($C29="","",INDEX('Master Catalog'!F:F,MATCH(C29,'Master Catalog'!C:C,0)))</f>
        <v/>
      </c>
      <c r="F29" s="8"/>
      <c r="G29" s="32">
        <f t="shared" si="0"/>
        <v>0</v>
      </c>
    </row>
    <row r="30" spans="1:7" x14ac:dyDescent="0.2">
      <c r="A30" s="16"/>
      <c r="B30" s="6"/>
      <c r="C30" s="7"/>
      <c r="D30" s="36" t="str">
        <f>IF($C30="","", HYPERLINK(INDEX('Master Catalog'!D:D,MATCH(C30,'Master Catalog'!C:C,0)), INDEX('Master Catalog'!E:E,MATCH(C30,'Master Catalog'!C:C,0))))</f>
        <v/>
      </c>
      <c r="E30" s="30" t="str">
        <f>IF($C30="","",INDEX('Master Catalog'!F:F,MATCH(C30,'Master Catalog'!C:C,0)))</f>
        <v/>
      </c>
      <c r="F30" s="8"/>
      <c r="G30" s="32">
        <f t="shared" si="0"/>
        <v>0</v>
      </c>
    </row>
    <row r="31" spans="1:7" x14ac:dyDescent="0.2">
      <c r="A31" s="16"/>
      <c r="B31" s="6"/>
      <c r="C31" s="7"/>
      <c r="D31" s="36" t="str">
        <f>IF($C31="","", HYPERLINK(INDEX('Master Catalog'!D:D,MATCH(C31,'Master Catalog'!C:C,0)), INDEX('Master Catalog'!E:E,MATCH(C31,'Master Catalog'!C:C,0))))</f>
        <v/>
      </c>
      <c r="E31" s="30" t="str">
        <f>IF($C31="","",INDEX('Master Catalog'!F:F,MATCH(C31,'Master Catalog'!C:C,0)))</f>
        <v/>
      </c>
      <c r="F31" s="8"/>
      <c r="G31" s="32">
        <f t="shared" si="0"/>
        <v>0</v>
      </c>
    </row>
    <row r="32" spans="1:7" x14ac:dyDescent="0.2">
      <c r="A32" s="16"/>
      <c r="B32" s="6"/>
      <c r="C32" s="7"/>
      <c r="D32" s="36" t="str">
        <f>IF($C32="","", HYPERLINK(INDEX('Master Catalog'!D:D,MATCH(C32,'Master Catalog'!C:C,0)), INDEX('Master Catalog'!E:E,MATCH(C32,'Master Catalog'!C:C,0))))</f>
        <v/>
      </c>
      <c r="E32" s="30" t="str">
        <f>IF($C32="","",INDEX('Master Catalog'!F:F,MATCH(C32,'Master Catalog'!C:C,0)))</f>
        <v/>
      </c>
      <c r="F32" s="8"/>
      <c r="G32" s="32">
        <f t="shared" si="0"/>
        <v>0</v>
      </c>
    </row>
    <row r="33" spans="1:7" x14ac:dyDescent="0.2">
      <c r="A33" s="16"/>
      <c r="B33" s="6"/>
      <c r="C33" s="7"/>
      <c r="D33" s="36" t="str">
        <f>IF($C33="","", HYPERLINK(INDEX('Master Catalog'!D:D,MATCH(C33,'Master Catalog'!C:C,0)), INDEX('Master Catalog'!E:E,MATCH(C33,'Master Catalog'!C:C,0))))</f>
        <v/>
      </c>
      <c r="E33" s="30" t="str">
        <f>IF($C33="","",INDEX('Master Catalog'!F:F,MATCH(C33,'Master Catalog'!C:C,0)))</f>
        <v/>
      </c>
      <c r="F33" s="8"/>
      <c r="G33" s="32">
        <f t="shared" si="0"/>
        <v>0</v>
      </c>
    </row>
    <row r="34" spans="1:7" x14ac:dyDescent="0.2">
      <c r="A34" s="16"/>
      <c r="B34" s="6"/>
      <c r="C34" s="7"/>
      <c r="D34" s="36" t="str">
        <f>IF($C34="","", HYPERLINK(INDEX('Master Catalog'!D:D,MATCH(C34,'Master Catalog'!C:C,0)), INDEX('Master Catalog'!E:E,MATCH(C34,'Master Catalog'!C:C,0))))</f>
        <v/>
      </c>
      <c r="E34" s="30" t="str">
        <f>IF($C34="","",INDEX('Master Catalog'!F:F,MATCH(C34,'Master Catalog'!C:C,0)))</f>
        <v/>
      </c>
      <c r="F34" s="8"/>
      <c r="G34" s="32">
        <f t="shared" si="0"/>
        <v>0</v>
      </c>
    </row>
    <row r="35" spans="1:7" x14ac:dyDescent="0.2">
      <c r="A35" s="16"/>
      <c r="B35" s="6"/>
      <c r="C35" s="7"/>
      <c r="D35" s="36" t="str">
        <f>IF($C35="","", HYPERLINK(INDEX('Master Catalog'!D:D,MATCH(C35,'Master Catalog'!C:C,0)), INDEX('Master Catalog'!E:E,MATCH(C35,'Master Catalog'!C:C,0))))</f>
        <v/>
      </c>
      <c r="E35" s="30" t="str">
        <f>IF($C35="","",INDEX('Master Catalog'!F:F,MATCH(C35,'Master Catalog'!C:C,0)))</f>
        <v/>
      </c>
      <c r="F35" s="8"/>
      <c r="G35" s="32">
        <f t="shared" si="0"/>
        <v>0</v>
      </c>
    </row>
    <row r="36" spans="1:7" x14ac:dyDescent="0.2">
      <c r="A36" s="16"/>
      <c r="B36" s="6"/>
      <c r="C36" s="7"/>
      <c r="D36" s="36" t="str">
        <f>IF($C36="","", HYPERLINK(INDEX('Master Catalog'!D:D,MATCH(C36,'Master Catalog'!C:C,0)), INDEX('Master Catalog'!E:E,MATCH(C36,'Master Catalog'!C:C,0))))</f>
        <v/>
      </c>
      <c r="E36" s="30" t="str">
        <f>IF($C36="","",INDEX('Master Catalog'!F:F,MATCH(C36,'Master Catalog'!C:C,0)))</f>
        <v/>
      </c>
      <c r="F36" s="8"/>
      <c r="G36" s="32">
        <f t="shared" si="0"/>
        <v>0</v>
      </c>
    </row>
    <row r="37" spans="1:7" x14ac:dyDescent="0.2">
      <c r="A37" s="16"/>
      <c r="B37" s="6"/>
      <c r="C37" s="7"/>
      <c r="D37" s="36" t="str">
        <f>IF($C37="","", HYPERLINK(INDEX('Master Catalog'!D:D,MATCH(C37,'Master Catalog'!C:C,0)), INDEX('Master Catalog'!E:E,MATCH(C37,'Master Catalog'!C:C,0))))</f>
        <v/>
      </c>
      <c r="E37" s="30" t="str">
        <f>IF($C37="","",INDEX('Master Catalog'!F:F,MATCH(C37,'Master Catalog'!C:C,0)))</f>
        <v/>
      </c>
      <c r="F37" s="8"/>
      <c r="G37" s="32">
        <f t="shared" si="0"/>
        <v>0</v>
      </c>
    </row>
    <row r="38" spans="1:7" x14ac:dyDescent="0.2">
      <c r="A38" s="16"/>
      <c r="B38" s="6"/>
      <c r="C38" s="7"/>
      <c r="D38" s="36" t="str">
        <f>IF($C38="","", HYPERLINK(INDEX('Master Catalog'!D:D,MATCH(C38,'Master Catalog'!C:C,0)), INDEX('Master Catalog'!E:E,MATCH(C38,'Master Catalog'!C:C,0))))</f>
        <v/>
      </c>
      <c r="E38" s="30" t="str">
        <f>IF($C38="","",INDEX('Master Catalog'!F:F,MATCH(C38,'Master Catalog'!C:C,0)))</f>
        <v/>
      </c>
      <c r="F38" s="8"/>
      <c r="G38" s="32">
        <f t="shared" si="0"/>
        <v>0</v>
      </c>
    </row>
    <row r="39" spans="1:7" x14ac:dyDescent="0.2">
      <c r="A39" s="16"/>
      <c r="B39" s="6"/>
      <c r="C39" s="7"/>
      <c r="D39" s="36" t="str">
        <f>IF($C39="","", HYPERLINK(INDEX('Master Catalog'!D:D,MATCH(C39,'Master Catalog'!C:C,0)), INDEX('Master Catalog'!E:E,MATCH(C39,'Master Catalog'!C:C,0))))</f>
        <v/>
      </c>
      <c r="E39" s="30" t="str">
        <f>IF($C39="","",INDEX('Master Catalog'!F:F,MATCH(C39,'Master Catalog'!C:C,0)))</f>
        <v/>
      </c>
      <c r="F39" s="8"/>
      <c r="G39" s="32">
        <f t="shared" si="0"/>
        <v>0</v>
      </c>
    </row>
    <row r="40" spans="1:7" x14ac:dyDescent="0.2">
      <c r="A40" s="16"/>
      <c r="B40" s="6"/>
      <c r="C40" s="7"/>
      <c r="D40" s="36" t="str">
        <f>IF($C40="","", HYPERLINK(INDEX('Master Catalog'!D:D,MATCH(C40,'Master Catalog'!C:C,0)), INDEX('Master Catalog'!E:E,MATCH(C40,'Master Catalog'!C:C,0))))</f>
        <v/>
      </c>
      <c r="E40" s="30" t="str">
        <f>IF($C40="","",INDEX('Master Catalog'!F:F,MATCH(C40,'Master Catalog'!C:C,0)))</f>
        <v/>
      </c>
      <c r="F40" s="8"/>
      <c r="G40" s="32">
        <f t="shared" si="0"/>
        <v>0</v>
      </c>
    </row>
    <row r="41" spans="1:7" x14ac:dyDescent="0.2">
      <c r="A41" s="16"/>
      <c r="B41" s="6"/>
      <c r="C41" s="7"/>
      <c r="D41" s="36" t="str">
        <f>IF($C41="","", HYPERLINK(INDEX('Master Catalog'!D:D,MATCH(C41,'Master Catalog'!C:C,0)), INDEX('Master Catalog'!E:E,MATCH(C41,'Master Catalog'!C:C,0))))</f>
        <v/>
      </c>
      <c r="E41" s="30" t="str">
        <f>IF($C41="","",INDEX('Master Catalog'!F:F,MATCH(C41,'Master Catalog'!C:C,0)))</f>
        <v/>
      </c>
      <c r="F41" s="8"/>
      <c r="G41" s="32">
        <f t="shared" si="0"/>
        <v>0</v>
      </c>
    </row>
    <row r="42" spans="1:7" x14ac:dyDescent="0.2">
      <c r="A42" s="16"/>
      <c r="B42" s="6"/>
      <c r="C42" s="7"/>
      <c r="D42" s="36" t="str">
        <f>IF($C42="","", HYPERLINK(INDEX('Master Catalog'!D:D,MATCH(C42,'Master Catalog'!C:C,0)), INDEX('Master Catalog'!E:E,MATCH(C42,'Master Catalog'!C:C,0))))</f>
        <v/>
      </c>
      <c r="E42" s="30" t="str">
        <f>IF($C42="","",INDEX('Master Catalog'!F:F,MATCH(C42,'Master Catalog'!C:C,0)))</f>
        <v/>
      </c>
      <c r="F42" s="8"/>
      <c r="G42" s="32">
        <f t="shared" si="0"/>
        <v>0</v>
      </c>
    </row>
    <row r="43" spans="1:7" x14ac:dyDescent="0.2">
      <c r="A43" s="16"/>
      <c r="B43" s="6"/>
      <c r="C43" s="7"/>
      <c r="D43" s="36" t="str">
        <f>IF($C43="","", HYPERLINK(INDEX('Master Catalog'!D:D,MATCH(C43,'Master Catalog'!C:C,0)), INDEX('Master Catalog'!E:E,MATCH(C43,'Master Catalog'!C:C,0))))</f>
        <v/>
      </c>
      <c r="E43" s="30" t="str">
        <f>IF($C43="","",INDEX('Master Catalog'!F:F,MATCH(C43,'Master Catalog'!C:C,0)))</f>
        <v/>
      </c>
      <c r="F43" s="8"/>
      <c r="G43" s="32">
        <f t="shared" si="0"/>
        <v>0</v>
      </c>
    </row>
    <row r="44" spans="1:7" x14ac:dyDescent="0.2">
      <c r="A44" s="16"/>
      <c r="B44" s="6"/>
      <c r="C44" s="7"/>
      <c r="D44" s="36" t="str">
        <f>IF($C44="","", HYPERLINK(INDEX('Master Catalog'!D:D,MATCH(C44,'Master Catalog'!C:C,0)), INDEX('Master Catalog'!E:E,MATCH(C44,'Master Catalog'!C:C,0))))</f>
        <v/>
      </c>
      <c r="E44" s="30" t="str">
        <f>IF($C44="","",INDEX('Master Catalog'!F:F,MATCH(C44,'Master Catalog'!C:C,0)))</f>
        <v/>
      </c>
      <c r="F44" s="8"/>
      <c r="G44" s="32">
        <f t="shared" si="0"/>
        <v>0</v>
      </c>
    </row>
    <row r="45" spans="1:7" x14ac:dyDescent="0.2">
      <c r="A45" s="16"/>
      <c r="B45" s="6"/>
      <c r="C45" s="7"/>
      <c r="D45" s="36" t="str">
        <f>IF($C45="","", HYPERLINK(INDEX('Master Catalog'!D:D,MATCH(C45,'Master Catalog'!C:C,0)), INDEX('Master Catalog'!E:E,MATCH(C45,'Master Catalog'!C:C,0))))</f>
        <v/>
      </c>
      <c r="E45" s="30" t="str">
        <f>IF($C45="","",INDEX('Master Catalog'!F:F,MATCH(C45,'Master Catalog'!C:C,0)))</f>
        <v/>
      </c>
      <c r="F45" s="8"/>
      <c r="G45" s="32">
        <f t="shared" si="0"/>
        <v>0</v>
      </c>
    </row>
    <row r="46" spans="1:7" x14ac:dyDescent="0.2">
      <c r="A46" s="16"/>
      <c r="B46" s="6"/>
      <c r="C46" s="7"/>
      <c r="D46" s="36" t="str">
        <f>IF($C46="","", HYPERLINK(INDEX('Master Catalog'!D:D,MATCH(C46,'Master Catalog'!C:C,0)), INDEX('Master Catalog'!E:E,MATCH(C46,'Master Catalog'!C:C,0))))</f>
        <v/>
      </c>
      <c r="E46" s="30" t="str">
        <f>IF($C46="","",INDEX('Master Catalog'!F:F,MATCH(C46,'Master Catalog'!C:C,0)))</f>
        <v/>
      </c>
      <c r="F46" s="8"/>
      <c r="G46" s="32">
        <f t="shared" si="0"/>
        <v>0</v>
      </c>
    </row>
    <row r="47" spans="1:7" x14ac:dyDescent="0.2">
      <c r="A47" s="16"/>
      <c r="B47" s="6"/>
      <c r="C47" s="7"/>
      <c r="D47" s="36" t="str">
        <f>IF($C47="","", HYPERLINK(INDEX('Master Catalog'!D:D,MATCH(C47,'Master Catalog'!C:C,0)), INDEX('Master Catalog'!E:E,MATCH(C47,'Master Catalog'!C:C,0))))</f>
        <v/>
      </c>
      <c r="E47" s="30" t="str">
        <f>IF($C47="","",INDEX('Master Catalog'!F:F,MATCH(C47,'Master Catalog'!C:C,0)))</f>
        <v/>
      </c>
      <c r="F47" s="8"/>
      <c r="G47" s="32">
        <f t="shared" si="0"/>
        <v>0</v>
      </c>
    </row>
    <row r="48" spans="1:7" x14ac:dyDescent="0.2">
      <c r="A48" s="16"/>
      <c r="B48" s="6"/>
      <c r="C48" s="7"/>
      <c r="D48" s="36" t="str">
        <f>IF($C48="","", HYPERLINK(INDEX('Master Catalog'!D:D,MATCH(C48,'Master Catalog'!C:C,0)), INDEX('Master Catalog'!E:E,MATCH(C48,'Master Catalog'!C:C,0))))</f>
        <v/>
      </c>
      <c r="E48" s="30" t="str">
        <f>IF($C48="","",INDEX('Master Catalog'!F:F,MATCH(C48,'Master Catalog'!C:C,0)))</f>
        <v/>
      </c>
      <c r="F48" s="8"/>
      <c r="G48" s="32">
        <f t="shared" si="0"/>
        <v>0</v>
      </c>
    </row>
    <row r="49" spans="1:7" x14ac:dyDescent="0.2">
      <c r="A49" s="16"/>
      <c r="B49" s="6"/>
      <c r="C49" s="7"/>
      <c r="D49" s="36" t="str">
        <f>IF($C49="","", HYPERLINK(INDEX('Master Catalog'!D:D,MATCH(C49,'Master Catalog'!C:C,0)), INDEX('Master Catalog'!E:E,MATCH(C49,'Master Catalog'!C:C,0))))</f>
        <v/>
      </c>
      <c r="E49" s="30" t="str">
        <f>IF($C49="","",INDEX('Master Catalog'!F:F,MATCH(C49,'Master Catalog'!C:C,0)))</f>
        <v/>
      </c>
      <c r="F49" s="8"/>
      <c r="G49" s="32">
        <f t="shared" si="0"/>
        <v>0</v>
      </c>
    </row>
    <row r="50" spans="1:7" x14ac:dyDescent="0.2">
      <c r="A50" s="16"/>
      <c r="B50" s="6"/>
      <c r="C50" s="7"/>
      <c r="D50" s="36" t="str">
        <f>IF($C50="","", HYPERLINK(INDEX('Master Catalog'!D:D,MATCH(C50,'Master Catalog'!C:C,0)), INDEX('Master Catalog'!E:E,MATCH(C50,'Master Catalog'!C:C,0))))</f>
        <v/>
      </c>
      <c r="E50" s="30" t="str">
        <f>IF($C50="","",INDEX('Master Catalog'!F:F,MATCH(C50,'Master Catalog'!C:C,0)))</f>
        <v/>
      </c>
      <c r="F50" s="8"/>
      <c r="G50" s="32">
        <f t="shared" si="0"/>
        <v>0</v>
      </c>
    </row>
    <row r="51" spans="1:7" x14ac:dyDescent="0.2">
      <c r="A51" s="16"/>
      <c r="B51" s="6"/>
      <c r="C51" s="7"/>
      <c r="D51" s="36" t="str">
        <f>IF($C51="","", HYPERLINK(INDEX('Master Catalog'!D:D,MATCH(C51,'Master Catalog'!C:C,0)), INDEX('Master Catalog'!E:E,MATCH(C51,'Master Catalog'!C:C,0))))</f>
        <v/>
      </c>
      <c r="E51" s="30" t="str">
        <f>IF($C51="","",INDEX('Master Catalog'!F:F,MATCH(C51,'Master Catalog'!C:C,0)))</f>
        <v/>
      </c>
      <c r="F51" s="8"/>
      <c r="G51" s="32">
        <f t="shared" si="0"/>
        <v>0</v>
      </c>
    </row>
    <row r="52" spans="1:7" x14ac:dyDescent="0.2">
      <c r="A52" s="16"/>
      <c r="B52" s="6"/>
      <c r="C52" s="7"/>
      <c r="D52" s="36" t="str">
        <f>IF($C52="","", HYPERLINK(INDEX('Master Catalog'!D:D,MATCH(C52,'Master Catalog'!C:C,0)), INDEX('Master Catalog'!E:E,MATCH(C52,'Master Catalog'!C:C,0))))</f>
        <v/>
      </c>
      <c r="E52" s="30" t="str">
        <f>IF($C52="","",INDEX('Master Catalog'!F:F,MATCH(C52,'Master Catalog'!C:C,0)))</f>
        <v/>
      </c>
      <c r="F52" s="8"/>
      <c r="G52" s="32">
        <f t="shared" si="0"/>
        <v>0</v>
      </c>
    </row>
    <row r="53" spans="1:7" x14ac:dyDescent="0.2">
      <c r="A53" s="16"/>
      <c r="B53" s="6"/>
      <c r="C53" s="7"/>
      <c r="D53" s="36" t="str">
        <f>IF($C53="","", HYPERLINK(INDEX('Master Catalog'!D:D,MATCH(C53,'Master Catalog'!C:C,0)), INDEX('Master Catalog'!E:E,MATCH(C53,'Master Catalog'!C:C,0))))</f>
        <v/>
      </c>
      <c r="E53" s="30" t="str">
        <f>IF($C53="","",INDEX('Master Catalog'!F:F,MATCH(C53,'Master Catalog'!C:C,0)))</f>
        <v/>
      </c>
      <c r="F53" s="8"/>
      <c r="G53" s="32">
        <f t="shared" si="0"/>
        <v>0</v>
      </c>
    </row>
    <row r="54" spans="1:7" x14ac:dyDescent="0.2">
      <c r="A54" s="16"/>
      <c r="B54" s="6"/>
      <c r="C54" s="7"/>
      <c r="D54" s="36" t="str">
        <f>IF($C54="","", HYPERLINK(INDEX('Master Catalog'!D:D,MATCH(C54,'Master Catalog'!C:C,0)), INDEX('Master Catalog'!E:E,MATCH(C54,'Master Catalog'!C:C,0))))</f>
        <v/>
      </c>
      <c r="E54" s="30" t="str">
        <f>IF($C54="","",INDEX('Master Catalog'!F:F,MATCH(C54,'Master Catalog'!C:C,0)))</f>
        <v/>
      </c>
      <c r="F54" s="8"/>
      <c r="G54" s="32">
        <f t="shared" si="0"/>
        <v>0</v>
      </c>
    </row>
    <row r="55" spans="1:7" x14ac:dyDescent="0.2">
      <c r="A55" s="16"/>
      <c r="B55" s="6"/>
      <c r="C55" s="7"/>
      <c r="D55" s="36" t="str">
        <f>IF($C55="","", HYPERLINK(INDEX('Master Catalog'!D:D,MATCH(C55,'Master Catalog'!C:C,0)), INDEX('Master Catalog'!E:E,MATCH(C55,'Master Catalog'!C:C,0))))</f>
        <v/>
      </c>
      <c r="E55" s="30" t="str">
        <f>IF($C55="","",INDEX('Master Catalog'!F:F,MATCH(C55,'Master Catalog'!C:C,0)))</f>
        <v/>
      </c>
      <c r="F55" s="8"/>
      <c r="G55" s="32">
        <f t="shared" si="0"/>
        <v>0</v>
      </c>
    </row>
    <row r="56" spans="1:7" x14ac:dyDescent="0.2">
      <c r="A56" s="17"/>
      <c r="B56" s="18"/>
      <c r="C56" s="19"/>
      <c r="D56" s="36" t="str">
        <f>IF($C56="","", HYPERLINK(INDEX('Master Catalog'!D:D,MATCH(C56,'Master Catalog'!C:C,0)), INDEX('Master Catalog'!E:E,MATCH(C56,'Master Catalog'!C:C,0))))</f>
        <v/>
      </c>
      <c r="E56" s="30" t="str">
        <f>IF($C56="","",INDEX('Master Catalog'!F:F,MATCH(C56,'Master Catalog'!C:C,0)))</f>
        <v/>
      </c>
      <c r="F56" s="20"/>
      <c r="G56" s="33">
        <f t="shared" si="0"/>
        <v>0</v>
      </c>
    </row>
    <row r="57" spans="1:7" ht="15" customHeight="1" x14ac:dyDescent="0.2">
      <c r="A57" s="34"/>
      <c r="B57" s="34"/>
      <c r="C57" s="34"/>
      <c r="D57" s="34"/>
      <c r="E57" s="28" t="s">
        <v>17</v>
      </c>
      <c r="F57" s="28"/>
      <c r="G57" s="23">
        <f>SUM(G17:G56)</f>
        <v>0</v>
      </c>
    </row>
    <row r="58" spans="1:7" x14ac:dyDescent="0.2">
      <c r="A58" s="42"/>
      <c r="B58" s="42"/>
      <c r="C58" s="42"/>
      <c r="D58" s="42"/>
      <c r="E58" s="23"/>
      <c r="F58" s="43"/>
      <c r="G58" s="23"/>
    </row>
    <row r="59" spans="1:7" x14ac:dyDescent="0.2">
      <c r="A59" s="101"/>
      <c r="B59" s="101"/>
      <c r="C59" s="101"/>
      <c r="D59" s="101"/>
      <c r="E59" s="25"/>
      <c r="F59" s="101"/>
      <c r="G59" s="101"/>
    </row>
    <row r="60" spans="1:7" x14ac:dyDescent="0.2">
      <c r="A60" s="49" t="s">
        <v>18</v>
      </c>
      <c r="B60" s="49"/>
      <c r="C60" s="49"/>
      <c r="D60" s="49"/>
      <c r="E60" s="25"/>
      <c r="F60" s="50" t="s">
        <v>19</v>
      </c>
      <c r="G60" s="51"/>
    </row>
    <row r="61" spans="1:7" x14ac:dyDescent="0.2">
      <c r="F61" s="40"/>
      <c r="G61" s="40" t="s">
        <v>20</v>
      </c>
    </row>
  </sheetData>
  <sheetProtection algorithmName="SHA-512" hashValue="jg4cN0cfSeQgjU59uvfK0Z1U81D/Tk1nDErzB/3Zc0YNCh+Kn/6CxNKAnk2bNZgfAK+OEcr/JSuDntiPhO6RLA==" saltValue="w/IqXzLjBa+7IZ9CU5IQGw==" spinCount="100000" sheet="1" objects="1" scenarios="1"/>
  <mergeCells count="8">
    <mergeCell ref="A59:D59"/>
    <mergeCell ref="F59:G59"/>
    <mergeCell ref="A1:G1"/>
    <mergeCell ref="A2:G2"/>
    <mergeCell ref="A11:G11"/>
    <mergeCell ref="A3:G3"/>
    <mergeCell ref="B4:C4"/>
    <mergeCell ref="B10:G10"/>
  </mergeCells>
  <conditionalFormatting sqref="A17:C56">
    <cfRule type="containsBlanks" dxfId="29" priority="5">
      <formula>LEN(TRIM(A17))=0</formula>
    </cfRule>
  </conditionalFormatting>
  <conditionalFormatting sqref="A59:D59">
    <cfRule type="containsBlanks" dxfId="28" priority="2">
      <formula>LEN(TRIM(A59))=0</formula>
    </cfRule>
  </conditionalFormatting>
  <conditionalFormatting sqref="B14">
    <cfRule type="cellIs" dxfId="27" priority="14" operator="lessThan">
      <formula>0</formula>
    </cfRule>
  </conditionalFormatting>
  <conditionalFormatting sqref="B4:C4">
    <cfRule type="containsBlanks" dxfId="25" priority="4">
      <formula>LEN(TRIM(B4))=0</formula>
    </cfRule>
  </conditionalFormatting>
  <conditionalFormatting sqref="B10:G10">
    <cfRule type="containsBlanks" dxfId="24" priority="3">
      <formula>LEN(TRIM(B10))=0</formula>
    </cfRule>
  </conditionalFormatting>
  <conditionalFormatting sqref="C17:C56">
    <cfRule type="expression" dxfId="23" priority="143">
      <formula>AND(NOT(ISBLANK(B17)),ISBLANK($C17))</formula>
    </cfRule>
  </conditionalFormatting>
  <conditionalFormatting sqref="D17:D56">
    <cfRule type="expression" dxfId="21" priority="10">
      <formula>NOT(ISBLANK($D17))</formula>
    </cfRule>
  </conditionalFormatting>
  <conditionalFormatting sqref="F17:F56">
    <cfRule type="containsBlanks" dxfId="20" priority="11">
      <formula>LEN(TRIM(F17))=0</formula>
    </cfRule>
  </conditionalFormatting>
  <conditionalFormatting sqref="F59:G59">
    <cfRule type="containsBlanks" dxfId="19" priority="1">
      <formula>LEN(TRIM(F59))=0</formula>
    </cfRule>
  </conditionalFormatting>
  <pageMargins left="0.7" right="0.7" top="0.75" bottom="0.75" header="0.3" footer="0.3"/>
  <pageSetup scale="74" fitToHeight="0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2" id="{5B05A626-A820-401B-992F-F70A3B394F18}">
            <xm:f>AND(IFERROR(SUMPRODUCT(--($B17=OFFSET(Category_SubCat_Lookup!$F$3,1,MATCH($A17,Category_SubCat_Lookup!$F$3:$L$3,0)-1,INDEX(Category_SubCat_Lookup!$F$2:$L$2,MATCH($A17,Category_SubCat_Lookup!$F$3:$L$3,0))-1,1)))=0,TRUE),$B17&lt;&gt;"")</xm:f>
            <x14:dxf>
              <fill>
                <patternFill>
                  <bgColor rgb="FFFF0000"/>
                </patternFill>
              </fill>
            </x14:dxf>
          </x14:cfRule>
          <xm:sqref>B17:B56</xm:sqref>
        </x14:conditionalFormatting>
        <x14:conditionalFormatting xmlns:xm="http://schemas.microsoft.com/office/excel/2006/main">
          <x14:cfRule type="expression" priority="144" id="{17CECF65-E02D-4DAB-BDEF-7BDEDF303AED}">
            <xm:f>AND(IFERROR(SUMPRODUCT(--(C17=OFFSET(SubCat_Item_Lookup!$F$3,1,MATCH($B17,SubCat_Item_Lookup!$F$3:$AJ$3,0)-1,INDEX(SubCat_Item_Lookup!$F$2:$AJ$2,MATCH($B17,SubCat_Item_Lookup!$F$3:$AJ$3,0)),1)))=0,TRUE),$C17&lt;&gt;"")</xm:f>
            <x14:dxf>
              <fill>
                <patternFill>
                  <bgColor rgb="FFFF0000"/>
                </patternFill>
              </fill>
            </x14:dxf>
          </x14:cfRule>
          <xm:sqref>C17:C56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DD776EC4-4531-41E1-BBB4-F81E49B81F59}">
          <x14:formula1>
            <xm:f>'Participating Schools'!$B$2:$B$223</xm:f>
          </x14:formula1>
          <xm:sqref>B4 F4</xm:sqref>
        </x14:dataValidation>
        <x14:dataValidation type="list" allowBlank="1" showInputMessage="1" showErrorMessage="1" xr:uid="{E6D8D944-FC5E-4A0D-81CF-AB9AD8C11160}">
          <x14:formula1>
            <xm:f>Category_SubCat_Lookup!$F$3:$L$3</xm:f>
          </x14:formula1>
          <xm:sqref>A17:A56</xm:sqref>
        </x14:dataValidation>
        <x14:dataValidation type="list" allowBlank="1" showInputMessage="1" showErrorMessage="1" xr:uid="{AEFA688E-02B0-4FC4-9279-6DF71CA8A348}">
          <x14:formula1>
            <xm:f>IF($A17="","",OFFSET(Category_SubCat_Lookup!$F$3,1,MATCH($A17,Category_SubCat_Lookup!$F$3:$L$3,0)-1,INDEX(Category_SubCat_Lookup!$F$2:$L$2,MATCH($A17,Category_SubCat_Lookup!$F$3:$L$3,0))-1,1))</xm:f>
          </x14:formula1>
          <xm:sqref>B17:B56</xm:sqref>
        </x14:dataValidation>
        <x14:dataValidation type="list" allowBlank="1" showInputMessage="1" showErrorMessage="1" xr:uid="{35E08C9F-BFB6-4668-B948-33E67940F345}">
          <x14:formula1>
            <xm:f>IF($B17="","",OFFSET(SubCat_Item_Lookup!$F$3,1,MATCH($B17,SubCat_Item_Lookup!$F$3:$AJ$3,0)-1,INDEX(SubCat_Item_Lookup!$F$2:$AJ$2,MATCH($B17,SubCat_Item_Lookup!$F$3:$AJ$3,0)),1))</xm:f>
          </x14:formula1>
          <xm:sqref>C17:C56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F653F-578D-4571-BC92-F825149BFA06}">
  <dimension ref="A1:G754"/>
  <sheetViews>
    <sheetView zoomScale="130" zoomScaleNormal="130" workbookViewId="0">
      <selection activeCell="B751" sqref="B751"/>
    </sheetView>
  </sheetViews>
  <sheetFormatPr defaultColWidth="8.85546875" defaultRowHeight="12" x14ac:dyDescent="0.2"/>
  <cols>
    <col min="1" max="1" width="17.7109375" style="9" bestFit="1" customWidth="1"/>
    <col min="2" max="2" width="19.42578125" style="9" bestFit="1" customWidth="1"/>
    <col min="3" max="3" width="66.42578125" style="9" customWidth="1"/>
    <col min="4" max="4" width="22.85546875" style="9" customWidth="1"/>
    <col min="5" max="5" width="17.140625" style="9" customWidth="1"/>
    <col min="6" max="6" width="12.5703125" style="52" customWidth="1"/>
    <col min="7" max="7" width="1.7109375" style="54" hidden="1" customWidth="1"/>
    <col min="8" max="16384" width="8.85546875" style="10"/>
  </cols>
  <sheetData>
    <row r="1" spans="1:7" x14ac:dyDescent="0.2">
      <c r="A1" s="80" t="s">
        <v>10</v>
      </c>
      <c r="B1" s="80" t="s">
        <v>21</v>
      </c>
      <c r="C1" s="80" t="s">
        <v>12</v>
      </c>
      <c r="D1" s="80" t="s">
        <v>22</v>
      </c>
      <c r="E1" s="80" t="s">
        <v>13</v>
      </c>
      <c r="F1" s="81" t="s">
        <v>14</v>
      </c>
      <c r="G1" s="55" t="s">
        <v>23</v>
      </c>
    </row>
    <row r="2" spans="1:7" x14ac:dyDescent="0.2">
      <c r="A2" s="56" t="s">
        <v>24</v>
      </c>
      <c r="B2" s="56" t="s">
        <v>25</v>
      </c>
      <c r="C2" s="61" t="s">
        <v>26</v>
      </c>
      <c r="D2" s="82" t="s">
        <v>27</v>
      </c>
      <c r="E2" s="56" t="s">
        <v>28</v>
      </c>
      <c r="F2" s="58">
        <v>1359.67</v>
      </c>
      <c r="G2" s="59">
        <f>LEN(Table2[[#This Row],[url]])</f>
        <v>71</v>
      </c>
    </row>
    <row r="3" spans="1:7" x14ac:dyDescent="0.2">
      <c r="A3" s="56" t="s">
        <v>24</v>
      </c>
      <c r="B3" s="56" t="s">
        <v>25</v>
      </c>
      <c r="C3" s="57" t="s">
        <v>29</v>
      </c>
      <c r="D3" s="82" t="s">
        <v>30</v>
      </c>
      <c r="E3" s="56" t="s">
        <v>31</v>
      </c>
      <c r="F3" s="58">
        <v>517.49</v>
      </c>
      <c r="G3" s="59">
        <f>LEN(Table2[[#This Row],[url]])</f>
        <v>120</v>
      </c>
    </row>
    <row r="4" spans="1:7" x14ac:dyDescent="0.2">
      <c r="A4" s="56" t="s">
        <v>24</v>
      </c>
      <c r="B4" s="56" t="s">
        <v>32</v>
      </c>
      <c r="C4" s="57" t="s">
        <v>33</v>
      </c>
      <c r="D4" s="82" t="s">
        <v>34</v>
      </c>
      <c r="E4" s="56" t="s">
        <v>28</v>
      </c>
      <c r="F4" s="58">
        <v>55.85</v>
      </c>
      <c r="G4" s="59">
        <f>LEN(Table2[[#This Row],[url]])</f>
        <v>70</v>
      </c>
    </row>
    <row r="5" spans="1:7" x14ac:dyDescent="0.2">
      <c r="A5" s="56" t="s">
        <v>24</v>
      </c>
      <c r="B5" s="56" t="s">
        <v>32</v>
      </c>
      <c r="C5" s="57" t="s">
        <v>35</v>
      </c>
      <c r="D5" s="82" t="s">
        <v>36</v>
      </c>
      <c r="E5" s="56" t="s">
        <v>28</v>
      </c>
      <c r="F5" s="58">
        <v>58.22</v>
      </c>
      <c r="G5" s="59">
        <f>LEN(Table2[[#This Row],[url]])</f>
        <v>70</v>
      </c>
    </row>
    <row r="6" spans="1:7" x14ac:dyDescent="0.2">
      <c r="A6" s="56" t="s">
        <v>24</v>
      </c>
      <c r="B6" s="56" t="s">
        <v>32</v>
      </c>
      <c r="C6" s="57" t="s">
        <v>37</v>
      </c>
      <c r="D6" s="83" t="s">
        <v>38</v>
      </c>
      <c r="E6" s="56" t="s">
        <v>28</v>
      </c>
      <c r="F6" s="58">
        <v>81.73</v>
      </c>
      <c r="G6" s="59">
        <f>LEN(Table2[[#This Row],[url]])</f>
        <v>70</v>
      </c>
    </row>
    <row r="7" spans="1:7" x14ac:dyDescent="0.2">
      <c r="A7" s="56" t="s">
        <v>24</v>
      </c>
      <c r="B7" s="56" t="s">
        <v>32</v>
      </c>
      <c r="C7" s="57" t="s">
        <v>39</v>
      </c>
      <c r="D7" s="83" t="s">
        <v>40</v>
      </c>
      <c r="E7" s="56" t="s">
        <v>28</v>
      </c>
      <c r="F7" s="58">
        <v>68.8</v>
      </c>
      <c r="G7" s="59">
        <f>LEN(Table2[[#This Row],[url]])</f>
        <v>70</v>
      </c>
    </row>
    <row r="8" spans="1:7" x14ac:dyDescent="0.2">
      <c r="A8" s="56" t="s">
        <v>24</v>
      </c>
      <c r="B8" s="56" t="s">
        <v>32</v>
      </c>
      <c r="C8" s="57" t="s">
        <v>41</v>
      </c>
      <c r="D8" s="83" t="s">
        <v>42</v>
      </c>
      <c r="E8" s="56" t="s">
        <v>28</v>
      </c>
      <c r="F8" s="58">
        <v>69.97</v>
      </c>
      <c r="G8" s="59">
        <f>LEN(Table2[[#This Row],[url]])</f>
        <v>70</v>
      </c>
    </row>
    <row r="9" spans="1:7" x14ac:dyDescent="0.2">
      <c r="A9" s="56" t="s">
        <v>24</v>
      </c>
      <c r="B9" s="56" t="s">
        <v>32</v>
      </c>
      <c r="C9" s="57" t="s">
        <v>43</v>
      </c>
      <c r="D9" s="83" t="s">
        <v>44</v>
      </c>
      <c r="E9" s="56" t="s">
        <v>28</v>
      </c>
      <c r="F9" s="58">
        <v>75.849999999999994</v>
      </c>
      <c r="G9" s="59">
        <f>LEN(Table2[[#This Row],[url]])</f>
        <v>70</v>
      </c>
    </row>
    <row r="10" spans="1:7" x14ac:dyDescent="0.2">
      <c r="A10" s="56" t="s">
        <v>24</v>
      </c>
      <c r="B10" s="56" t="s">
        <v>45</v>
      </c>
      <c r="C10" s="61" t="s">
        <v>46</v>
      </c>
      <c r="D10" s="56" t="s">
        <v>47</v>
      </c>
      <c r="E10" s="60" t="s">
        <v>28</v>
      </c>
      <c r="F10" s="58">
        <v>1470</v>
      </c>
      <c r="G10" s="59">
        <f>LEN(Table2[[#This Row],[url]])</f>
        <v>127</v>
      </c>
    </row>
    <row r="11" spans="1:7" x14ac:dyDescent="0.2">
      <c r="A11" s="56" t="s">
        <v>24</v>
      </c>
      <c r="B11" s="56" t="s">
        <v>45</v>
      </c>
      <c r="C11" s="57" t="s">
        <v>48</v>
      </c>
      <c r="D11" s="82" t="s">
        <v>49</v>
      </c>
      <c r="E11" s="56" t="s">
        <v>28</v>
      </c>
      <c r="F11" s="58">
        <v>69.290000000000006</v>
      </c>
      <c r="G11" s="59">
        <f>LEN(Table2[[#This Row],[url]])</f>
        <v>69</v>
      </c>
    </row>
    <row r="12" spans="1:7" x14ac:dyDescent="0.2">
      <c r="A12" s="56" t="s">
        <v>24</v>
      </c>
      <c r="B12" s="56" t="s">
        <v>45</v>
      </c>
      <c r="C12" s="57" t="s">
        <v>50</v>
      </c>
      <c r="D12" s="56" t="s">
        <v>51</v>
      </c>
      <c r="E12" s="56" t="s">
        <v>28</v>
      </c>
      <c r="F12" s="58">
        <v>336.59</v>
      </c>
      <c r="G12" s="59">
        <f>LEN(Table2[[#This Row],[url]])</f>
        <v>69</v>
      </c>
    </row>
    <row r="13" spans="1:7" x14ac:dyDescent="0.2">
      <c r="A13" s="56" t="s">
        <v>24</v>
      </c>
      <c r="B13" s="56" t="s">
        <v>45</v>
      </c>
      <c r="C13" s="57" t="s">
        <v>52</v>
      </c>
      <c r="D13" s="56" t="s">
        <v>53</v>
      </c>
      <c r="E13" s="56" t="s">
        <v>28</v>
      </c>
      <c r="F13" s="58">
        <v>69.290000000000006</v>
      </c>
      <c r="G13" s="59">
        <f>LEN(Table2[[#This Row],[url]])</f>
        <v>69</v>
      </c>
    </row>
    <row r="14" spans="1:7" x14ac:dyDescent="0.2">
      <c r="A14" s="56" t="s">
        <v>24</v>
      </c>
      <c r="B14" s="56" t="s">
        <v>45</v>
      </c>
      <c r="C14" s="57" t="s">
        <v>54</v>
      </c>
      <c r="D14" s="56" t="s">
        <v>55</v>
      </c>
      <c r="E14" s="56" t="s">
        <v>28</v>
      </c>
      <c r="F14" s="58">
        <v>405.89</v>
      </c>
      <c r="G14" s="59">
        <f>LEN(Table2[[#This Row],[url]])</f>
        <v>68</v>
      </c>
    </row>
    <row r="15" spans="1:7" x14ac:dyDescent="0.2">
      <c r="A15" s="56" t="s">
        <v>24</v>
      </c>
      <c r="B15" s="56" t="s">
        <v>45</v>
      </c>
      <c r="C15" s="57" t="s">
        <v>56</v>
      </c>
      <c r="D15" s="56" t="s">
        <v>49</v>
      </c>
      <c r="E15" s="56" t="s">
        <v>28</v>
      </c>
      <c r="F15" s="58">
        <v>69.290000000000006</v>
      </c>
      <c r="G15" s="59">
        <f>LEN(Table2[[#This Row],[url]])</f>
        <v>69</v>
      </c>
    </row>
    <row r="16" spans="1:7" x14ac:dyDescent="0.2">
      <c r="A16" s="56" t="s">
        <v>24</v>
      </c>
      <c r="B16" s="56" t="s">
        <v>45</v>
      </c>
      <c r="C16" s="61" t="s">
        <v>57</v>
      </c>
      <c r="D16" s="56" t="s">
        <v>58</v>
      </c>
      <c r="E16" s="56" t="s">
        <v>31</v>
      </c>
      <c r="F16" s="58">
        <v>169.97</v>
      </c>
      <c r="G16" s="59">
        <f>LEN(Table2[[#This Row],[url]])</f>
        <v>113</v>
      </c>
    </row>
    <row r="17" spans="1:7" x14ac:dyDescent="0.2">
      <c r="A17" s="56" t="s">
        <v>24</v>
      </c>
      <c r="B17" s="56" t="s">
        <v>45</v>
      </c>
      <c r="C17" s="61" t="s">
        <v>59</v>
      </c>
      <c r="D17" s="82" t="s">
        <v>60</v>
      </c>
      <c r="E17" s="56" t="s">
        <v>31</v>
      </c>
      <c r="F17" s="58">
        <v>94.49</v>
      </c>
      <c r="G17" s="59">
        <f>LEN(Table2[[#This Row],[url]])</f>
        <v>89</v>
      </c>
    </row>
    <row r="18" spans="1:7" x14ac:dyDescent="0.2">
      <c r="A18" s="56" t="s">
        <v>24</v>
      </c>
      <c r="B18" s="56" t="s">
        <v>45</v>
      </c>
      <c r="C18" s="57" t="s">
        <v>61</v>
      </c>
      <c r="D18" s="56" t="s">
        <v>62</v>
      </c>
      <c r="E18" s="56" t="s">
        <v>28</v>
      </c>
      <c r="F18" s="58">
        <v>1475.1</v>
      </c>
      <c r="G18" s="59">
        <f>LEN(Table2[[#This Row],[url]])</f>
        <v>69</v>
      </c>
    </row>
    <row r="19" spans="1:7" x14ac:dyDescent="0.2">
      <c r="A19" s="56" t="s">
        <v>24</v>
      </c>
      <c r="B19" s="56" t="s">
        <v>45</v>
      </c>
      <c r="C19" s="57" t="s">
        <v>63</v>
      </c>
      <c r="D19" s="56" t="s">
        <v>62</v>
      </c>
      <c r="E19" s="56" t="s">
        <v>28</v>
      </c>
      <c r="F19" s="58">
        <v>579.15</v>
      </c>
      <c r="G19" s="59">
        <f>LEN(Table2[[#This Row],[url]])</f>
        <v>69</v>
      </c>
    </row>
    <row r="20" spans="1:7" x14ac:dyDescent="0.2">
      <c r="A20" s="56" t="s">
        <v>24</v>
      </c>
      <c r="B20" s="56" t="s">
        <v>45</v>
      </c>
      <c r="C20" s="57" t="s">
        <v>64</v>
      </c>
      <c r="D20" s="56" t="s">
        <v>65</v>
      </c>
      <c r="E20" s="56" t="s">
        <v>28</v>
      </c>
      <c r="F20" s="58">
        <v>689.29</v>
      </c>
      <c r="G20" s="59">
        <f>LEN(Table2[[#This Row],[url]])</f>
        <v>70</v>
      </c>
    </row>
    <row r="21" spans="1:7" x14ac:dyDescent="0.2">
      <c r="A21" s="56" t="s">
        <v>24</v>
      </c>
      <c r="B21" s="56" t="s">
        <v>45</v>
      </c>
      <c r="C21" s="57" t="s">
        <v>66</v>
      </c>
      <c r="D21" s="56" t="s">
        <v>67</v>
      </c>
      <c r="E21" s="56" t="s">
        <v>28</v>
      </c>
      <c r="F21" s="58">
        <v>28.83</v>
      </c>
      <c r="G21" s="59">
        <f>LEN(Table2[[#This Row],[url]])</f>
        <v>70</v>
      </c>
    </row>
    <row r="22" spans="1:7" x14ac:dyDescent="0.2">
      <c r="A22" s="56" t="s">
        <v>24</v>
      </c>
      <c r="B22" s="56" t="s">
        <v>45</v>
      </c>
      <c r="C22" s="62" t="s">
        <v>68</v>
      </c>
      <c r="D22" s="82" t="s">
        <v>69</v>
      </c>
      <c r="E22" s="56" t="s">
        <v>31</v>
      </c>
      <c r="F22" s="58">
        <v>39.99</v>
      </c>
      <c r="G22" s="59">
        <f>LEN(Table2[[#This Row],[url]])</f>
        <v>128</v>
      </c>
    </row>
    <row r="23" spans="1:7" x14ac:dyDescent="0.2">
      <c r="A23" s="56" t="s">
        <v>24</v>
      </c>
      <c r="B23" s="56" t="s">
        <v>45</v>
      </c>
      <c r="C23" s="57" t="s">
        <v>70</v>
      </c>
      <c r="D23" s="82" t="s">
        <v>71</v>
      </c>
      <c r="E23" s="56" t="s">
        <v>28</v>
      </c>
      <c r="F23" s="58">
        <v>45.53</v>
      </c>
      <c r="G23" s="59">
        <f>LEN(Table2[[#This Row],[url]])</f>
        <v>67</v>
      </c>
    </row>
    <row r="24" spans="1:7" x14ac:dyDescent="0.2">
      <c r="A24" s="56" t="s">
        <v>24</v>
      </c>
      <c r="B24" s="56" t="s">
        <v>45</v>
      </c>
      <c r="C24" s="57" t="s">
        <v>72</v>
      </c>
      <c r="D24" s="56" t="s">
        <v>73</v>
      </c>
      <c r="E24" s="56" t="s">
        <v>28</v>
      </c>
      <c r="F24" s="58">
        <v>286.14</v>
      </c>
      <c r="G24" s="59">
        <f>LEN(Table2[[#This Row],[url]])</f>
        <v>69</v>
      </c>
    </row>
    <row r="25" spans="1:7" x14ac:dyDescent="0.2">
      <c r="A25" s="56" t="s">
        <v>24</v>
      </c>
      <c r="B25" s="56" t="s">
        <v>45</v>
      </c>
      <c r="C25" s="57" t="s">
        <v>74</v>
      </c>
      <c r="D25" s="56" t="s">
        <v>75</v>
      </c>
      <c r="E25" s="60" t="s">
        <v>28</v>
      </c>
      <c r="F25" s="58">
        <v>51.26</v>
      </c>
      <c r="G25" s="59">
        <f>LEN(Table2[[#This Row],[url]])</f>
        <v>72</v>
      </c>
    </row>
    <row r="26" spans="1:7" x14ac:dyDescent="0.2">
      <c r="A26" s="56" t="s">
        <v>24</v>
      </c>
      <c r="B26" s="56" t="s">
        <v>76</v>
      </c>
      <c r="C26" s="61" t="s">
        <v>77</v>
      </c>
      <c r="D26" s="56" t="s">
        <v>78</v>
      </c>
      <c r="E26" s="56" t="s">
        <v>31</v>
      </c>
      <c r="F26" s="58">
        <v>380.39</v>
      </c>
      <c r="G26" s="59">
        <f>LEN(Table2[[#This Row],[url]])</f>
        <v>114</v>
      </c>
    </row>
    <row r="27" spans="1:7" x14ac:dyDescent="0.2">
      <c r="A27" s="56" t="s">
        <v>24</v>
      </c>
      <c r="B27" s="56" t="s">
        <v>76</v>
      </c>
      <c r="C27" s="61" t="s">
        <v>79</v>
      </c>
      <c r="D27" s="56" t="s">
        <v>80</v>
      </c>
      <c r="E27" s="56" t="s">
        <v>31</v>
      </c>
      <c r="F27" s="58">
        <v>71.19</v>
      </c>
      <c r="G27" s="59">
        <f>LEN(Table2[[#This Row],[url]])</f>
        <v>107</v>
      </c>
    </row>
    <row r="28" spans="1:7" x14ac:dyDescent="0.2">
      <c r="A28" s="56" t="s">
        <v>24</v>
      </c>
      <c r="B28" s="56" t="s">
        <v>76</v>
      </c>
      <c r="C28" s="61" t="s">
        <v>81</v>
      </c>
      <c r="D28" s="56" t="s">
        <v>82</v>
      </c>
      <c r="E28" s="56" t="s">
        <v>28</v>
      </c>
      <c r="F28" s="58">
        <v>119.47</v>
      </c>
      <c r="G28" s="59">
        <f>LEN(Table2[[#This Row],[url]])</f>
        <v>68</v>
      </c>
    </row>
    <row r="29" spans="1:7" x14ac:dyDescent="0.2">
      <c r="A29" s="56" t="s">
        <v>24</v>
      </c>
      <c r="B29" s="56" t="s">
        <v>76</v>
      </c>
      <c r="C29" s="61" t="s">
        <v>83</v>
      </c>
      <c r="D29" s="82" t="s">
        <v>84</v>
      </c>
      <c r="E29" s="56" t="s">
        <v>85</v>
      </c>
      <c r="F29" s="58">
        <v>39.93</v>
      </c>
      <c r="G29" s="59">
        <f>LEN(Table2[[#This Row],[url]])</f>
        <v>45</v>
      </c>
    </row>
    <row r="30" spans="1:7" x14ac:dyDescent="0.2">
      <c r="A30" s="56" t="s">
        <v>24</v>
      </c>
      <c r="B30" s="56" t="s">
        <v>76</v>
      </c>
      <c r="C30" s="57" t="s">
        <v>86</v>
      </c>
      <c r="D30" s="56" t="s">
        <v>87</v>
      </c>
      <c r="E30" s="56" t="s">
        <v>28</v>
      </c>
      <c r="F30" s="58">
        <v>106.1</v>
      </c>
      <c r="G30" s="59">
        <f>LEN(Table2[[#This Row],[url]])</f>
        <v>67</v>
      </c>
    </row>
    <row r="31" spans="1:7" x14ac:dyDescent="0.2">
      <c r="A31" s="56" t="s">
        <v>24</v>
      </c>
      <c r="B31" s="56" t="s">
        <v>76</v>
      </c>
      <c r="C31" s="57" t="s">
        <v>88</v>
      </c>
      <c r="D31" s="56" t="s">
        <v>89</v>
      </c>
      <c r="E31" s="56" t="s">
        <v>28</v>
      </c>
      <c r="F31" s="58">
        <v>70.180000000000007</v>
      </c>
      <c r="G31" s="59">
        <f>LEN(Table2[[#This Row],[url]])</f>
        <v>67</v>
      </c>
    </row>
    <row r="32" spans="1:7" x14ac:dyDescent="0.2">
      <c r="A32" s="56" t="s">
        <v>90</v>
      </c>
      <c r="B32" s="56" t="s">
        <v>91</v>
      </c>
      <c r="C32" s="61" t="s">
        <v>92</v>
      </c>
      <c r="D32" s="82" t="s">
        <v>93</v>
      </c>
      <c r="E32" s="56" t="s">
        <v>94</v>
      </c>
      <c r="F32" s="58">
        <v>107.52</v>
      </c>
      <c r="G32" s="59">
        <f>LEN(Table2[[#This Row],[url]])</f>
        <v>52</v>
      </c>
    </row>
    <row r="33" spans="1:7" x14ac:dyDescent="0.2">
      <c r="A33" s="56" t="s">
        <v>90</v>
      </c>
      <c r="B33" s="56" t="s">
        <v>91</v>
      </c>
      <c r="C33" s="61" t="s">
        <v>95</v>
      </c>
      <c r="D33" s="82" t="s">
        <v>96</v>
      </c>
      <c r="E33" s="56" t="s">
        <v>94</v>
      </c>
      <c r="F33" s="58">
        <v>794</v>
      </c>
      <c r="G33" s="59">
        <f>LEN(Table2[[#This Row],[url]])</f>
        <v>41</v>
      </c>
    </row>
    <row r="34" spans="1:7" x14ac:dyDescent="0.2">
      <c r="A34" s="56" t="s">
        <v>90</v>
      </c>
      <c r="B34" s="56" t="s">
        <v>91</v>
      </c>
      <c r="C34" s="61" t="s">
        <v>97</v>
      </c>
      <c r="D34" s="82" t="s">
        <v>98</v>
      </c>
      <c r="E34" s="56" t="s">
        <v>94</v>
      </c>
      <c r="F34" s="58">
        <v>373</v>
      </c>
      <c r="G34" s="59">
        <f>LEN(Table2[[#This Row],[url]])</f>
        <v>41</v>
      </c>
    </row>
    <row r="35" spans="1:7" x14ac:dyDescent="0.2">
      <c r="A35" s="56" t="s">
        <v>90</v>
      </c>
      <c r="B35" s="56" t="s">
        <v>91</v>
      </c>
      <c r="C35" s="61" t="s">
        <v>99</v>
      </c>
      <c r="D35" s="82" t="s">
        <v>100</v>
      </c>
      <c r="E35" s="56" t="s">
        <v>94</v>
      </c>
      <c r="F35" s="58">
        <v>232</v>
      </c>
      <c r="G35" s="59">
        <f>LEN(Table2[[#This Row],[url]])</f>
        <v>47</v>
      </c>
    </row>
    <row r="36" spans="1:7" x14ac:dyDescent="0.2">
      <c r="A36" s="56" t="s">
        <v>90</v>
      </c>
      <c r="B36" s="56" t="s">
        <v>91</v>
      </c>
      <c r="C36" s="61" t="s">
        <v>101</v>
      </c>
      <c r="D36" s="82" t="s">
        <v>102</v>
      </c>
      <c r="E36" s="56" t="s">
        <v>28</v>
      </c>
      <c r="F36" s="58">
        <v>377.19</v>
      </c>
      <c r="G36" s="59">
        <f>LEN(Table2[[#This Row],[url]])</f>
        <v>69</v>
      </c>
    </row>
    <row r="37" spans="1:7" x14ac:dyDescent="0.2">
      <c r="A37" s="56" t="s">
        <v>90</v>
      </c>
      <c r="B37" s="56" t="s">
        <v>91</v>
      </c>
      <c r="C37" s="61" t="s">
        <v>103</v>
      </c>
      <c r="D37" s="82" t="s">
        <v>104</v>
      </c>
      <c r="E37" s="56" t="s">
        <v>105</v>
      </c>
      <c r="F37" s="58">
        <v>225</v>
      </c>
      <c r="G37" s="59">
        <f>LEN(Table2[[#This Row],[url]])</f>
        <v>74</v>
      </c>
    </row>
    <row r="38" spans="1:7" x14ac:dyDescent="0.2">
      <c r="A38" s="56" t="s">
        <v>90</v>
      </c>
      <c r="B38" s="56" t="s">
        <v>91</v>
      </c>
      <c r="C38" s="61" t="s">
        <v>106</v>
      </c>
      <c r="D38" s="82" t="s">
        <v>102</v>
      </c>
      <c r="E38" s="56" t="s">
        <v>28</v>
      </c>
      <c r="F38" s="58">
        <v>809.82</v>
      </c>
      <c r="G38" s="59">
        <f>LEN(Table2[[#This Row],[url]])</f>
        <v>69</v>
      </c>
    </row>
    <row r="39" spans="1:7" x14ac:dyDescent="0.2">
      <c r="A39" s="56" t="s">
        <v>90</v>
      </c>
      <c r="B39" s="56" t="s">
        <v>91</v>
      </c>
      <c r="C39" s="61" t="s">
        <v>107</v>
      </c>
      <c r="D39" s="56" t="s">
        <v>108</v>
      </c>
      <c r="E39" s="56" t="s">
        <v>94</v>
      </c>
      <c r="F39" s="58">
        <v>160.65</v>
      </c>
      <c r="G39" s="59">
        <f>LEN(Table2[[#This Row],[url]])</f>
        <v>37</v>
      </c>
    </row>
    <row r="40" spans="1:7" x14ac:dyDescent="0.2">
      <c r="A40" s="56" t="s">
        <v>90</v>
      </c>
      <c r="B40" s="56" t="s">
        <v>91</v>
      </c>
      <c r="C40" s="61" t="s">
        <v>109</v>
      </c>
      <c r="D40" s="56" t="s">
        <v>108</v>
      </c>
      <c r="E40" s="56" t="s">
        <v>94</v>
      </c>
      <c r="F40" s="58">
        <v>160.65</v>
      </c>
      <c r="G40" s="59">
        <f>LEN(Table2[[#This Row],[url]])</f>
        <v>37</v>
      </c>
    </row>
    <row r="41" spans="1:7" x14ac:dyDescent="0.2">
      <c r="A41" s="56" t="s">
        <v>90</v>
      </c>
      <c r="B41" s="56" t="s">
        <v>91</v>
      </c>
      <c r="C41" s="61" t="s">
        <v>110</v>
      </c>
      <c r="D41" s="56" t="s">
        <v>111</v>
      </c>
      <c r="E41" s="56" t="s">
        <v>94</v>
      </c>
      <c r="F41" s="58">
        <v>232</v>
      </c>
      <c r="G41" s="59">
        <f>LEN(Table2[[#This Row],[url]])</f>
        <v>37</v>
      </c>
    </row>
    <row r="42" spans="1:7" x14ac:dyDescent="0.2">
      <c r="A42" s="56" t="s">
        <v>90</v>
      </c>
      <c r="B42" s="56" t="s">
        <v>91</v>
      </c>
      <c r="C42" s="61" t="s">
        <v>112</v>
      </c>
      <c r="D42" s="56" t="s">
        <v>113</v>
      </c>
      <c r="E42" s="56" t="s">
        <v>94</v>
      </c>
      <c r="F42" s="58">
        <v>232</v>
      </c>
      <c r="G42" s="59">
        <f>LEN(Table2[[#This Row],[url]])</f>
        <v>37</v>
      </c>
    </row>
    <row r="43" spans="1:7" x14ac:dyDescent="0.2">
      <c r="A43" s="56" t="s">
        <v>90</v>
      </c>
      <c r="B43" s="56" t="s">
        <v>91</v>
      </c>
      <c r="C43" s="61" t="s">
        <v>114</v>
      </c>
      <c r="D43" s="56" t="s">
        <v>115</v>
      </c>
      <c r="E43" s="56" t="s">
        <v>94</v>
      </c>
      <c r="F43" s="58">
        <v>366</v>
      </c>
      <c r="G43" s="59">
        <f>LEN(Table2[[#This Row],[url]])</f>
        <v>37</v>
      </c>
    </row>
    <row r="44" spans="1:7" x14ac:dyDescent="0.2">
      <c r="A44" s="56" t="s">
        <v>90</v>
      </c>
      <c r="B44" s="56" t="s">
        <v>91</v>
      </c>
      <c r="C44" s="61" t="s">
        <v>116</v>
      </c>
      <c r="D44" s="82" t="s">
        <v>117</v>
      </c>
      <c r="E44" s="56" t="s">
        <v>94</v>
      </c>
      <c r="F44" s="58">
        <v>147.36000000000001</v>
      </c>
      <c r="G44" s="59">
        <f>LEN(Table2[[#This Row],[url]])</f>
        <v>52</v>
      </c>
    </row>
    <row r="45" spans="1:7" x14ac:dyDescent="0.2">
      <c r="A45" s="56" t="s">
        <v>90</v>
      </c>
      <c r="B45" s="56" t="s">
        <v>91</v>
      </c>
      <c r="C45" s="61" t="s">
        <v>118</v>
      </c>
      <c r="D45" s="82" t="s">
        <v>119</v>
      </c>
      <c r="E45" s="56" t="s">
        <v>28</v>
      </c>
      <c r="F45" s="58">
        <v>431.6</v>
      </c>
      <c r="G45" s="59">
        <f>LEN(Table2[[#This Row],[url]])</f>
        <v>49</v>
      </c>
    </row>
    <row r="46" spans="1:7" x14ac:dyDescent="0.2">
      <c r="A46" s="56" t="s">
        <v>90</v>
      </c>
      <c r="B46" s="56" t="s">
        <v>91</v>
      </c>
      <c r="C46" s="61" t="s">
        <v>120</v>
      </c>
      <c r="D46" s="82" t="s">
        <v>121</v>
      </c>
      <c r="E46" s="56" t="s">
        <v>31</v>
      </c>
      <c r="F46" s="58">
        <v>193.69</v>
      </c>
      <c r="G46" s="59">
        <f>LEN(Table2[[#This Row],[url]])</f>
        <v>130</v>
      </c>
    </row>
    <row r="47" spans="1:7" x14ac:dyDescent="0.2">
      <c r="A47" s="56" t="s">
        <v>90</v>
      </c>
      <c r="B47" s="56" t="s">
        <v>91</v>
      </c>
      <c r="C47" s="61" t="s">
        <v>122</v>
      </c>
      <c r="D47" s="82" t="s">
        <v>123</v>
      </c>
      <c r="E47" s="56" t="s">
        <v>105</v>
      </c>
      <c r="F47" s="58">
        <v>68</v>
      </c>
      <c r="G47" s="59">
        <f>LEN(Table2[[#This Row],[url]])</f>
        <v>46</v>
      </c>
    </row>
    <row r="48" spans="1:7" x14ac:dyDescent="0.2">
      <c r="A48" s="56" t="s">
        <v>90</v>
      </c>
      <c r="B48" s="56" t="s">
        <v>91</v>
      </c>
      <c r="C48" s="63" t="s">
        <v>124</v>
      </c>
      <c r="D48" s="82" t="s">
        <v>125</v>
      </c>
      <c r="E48" s="56" t="s">
        <v>28</v>
      </c>
      <c r="F48" s="58">
        <v>976.14</v>
      </c>
      <c r="G48" s="59">
        <f>LEN(Table2[[#This Row],[url]])</f>
        <v>67</v>
      </c>
    </row>
    <row r="49" spans="1:7" x14ac:dyDescent="0.2">
      <c r="A49" s="56" t="s">
        <v>90</v>
      </c>
      <c r="B49" s="56" t="s">
        <v>91</v>
      </c>
      <c r="C49" s="61" t="s">
        <v>126</v>
      </c>
      <c r="D49" s="82" t="s">
        <v>127</v>
      </c>
      <c r="E49" s="56" t="s">
        <v>28</v>
      </c>
      <c r="F49" s="58">
        <v>569.25</v>
      </c>
      <c r="G49" s="59">
        <f>LEN(Table2[[#This Row],[url]])</f>
        <v>67</v>
      </c>
    </row>
    <row r="50" spans="1:7" x14ac:dyDescent="0.2">
      <c r="A50" s="56" t="s">
        <v>90</v>
      </c>
      <c r="B50" s="56" t="s">
        <v>91</v>
      </c>
      <c r="C50" s="61" t="s">
        <v>128</v>
      </c>
      <c r="D50" s="82" t="s">
        <v>129</v>
      </c>
      <c r="E50" s="56" t="s">
        <v>28</v>
      </c>
      <c r="F50" s="64">
        <v>217.8</v>
      </c>
      <c r="G50" s="59">
        <f>LEN(Table2[[#This Row],[url]])</f>
        <v>67</v>
      </c>
    </row>
    <row r="51" spans="1:7" x14ac:dyDescent="0.2">
      <c r="A51" s="56" t="s">
        <v>90</v>
      </c>
      <c r="B51" s="56" t="s">
        <v>91</v>
      </c>
      <c r="C51" s="57" t="s">
        <v>130</v>
      </c>
      <c r="D51" s="56" t="s">
        <v>131</v>
      </c>
      <c r="E51" s="56" t="s">
        <v>105</v>
      </c>
      <c r="F51" s="58">
        <v>211</v>
      </c>
      <c r="G51" s="59">
        <f>LEN(Table2[[#This Row],[url]])</f>
        <v>48</v>
      </c>
    </row>
    <row r="52" spans="1:7" x14ac:dyDescent="0.2">
      <c r="A52" s="56" t="s">
        <v>90</v>
      </c>
      <c r="B52" s="56" t="s">
        <v>91</v>
      </c>
      <c r="C52" s="57" t="s">
        <v>132</v>
      </c>
      <c r="D52" s="56" t="s">
        <v>131</v>
      </c>
      <c r="E52" s="56" t="s">
        <v>105</v>
      </c>
      <c r="F52" s="58">
        <v>229</v>
      </c>
      <c r="G52" s="59">
        <f>LEN(Table2[[#This Row],[url]])</f>
        <v>48</v>
      </c>
    </row>
    <row r="53" spans="1:7" x14ac:dyDescent="0.2">
      <c r="A53" s="56" t="s">
        <v>90</v>
      </c>
      <c r="B53" s="56" t="s">
        <v>91</v>
      </c>
      <c r="C53" s="61" t="s">
        <v>133</v>
      </c>
      <c r="D53" s="82" t="s">
        <v>134</v>
      </c>
      <c r="E53" s="56" t="s">
        <v>31</v>
      </c>
      <c r="F53" s="58">
        <v>179.99</v>
      </c>
      <c r="G53" s="59">
        <f>LEN(Table2[[#This Row],[url]])</f>
        <v>116</v>
      </c>
    </row>
    <row r="54" spans="1:7" x14ac:dyDescent="0.2">
      <c r="A54" s="56" t="s">
        <v>90</v>
      </c>
      <c r="B54" s="56" t="s">
        <v>91</v>
      </c>
      <c r="C54" s="61" t="s">
        <v>135</v>
      </c>
      <c r="D54" s="82" t="s">
        <v>136</v>
      </c>
      <c r="E54" s="56" t="s">
        <v>31</v>
      </c>
      <c r="F54" s="58">
        <v>199.99</v>
      </c>
      <c r="G54" s="59">
        <f>LEN(Table2[[#This Row],[url]])</f>
        <v>111</v>
      </c>
    </row>
    <row r="55" spans="1:7" x14ac:dyDescent="0.2">
      <c r="A55" s="56" t="s">
        <v>90</v>
      </c>
      <c r="B55" s="56" t="s">
        <v>91</v>
      </c>
      <c r="C55" s="61" t="s">
        <v>137</v>
      </c>
      <c r="D55" s="82" t="s">
        <v>138</v>
      </c>
      <c r="E55" s="56" t="s">
        <v>31</v>
      </c>
      <c r="F55" s="58">
        <v>179.99</v>
      </c>
      <c r="G55" s="59">
        <f>LEN(Table2[[#This Row],[url]])</f>
        <v>114</v>
      </c>
    </row>
    <row r="56" spans="1:7" x14ac:dyDescent="0.2">
      <c r="A56" s="56" t="s">
        <v>90</v>
      </c>
      <c r="B56" s="56" t="s">
        <v>91</v>
      </c>
      <c r="C56" s="61" t="s">
        <v>139</v>
      </c>
      <c r="D56" s="82" t="s">
        <v>140</v>
      </c>
      <c r="E56" s="56" t="s">
        <v>31</v>
      </c>
      <c r="F56" s="58">
        <v>59.99</v>
      </c>
      <c r="G56" s="59">
        <f>LEN(Table2[[#This Row],[url]])</f>
        <v>112</v>
      </c>
    </row>
    <row r="57" spans="1:7" x14ac:dyDescent="0.2">
      <c r="A57" s="56" t="s">
        <v>90</v>
      </c>
      <c r="B57" s="56" t="s">
        <v>91</v>
      </c>
      <c r="C57" s="65" t="s">
        <v>141</v>
      </c>
      <c r="D57" s="82" t="s">
        <v>142</v>
      </c>
      <c r="E57" s="56" t="s">
        <v>28</v>
      </c>
      <c r="F57" s="58">
        <v>83.5</v>
      </c>
      <c r="G57" s="59">
        <f>LEN(Table2[[#This Row],[url]])</f>
        <v>50</v>
      </c>
    </row>
    <row r="58" spans="1:7" x14ac:dyDescent="0.2">
      <c r="A58" s="56" t="s">
        <v>90</v>
      </c>
      <c r="B58" s="56" t="s">
        <v>91</v>
      </c>
      <c r="C58" s="57" t="s">
        <v>143</v>
      </c>
      <c r="D58" s="56" t="s">
        <v>144</v>
      </c>
      <c r="E58" s="56" t="s">
        <v>94</v>
      </c>
      <c r="F58" s="58">
        <v>562</v>
      </c>
      <c r="G58" s="59">
        <f>LEN(Table2[[#This Row],[url]])</f>
        <v>43</v>
      </c>
    </row>
    <row r="59" spans="1:7" x14ac:dyDescent="0.2">
      <c r="A59" s="56" t="s">
        <v>90</v>
      </c>
      <c r="B59" s="56" t="s">
        <v>91</v>
      </c>
      <c r="C59" s="65" t="s">
        <v>145</v>
      </c>
      <c r="D59" s="82" t="s">
        <v>146</v>
      </c>
      <c r="E59" s="56" t="s">
        <v>28</v>
      </c>
      <c r="F59" s="58">
        <v>83.5</v>
      </c>
      <c r="G59" s="59">
        <f>LEN(Table2[[#This Row],[url]])</f>
        <v>50</v>
      </c>
    </row>
    <row r="60" spans="1:7" x14ac:dyDescent="0.2">
      <c r="A60" s="56" t="s">
        <v>90</v>
      </c>
      <c r="B60" s="56" t="s">
        <v>91</v>
      </c>
      <c r="C60" s="61" t="s">
        <v>147</v>
      </c>
      <c r="D60" s="56" t="s">
        <v>148</v>
      </c>
      <c r="E60" s="56" t="s">
        <v>94</v>
      </c>
      <c r="F60" s="58">
        <v>691</v>
      </c>
      <c r="G60" s="59">
        <f>LEN(Table2[[#This Row],[url]])</f>
        <v>43</v>
      </c>
    </row>
    <row r="61" spans="1:7" x14ac:dyDescent="0.2">
      <c r="A61" s="56" t="s">
        <v>90</v>
      </c>
      <c r="B61" s="56" t="s">
        <v>91</v>
      </c>
      <c r="C61" s="57" t="s">
        <v>149</v>
      </c>
      <c r="D61" s="56" t="s">
        <v>150</v>
      </c>
      <c r="E61" s="56" t="s">
        <v>94</v>
      </c>
      <c r="F61" s="58">
        <v>622</v>
      </c>
      <c r="G61" s="59">
        <f>LEN(Table2[[#This Row],[url]])</f>
        <v>43</v>
      </c>
    </row>
    <row r="62" spans="1:7" x14ac:dyDescent="0.2">
      <c r="A62" s="56" t="s">
        <v>90</v>
      </c>
      <c r="B62" s="56" t="s">
        <v>91</v>
      </c>
      <c r="C62" s="65" t="s">
        <v>151</v>
      </c>
      <c r="D62" s="82" t="s">
        <v>152</v>
      </c>
      <c r="E62" s="56" t="s">
        <v>28</v>
      </c>
      <c r="F62" s="66">
        <v>95</v>
      </c>
      <c r="G62" s="59">
        <f>LEN(Table2[[#This Row],[url]])</f>
        <v>50</v>
      </c>
    </row>
    <row r="63" spans="1:7" x14ac:dyDescent="0.2">
      <c r="A63" s="56" t="s">
        <v>90</v>
      </c>
      <c r="B63" s="56" t="s">
        <v>91</v>
      </c>
      <c r="C63" s="61" t="s">
        <v>153</v>
      </c>
      <c r="D63" s="56" t="s">
        <v>154</v>
      </c>
      <c r="E63" s="56" t="s">
        <v>94</v>
      </c>
      <c r="F63" s="58">
        <v>640</v>
      </c>
      <c r="G63" s="59">
        <f>LEN(Table2[[#This Row],[url]])</f>
        <v>41</v>
      </c>
    </row>
    <row r="64" spans="1:7" x14ac:dyDescent="0.2">
      <c r="A64" s="56" t="s">
        <v>90</v>
      </c>
      <c r="B64" s="56" t="s">
        <v>91</v>
      </c>
      <c r="C64" s="65" t="s">
        <v>155</v>
      </c>
      <c r="D64" s="82" t="s">
        <v>156</v>
      </c>
      <c r="E64" s="56" t="s">
        <v>28</v>
      </c>
      <c r="F64" s="58">
        <v>99.5</v>
      </c>
      <c r="G64" s="59">
        <f>LEN(Table2[[#This Row],[url]])</f>
        <v>50</v>
      </c>
    </row>
    <row r="65" spans="1:7" x14ac:dyDescent="0.2">
      <c r="A65" s="56" t="s">
        <v>90</v>
      </c>
      <c r="B65" s="56" t="s">
        <v>91</v>
      </c>
      <c r="C65" s="57" t="s">
        <v>157</v>
      </c>
      <c r="D65" s="56" t="s">
        <v>148</v>
      </c>
      <c r="E65" s="56" t="s">
        <v>94</v>
      </c>
      <c r="F65" s="58">
        <v>691</v>
      </c>
      <c r="G65" s="59">
        <f>LEN(Table2[[#This Row],[url]])</f>
        <v>43</v>
      </c>
    </row>
    <row r="66" spans="1:7" x14ac:dyDescent="0.2">
      <c r="A66" s="56" t="s">
        <v>90</v>
      </c>
      <c r="B66" s="56" t="s">
        <v>91</v>
      </c>
      <c r="C66" s="57" t="s">
        <v>158</v>
      </c>
      <c r="D66" s="56" t="s">
        <v>159</v>
      </c>
      <c r="E66" s="56" t="s">
        <v>94</v>
      </c>
      <c r="F66" s="58">
        <v>691</v>
      </c>
      <c r="G66" s="59">
        <f>LEN(Table2[[#This Row],[url]])</f>
        <v>43</v>
      </c>
    </row>
    <row r="67" spans="1:7" x14ac:dyDescent="0.2">
      <c r="A67" s="56" t="s">
        <v>90</v>
      </c>
      <c r="B67" s="56" t="s">
        <v>91</v>
      </c>
      <c r="C67" s="57" t="s">
        <v>160</v>
      </c>
      <c r="D67" s="56" t="s">
        <v>161</v>
      </c>
      <c r="E67" s="56" t="s">
        <v>94</v>
      </c>
      <c r="F67" s="58">
        <v>554</v>
      </c>
      <c r="G67" s="59">
        <f>LEN(Table2[[#This Row],[url]])</f>
        <v>37</v>
      </c>
    </row>
    <row r="68" spans="1:7" x14ac:dyDescent="0.2">
      <c r="A68" s="56" t="s">
        <v>90</v>
      </c>
      <c r="B68" s="56" t="s">
        <v>91</v>
      </c>
      <c r="C68" s="61" t="s">
        <v>3323</v>
      </c>
      <c r="D68" s="56" t="s">
        <v>3322</v>
      </c>
      <c r="E68" s="56" t="s">
        <v>105</v>
      </c>
      <c r="F68" s="58">
        <v>387</v>
      </c>
      <c r="G68" s="59">
        <f>LEN(Table2[[#This Row],[url]])</f>
        <v>40</v>
      </c>
    </row>
    <row r="69" spans="1:7" x14ac:dyDescent="0.2">
      <c r="A69" s="56" t="s">
        <v>90</v>
      </c>
      <c r="B69" s="56" t="s">
        <v>91</v>
      </c>
      <c r="C69" s="61" t="s">
        <v>162</v>
      </c>
      <c r="D69" s="82" t="s">
        <v>163</v>
      </c>
      <c r="E69" s="56" t="s">
        <v>31</v>
      </c>
      <c r="F69" s="58">
        <v>179.99</v>
      </c>
      <c r="G69" s="59">
        <f>LEN(Table2[[#This Row],[url]])</f>
        <v>117</v>
      </c>
    </row>
    <row r="70" spans="1:7" x14ac:dyDescent="0.2">
      <c r="A70" s="56" t="s">
        <v>90</v>
      </c>
      <c r="B70" s="56" t="s">
        <v>91</v>
      </c>
      <c r="C70" s="61" t="s">
        <v>164</v>
      </c>
      <c r="D70" s="82" t="s">
        <v>165</v>
      </c>
      <c r="E70" s="56" t="s">
        <v>31</v>
      </c>
      <c r="F70" s="58">
        <v>387.99</v>
      </c>
      <c r="G70" s="59">
        <f>LEN(Table2[[#This Row],[url]])</f>
        <v>101</v>
      </c>
    </row>
    <row r="71" spans="1:7" x14ac:dyDescent="0.2">
      <c r="A71" s="56" t="s">
        <v>90</v>
      </c>
      <c r="B71" s="56" t="s">
        <v>91</v>
      </c>
      <c r="C71" s="67" t="s">
        <v>166</v>
      </c>
      <c r="D71" s="56" t="s">
        <v>167</v>
      </c>
      <c r="E71" s="56" t="s">
        <v>28</v>
      </c>
      <c r="F71" s="58">
        <v>788.04</v>
      </c>
      <c r="G71" s="59">
        <f>LEN(Table2[[#This Row],[url]])</f>
        <v>69</v>
      </c>
    </row>
    <row r="72" spans="1:7" x14ac:dyDescent="0.2">
      <c r="A72" s="56" t="s">
        <v>90</v>
      </c>
      <c r="B72" s="56" t="s">
        <v>91</v>
      </c>
      <c r="C72" s="61" t="s">
        <v>168</v>
      </c>
      <c r="D72" s="82" t="s">
        <v>169</v>
      </c>
      <c r="E72" s="56" t="s">
        <v>28</v>
      </c>
      <c r="F72" s="58">
        <v>1160</v>
      </c>
      <c r="G72" s="59">
        <f>LEN(Table2[[#This Row],[url]])</f>
        <v>53</v>
      </c>
    </row>
    <row r="73" spans="1:7" x14ac:dyDescent="0.2">
      <c r="A73" s="56" t="s">
        <v>90</v>
      </c>
      <c r="B73" s="56" t="s">
        <v>91</v>
      </c>
      <c r="C73" s="61" t="s">
        <v>170</v>
      </c>
      <c r="D73" s="82" t="s">
        <v>171</v>
      </c>
      <c r="E73" s="56" t="s">
        <v>28</v>
      </c>
      <c r="F73" s="58">
        <v>1660</v>
      </c>
      <c r="G73" s="59">
        <f>LEN(Table2[[#This Row],[url]])</f>
        <v>52</v>
      </c>
    </row>
    <row r="74" spans="1:7" x14ac:dyDescent="0.2">
      <c r="A74" s="56" t="s">
        <v>90</v>
      </c>
      <c r="B74" s="56" t="s">
        <v>172</v>
      </c>
      <c r="C74" s="61" t="s">
        <v>173</v>
      </c>
      <c r="D74" s="82" t="s">
        <v>174</v>
      </c>
      <c r="E74" s="56" t="s">
        <v>94</v>
      </c>
      <c r="F74" s="58">
        <v>1099.9000000000001</v>
      </c>
      <c r="G74" s="59">
        <f>LEN(Table2[[#This Row],[url]])</f>
        <v>46</v>
      </c>
    </row>
    <row r="75" spans="1:7" x14ac:dyDescent="0.2">
      <c r="A75" s="56" t="s">
        <v>90</v>
      </c>
      <c r="B75" s="56" t="s">
        <v>172</v>
      </c>
      <c r="C75" s="61" t="s">
        <v>175</v>
      </c>
      <c r="D75" s="82" t="s">
        <v>176</v>
      </c>
      <c r="E75" s="56" t="s">
        <v>94</v>
      </c>
      <c r="F75" s="58">
        <v>900.44</v>
      </c>
      <c r="G75" s="59">
        <f>LEN(Table2[[#This Row],[url]])</f>
        <v>42</v>
      </c>
    </row>
    <row r="76" spans="1:7" x14ac:dyDescent="0.2">
      <c r="A76" s="56" t="s">
        <v>90</v>
      </c>
      <c r="B76" s="56" t="s">
        <v>172</v>
      </c>
      <c r="C76" s="61" t="s">
        <v>177</v>
      </c>
      <c r="D76" s="82" t="s">
        <v>178</v>
      </c>
      <c r="E76" s="56" t="s">
        <v>94</v>
      </c>
      <c r="F76" s="58">
        <v>494.78</v>
      </c>
      <c r="G76" s="59">
        <f>LEN(Table2[[#This Row],[url]])</f>
        <v>48</v>
      </c>
    </row>
    <row r="77" spans="1:7" x14ac:dyDescent="0.2">
      <c r="A77" s="56" t="s">
        <v>90</v>
      </c>
      <c r="B77" s="56" t="s">
        <v>172</v>
      </c>
      <c r="C77" s="61" t="s">
        <v>179</v>
      </c>
      <c r="D77" s="82" t="s">
        <v>180</v>
      </c>
      <c r="E77" s="56" t="s">
        <v>94</v>
      </c>
      <c r="F77" s="58">
        <v>1012.32</v>
      </c>
      <c r="G77" s="59">
        <f>LEN(Table2[[#This Row],[url]])</f>
        <v>46</v>
      </c>
    </row>
    <row r="78" spans="1:7" x14ac:dyDescent="0.2">
      <c r="A78" s="56" t="s">
        <v>90</v>
      </c>
      <c r="B78" s="56" t="s">
        <v>172</v>
      </c>
      <c r="C78" s="65" t="s">
        <v>181</v>
      </c>
      <c r="D78" s="82" t="s">
        <v>182</v>
      </c>
      <c r="E78" s="56" t="s">
        <v>94</v>
      </c>
      <c r="F78" s="58">
        <v>817.19</v>
      </c>
      <c r="G78" s="59">
        <f>LEN(Table2[[#This Row],[url]])</f>
        <v>42</v>
      </c>
    </row>
    <row r="79" spans="1:7" x14ac:dyDescent="0.2">
      <c r="A79" s="56" t="s">
        <v>90</v>
      </c>
      <c r="B79" s="56" t="s">
        <v>172</v>
      </c>
      <c r="C79" s="61" t="s">
        <v>183</v>
      </c>
      <c r="D79" s="82" t="s">
        <v>184</v>
      </c>
      <c r="E79" s="56" t="s">
        <v>94</v>
      </c>
      <c r="F79" s="58">
        <v>49.69</v>
      </c>
      <c r="G79" s="59">
        <f>LEN(Table2[[#This Row],[url]])</f>
        <v>47</v>
      </c>
    </row>
    <row r="80" spans="1:7" x14ac:dyDescent="0.2">
      <c r="A80" s="56" t="s">
        <v>90</v>
      </c>
      <c r="B80" s="56" t="s">
        <v>172</v>
      </c>
      <c r="C80" s="61" t="s">
        <v>185</v>
      </c>
      <c r="D80" s="82" t="s">
        <v>186</v>
      </c>
      <c r="E80" s="56" t="s">
        <v>105</v>
      </c>
      <c r="F80" s="58">
        <v>261</v>
      </c>
      <c r="G80" s="59">
        <f>LEN(Table2[[#This Row],[url]])</f>
        <v>44</v>
      </c>
    </row>
    <row r="81" spans="1:7" x14ac:dyDescent="0.2">
      <c r="A81" s="56" t="s">
        <v>90</v>
      </c>
      <c r="B81" s="56" t="s">
        <v>172</v>
      </c>
      <c r="C81" s="57" t="s">
        <v>187</v>
      </c>
      <c r="D81" s="56" t="s">
        <v>188</v>
      </c>
      <c r="E81" s="56" t="s">
        <v>105</v>
      </c>
      <c r="F81" s="58">
        <v>215</v>
      </c>
      <c r="G81" s="59">
        <f>LEN(Table2[[#This Row],[url]])</f>
        <v>44</v>
      </c>
    </row>
    <row r="82" spans="1:7" x14ac:dyDescent="0.2">
      <c r="A82" s="56" t="s">
        <v>90</v>
      </c>
      <c r="B82" s="56" t="s">
        <v>172</v>
      </c>
      <c r="C82" s="57" t="s">
        <v>189</v>
      </c>
      <c r="D82" s="56" t="s">
        <v>190</v>
      </c>
      <c r="E82" s="56" t="s">
        <v>31</v>
      </c>
      <c r="F82" s="58">
        <v>169.99</v>
      </c>
      <c r="G82" s="59">
        <f>LEN(Table2[[#This Row],[url]])</f>
        <v>114</v>
      </c>
    </row>
    <row r="83" spans="1:7" x14ac:dyDescent="0.2">
      <c r="A83" s="56" t="s">
        <v>90</v>
      </c>
      <c r="B83" s="56" t="s">
        <v>172</v>
      </c>
      <c r="C83" s="61" t="s">
        <v>191</v>
      </c>
      <c r="D83" s="56" t="s">
        <v>192</v>
      </c>
      <c r="E83" s="56" t="s">
        <v>31</v>
      </c>
      <c r="F83" s="58">
        <v>229.99</v>
      </c>
      <c r="G83" s="59">
        <f>LEN(Table2[[#This Row],[url]])</f>
        <v>139</v>
      </c>
    </row>
    <row r="84" spans="1:7" x14ac:dyDescent="0.2">
      <c r="A84" s="56" t="s">
        <v>90</v>
      </c>
      <c r="B84" s="56" t="s">
        <v>172</v>
      </c>
      <c r="C84" s="57" t="s">
        <v>193</v>
      </c>
      <c r="D84" s="82" t="s">
        <v>194</v>
      </c>
      <c r="E84" s="56" t="s">
        <v>31</v>
      </c>
      <c r="F84" s="58">
        <v>192.73</v>
      </c>
      <c r="G84" s="59">
        <f>LEN(Table2[[#This Row],[url]])</f>
        <v>154</v>
      </c>
    </row>
    <row r="85" spans="1:7" x14ac:dyDescent="0.2">
      <c r="A85" s="56" t="s">
        <v>90</v>
      </c>
      <c r="B85" s="56" t="s">
        <v>172</v>
      </c>
      <c r="C85" s="61" t="s">
        <v>195</v>
      </c>
      <c r="D85" s="82" t="s">
        <v>196</v>
      </c>
      <c r="E85" s="56" t="s">
        <v>28</v>
      </c>
      <c r="F85" s="58">
        <v>848.63</v>
      </c>
      <c r="G85" s="59">
        <f>LEN(Table2[[#This Row],[url]])</f>
        <v>68</v>
      </c>
    </row>
    <row r="86" spans="1:7" x14ac:dyDescent="0.2">
      <c r="A86" s="56" t="s">
        <v>90</v>
      </c>
      <c r="B86" s="56" t="s">
        <v>172</v>
      </c>
      <c r="C86" s="61" t="s">
        <v>197</v>
      </c>
      <c r="D86" s="82" t="s">
        <v>198</v>
      </c>
      <c r="E86" s="56" t="s">
        <v>94</v>
      </c>
      <c r="F86" s="58">
        <v>372.8</v>
      </c>
      <c r="G86" s="59">
        <f>LEN(Table2[[#This Row],[url]])</f>
        <v>46</v>
      </c>
    </row>
    <row r="87" spans="1:7" x14ac:dyDescent="0.2">
      <c r="A87" s="56" t="s">
        <v>90</v>
      </c>
      <c r="B87" s="56" t="s">
        <v>172</v>
      </c>
      <c r="C87" s="61" t="s">
        <v>199</v>
      </c>
      <c r="D87" s="82" t="s">
        <v>200</v>
      </c>
      <c r="E87" s="60" t="s">
        <v>28</v>
      </c>
      <c r="F87" s="58">
        <v>607.07000000000005</v>
      </c>
      <c r="G87" s="59">
        <f>LEN(Table2[[#This Row],[url]])</f>
        <v>72</v>
      </c>
    </row>
    <row r="88" spans="1:7" x14ac:dyDescent="0.2">
      <c r="A88" s="56" t="s">
        <v>90</v>
      </c>
      <c r="B88" s="56" t="s">
        <v>172</v>
      </c>
      <c r="C88" s="61" t="s">
        <v>201</v>
      </c>
      <c r="D88" s="56" t="s">
        <v>202</v>
      </c>
      <c r="E88" s="60" t="s">
        <v>28</v>
      </c>
      <c r="F88" s="58">
        <v>383.33</v>
      </c>
      <c r="G88" s="59">
        <f>LEN(Table2[[#This Row],[url]])</f>
        <v>72</v>
      </c>
    </row>
    <row r="89" spans="1:7" x14ac:dyDescent="0.2">
      <c r="A89" s="56" t="s">
        <v>90</v>
      </c>
      <c r="B89" s="56" t="s">
        <v>172</v>
      </c>
      <c r="C89" s="61" t="s">
        <v>203</v>
      </c>
      <c r="D89" s="82" t="s">
        <v>204</v>
      </c>
      <c r="E89" s="60" t="s">
        <v>28</v>
      </c>
      <c r="F89" s="58">
        <v>607.07000000000005</v>
      </c>
      <c r="G89" s="59">
        <f>LEN(Table2[[#This Row],[url]])</f>
        <v>72</v>
      </c>
    </row>
    <row r="90" spans="1:7" x14ac:dyDescent="0.2">
      <c r="A90" s="56" t="s">
        <v>90</v>
      </c>
      <c r="B90" s="56" t="s">
        <v>172</v>
      </c>
      <c r="C90" s="61" t="s">
        <v>205</v>
      </c>
      <c r="D90" s="82" t="s">
        <v>206</v>
      </c>
      <c r="E90" s="56" t="s">
        <v>94</v>
      </c>
      <c r="F90" s="58">
        <v>1003.5</v>
      </c>
      <c r="G90" s="59">
        <f>LEN(Table2[[#This Row],[url]])</f>
        <v>47</v>
      </c>
    </row>
    <row r="91" spans="1:7" x14ac:dyDescent="0.2">
      <c r="A91" s="56" t="s">
        <v>90</v>
      </c>
      <c r="B91" s="56" t="s">
        <v>172</v>
      </c>
      <c r="C91" s="63" t="s">
        <v>207</v>
      </c>
      <c r="D91" s="82" t="s">
        <v>208</v>
      </c>
      <c r="E91" s="56" t="s">
        <v>94</v>
      </c>
      <c r="F91" s="58">
        <v>543.28</v>
      </c>
      <c r="G91" s="59">
        <f>LEN(Table2[[#This Row],[url]])</f>
        <v>46</v>
      </c>
    </row>
    <row r="92" spans="1:7" x14ac:dyDescent="0.2">
      <c r="A92" s="56" t="s">
        <v>90</v>
      </c>
      <c r="B92" s="56" t="s">
        <v>172</v>
      </c>
      <c r="C92" s="61" t="s">
        <v>209</v>
      </c>
      <c r="D92" s="82" t="s">
        <v>210</v>
      </c>
      <c r="E92" s="56" t="s">
        <v>28</v>
      </c>
      <c r="F92" s="58">
        <v>680.54</v>
      </c>
      <c r="G92" s="59">
        <f>LEN(Table2[[#This Row],[url]])</f>
        <v>68</v>
      </c>
    </row>
    <row r="93" spans="1:7" x14ac:dyDescent="0.2">
      <c r="A93" s="56" t="s">
        <v>90</v>
      </c>
      <c r="B93" s="56" t="s">
        <v>172</v>
      </c>
      <c r="C93" s="61" t="s">
        <v>211</v>
      </c>
      <c r="D93" s="82" t="s">
        <v>212</v>
      </c>
      <c r="E93" s="56" t="s">
        <v>28</v>
      </c>
      <c r="F93" s="58">
        <v>487.96</v>
      </c>
      <c r="G93" s="59">
        <f>LEN(Table2[[#This Row],[url]])</f>
        <v>68</v>
      </c>
    </row>
    <row r="94" spans="1:7" x14ac:dyDescent="0.2">
      <c r="A94" s="56" t="s">
        <v>90</v>
      </c>
      <c r="B94" s="56" t="s">
        <v>172</v>
      </c>
      <c r="C94" s="61" t="s">
        <v>213</v>
      </c>
      <c r="D94" s="56" t="s">
        <v>214</v>
      </c>
      <c r="E94" s="56" t="s">
        <v>31</v>
      </c>
      <c r="F94" s="58">
        <v>225.79</v>
      </c>
      <c r="G94" s="59">
        <f>LEN(Table2[[#This Row],[url]])</f>
        <v>101</v>
      </c>
    </row>
    <row r="95" spans="1:7" x14ac:dyDescent="0.2">
      <c r="A95" s="56" t="s">
        <v>90</v>
      </c>
      <c r="B95" s="56" t="s">
        <v>172</v>
      </c>
      <c r="C95" s="61" t="s">
        <v>215</v>
      </c>
      <c r="D95" s="82" t="s">
        <v>216</v>
      </c>
      <c r="E95" s="56" t="s">
        <v>31</v>
      </c>
      <c r="F95" s="58">
        <v>440.99</v>
      </c>
      <c r="G95" s="59">
        <f>LEN(Table2[[#This Row],[url]])</f>
        <v>118</v>
      </c>
    </row>
    <row r="96" spans="1:7" x14ac:dyDescent="0.2">
      <c r="A96" s="56" t="s">
        <v>90</v>
      </c>
      <c r="B96" s="56" t="s">
        <v>172</v>
      </c>
      <c r="C96" s="61" t="s">
        <v>217</v>
      </c>
      <c r="D96" s="56" t="s">
        <v>218</v>
      </c>
      <c r="E96" s="56" t="s">
        <v>31</v>
      </c>
      <c r="F96" s="58">
        <v>133.83000000000001</v>
      </c>
      <c r="G96" s="59">
        <f>LEN(Table2[[#This Row],[url]])</f>
        <v>93</v>
      </c>
    </row>
    <row r="97" spans="1:7" x14ac:dyDescent="0.2">
      <c r="A97" s="56" t="s">
        <v>90</v>
      </c>
      <c r="B97" s="56" t="s">
        <v>172</v>
      </c>
      <c r="C97" s="57" t="s">
        <v>219</v>
      </c>
      <c r="D97" s="56" t="s">
        <v>220</v>
      </c>
      <c r="E97" s="56" t="s">
        <v>31</v>
      </c>
      <c r="F97" s="58">
        <v>233.89</v>
      </c>
      <c r="G97" s="59">
        <f>LEN(Table2[[#This Row],[url]])</f>
        <v>120</v>
      </c>
    </row>
    <row r="98" spans="1:7" x14ac:dyDescent="0.2">
      <c r="A98" s="56" t="s">
        <v>90</v>
      </c>
      <c r="B98" s="56" t="s">
        <v>172</v>
      </c>
      <c r="C98" s="61" t="s">
        <v>221</v>
      </c>
      <c r="D98" s="82" t="s">
        <v>222</v>
      </c>
      <c r="E98" s="56" t="s">
        <v>105</v>
      </c>
      <c r="F98" s="58">
        <v>598</v>
      </c>
      <c r="G98" s="59">
        <f>LEN(Table2[[#This Row],[url]])</f>
        <v>52</v>
      </c>
    </row>
    <row r="99" spans="1:7" x14ac:dyDescent="0.2">
      <c r="A99" s="56" t="s">
        <v>90</v>
      </c>
      <c r="B99" s="56" t="s">
        <v>172</v>
      </c>
      <c r="C99" s="57" t="s">
        <v>223</v>
      </c>
      <c r="D99" s="56" t="s">
        <v>224</v>
      </c>
      <c r="E99" s="56" t="s">
        <v>31</v>
      </c>
      <c r="F99" s="58">
        <v>183.76</v>
      </c>
      <c r="G99" s="59">
        <f>LEN(Table2[[#This Row],[url]])</f>
        <v>90</v>
      </c>
    </row>
    <row r="100" spans="1:7" x14ac:dyDescent="0.2">
      <c r="A100" s="56" t="s">
        <v>90</v>
      </c>
      <c r="B100" s="56" t="s">
        <v>225</v>
      </c>
      <c r="C100" s="57" t="s">
        <v>226</v>
      </c>
      <c r="D100" s="56" t="s">
        <v>227</v>
      </c>
      <c r="E100" s="56" t="s">
        <v>94</v>
      </c>
      <c r="F100" s="58">
        <v>1020</v>
      </c>
      <c r="G100" s="59">
        <f>LEN(Table2[[#This Row],[url]])</f>
        <v>43</v>
      </c>
    </row>
    <row r="101" spans="1:7" x14ac:dyDescent="0.2">
      <c r="A101" s="56" t="s">
        <v>90</v>
      </c>
      <c r="B101" s="56" t="s">
        <v>225</v>
      </c>
      <c r="C101" s="57" t="s">
        <v>228</v>
      </c>
      <c r="D101" s="56" t="s">
        <v>229</v>
      </c>
      <c r="E101" s="56" t="s">
        <v>94</v>
      </c>
      <c r="F101" s="58">
        <v>1736</v>
      </c>
      <c r="G101" s="59">
        <f>LEN(Table2[[#This Row],[url]])</f>
        <v>47</v>
      </c>
    </row>
    <row r="102" spans="1:7" x14ac:dyDescent="0.2">
      <c r="A102" s="56" t="s">
        <v>90</v>
      </c>
      <c r="B102" s="56" t="s">
        <v>225</v>
      </c>
      <c r="C102" s="57" t="s">
        <v>230</v>
      </c>
      <c r="D102" s="56" t="s">
        <v>231</v>
      </c>
      <c r="E102" s="56" t="s">
        <v>105</v>
      </c>
      <c r="F102" s="58">
        <v>411</v>
      </c>
      <c r="G102" s="59">
        <f>LEN(Table2[[#This Row],[url]])</f>
        <v>41</v>
      </c>
    </row>
    <row r="103" spans="1:7" x14ac:dyDescent="0.2">
      <c r="A103" s="56" t="s">
        <v>90</v>
      </c>
      <c r="B103" s="56" t="s">
        <v>225</v>
      </c>
      <c r="C103" s="57" t="s">
        <v>232</v>
      </c>
      <c r="D103" s="56" t="s">
        <v>233</v>
      </c>
      <c r="E103" s="56" t="s">
        <v>105</v>
      </c>
      <c r="F103" s="58">
        <v>383</v>
      </c>
      <c r="G103" s="59">
        <f>LEN(Table2[[#This Row],[url]])</f>
        <v>56</v>
      </c>
    </row>
    <row r="104" spans="1:7" x14ac:dyDescent="0.2">
      <c r="A104" s="56" t="s">
        <v>90</v>
      </c>
      <c r="B104" s="56" t="s">
        <v>234</v>
      </c>
      <c r="C104" s="63" t="s">
        <v>235</v>
      </c>
      <c r="D104" s="82" t="s">
        <v>236</v>
      </c>
      <c r="E104" s="56" t="s">
        <v>85</v>
      </c>
      <c r="F104" s="58">
        <v>267.56</v>
      </c>
      <c r="G104" s="59">
        <f>LEN(Table2[[#This Row],[url]])</f>
        <v>45</v>
      </c>
    </row>
    <row r="105" spans="1:7" x14ac:dyDescent="0.2">
      <c r="A105" s="56" t="s">
        <v>90</v>
      </c>
      <c r="B105" s="56" t="s">
        <v>234</v>
      </c>
      <c r="C105" s="61" t="s">
        <v>237</v>
      </c>
      <c r="D105" s="82" t="s">
        <v>238</v>
      </c>
      <c r="E105" s="56" t="s">
        <v>31</v>
      </c>
      <c r="F105" s="58">
        <v>1032.0899999999999</v>
      </c>
      <c r="G105" s="59">
        <f>LEN(Table2[[#This Row],[url]])</f>
        <v>120</v>
      </c>
    </row>
    <row r="106" spans="1:7" x14ac:dyDescent="0.2">
      <c r="A106" s="56" t="s">
        <v>90</v>
      </c>
      <c r="B106" s="56" t="s">
        <v>234</v>
      </c>
      <c r="C106" s="63" t="s">
        <v>239</v>
      </c>
      <c r="D106" s="82" t="s">
        <v>240</v>
      </c>
      <c r="E106" s="56" t="s">
        <v>31</v>
      </c>
      <c r="F106" s="58">
        <v>858.59</v>
      </c>
      <c r="G106" s="59">
        <f>LEN(Table2[[#This Row],[url]])</f>
        <v>103</v>
      </c>
    </row>
    <row r="107" spans="1:7" x14ac:dyDescent="0.2">
      <c r="A107" s="56" t="s">
        <v>90</v>
      </c>
      <c r="B107" s="56" t="s">
        <v>234</v>
      </c>
      <c r="C107" s="65" t="s">
        <v>241</v>
      </c>
      <c r="D107" s="82" t="s">
        <v>242</v>
      </c>
      <c r="E107" s="56" t="s">
        <v>31</v>
      </c>
      <c r="F107" s="58">
        <v>1473.69</v>
      </c>
      <c r="G107" s="59">
        <f>LEN(Table2[[#This Row],[url]])</f>
        <v>110</v>
      </c>
    </row>
    <row r="108" spans="1:7" x14ac:dyDescent="0.2">
      <c r="A108" s="56" t="s">
        <v>90</v>
      </c>
      <c r="B108" s="56" t="s">
        <v>234</v>
      </c>
      <c r="C108" s="61" t="s">
        <v>243</v>
      </c>
      <c r="D108" s="82" t="s">
        <v>244</v>
      </c>
      <c r="E108" s="56" t="s">
        <v>31</v>
      </c>
      <c r="F108" s="64">
        <v>1042.99</v>
      </c>
      <c r="G108" s="59">
        <f>LEN(Table2[[#This Row],[url]])</f>
        <v>101</v>
      </c>
    </row>
    <row r="109" spans="1:7" x14ac:dyDescent="0.2">
      <c r="A109" s="56" t="s">
        <v>90</v>
      </c>
      <c r="B109" s="56" t="s">
        <v>234</v>
      </c>
      <c r="C109" s="61" t="s">
        <v>245</v>
      </c>
      <c r="D109" s="82" t="s">
        <v>246</v>
      </c>
      <c r="E109" s="56" t="s">
        <v>31</v>
      </c>
      <c r="F109" s="64">
        <v>1236.0899999999999</v>
      </c>
      <c r="G109" s="59">
        <f>LEN(Table2[[#This Row],[url]])</f>
        <v>103</v>
      </c>
    </row>
    <row r="110" spans="1:7" x14ac:dyDescent="0.2">
      <c r="A110" s="56" t="s">
        <v>90</v>
      </c>
      <c r="B110" s="56" t="s">
        <v>234</v>
      </c>
      <c r="C110" s="61" t="s">
        <v>247</v>
      </c>
      <c r="D110" s="82" t="s">
        <v>248</v>
      </c>
      <c r="E110" s="56" t="s">
        <v>28</v>
      </c>
      <c r="F110" s="58">
        <v>351.18</v>
      </c>
      <c r="G110" s="59">
        <f>LEN(Table2[[#This Row],[url]])</f>
        <v>69</v>
      </c>
    </row>
    <row r="111" spans="1:7" x14ac:dyDescent="0.2">
      <c r="A111" s="56" t="s">
        <v>90</v>
      </c>
      <c r="B111" s="56" t="s">
        <v>234</v>
      </c>
      <c r="C111" s="61" t="s">
        <v>249</v>
      </c>
      <c r="D111" s="82" t="s">
        <v>250</v>
      </c>
      <c r="E111" s="56" t="s">
        <v>94</v>
      </c>
      <c r="F111" s="58">
        <v>267.56</v>
      </c>
      <c r="G111" s="59">
        <f>LEN(Table2[[#This Row],[url]])</f>
        <v>41</v>
      </c>
    </row>
    <row r="112" spans="1:7" x14ac:dyDescent="0.2">
      <c r="A112" s="56" t="s">
        <v>90</v>
      </c>
      <c r="B112" s="56" t="s">
        <v>234</v>
      </c>
      <c r="C112" s="61" t="s">
        <v>251</v>
      </c>
      <c r="D112" s="82" t="s">
        <v>252</v>
      </c>
      <c r="E112" s="56" t="s">
        <v>31</v>
      </c>
      <c r="F112" s="58">
        <v>119.99</v>
      </c>
      <c r="G112" s="59">
        <f>LEN(Table2[[#This Row],[url]])</f>
        <v>119</v>
      </c>
    </row>
    <row r="113" spans="1:7" x14ac:dyDescent="0.2">
      <c r="A113" s="56" t="s">
        <v>90</v>
      </c>
      <c r="B113" s="56" t="s">
        <v>234</v>
      </c>
      <c r="C113" s="57" t="s">
        <v>253</v>
      </c>
      <c r="D113" s="82" t="s">
        <v>254</v>
      </c>
      <c r="E113" s="56" t="s">
        <v>31</v>
      </c>
      <c r="F113" s="58">
        <v>105.59</v>
      </c>
      <c r="G113" s="59">
        <f>LEN(Table2[[#This Row],[url]])</f>
        <v>106</v>
      </c>
    </row>
    <row r="114" spans="1:7" x14ac:dyDescent="0.2">
      <c r="A114" s="56" t="s">
        <v>90</v>
      </c>
      <c r="B114" s="56" t="s">
        <v>234</v>
      </c>
      <c r="C114" s="57" t="s">
        <v>255</v>
      </c>
      <c r="D114" s="82" t="s">
        <v>256</v>
      </c>
      <c r="E114" s="56" t="s">
        <v>28</v>
      </c>
      <c r="F114" s="58">
        <v>851.4</v>
      </c>
      <c r="G114" s="59">
        <f>LEN(Table2[[#This Row],[url]])</f>
        <v>69</v>
      </c>
    </row>
    <row r="115" spans="1:7" x14ac:dyDescent="0.2">
      <c r="A115" s="56" t="s">
        <v>90</v>
      </c>
      <c r="B115" s="56" t="s">
        <v>234</v>
      </c>
      <c r="C115" s="57" t="s">
        <v>257</v>
      </c>
      <c r="D115" s="56" t="s">
        <v>258</v>
      </c>
      <c r="E115" s="56" t="s">
        <v>94</v>
      </c>
      <c r="F115" s="58">
        <v>592</v>
      </c>
      <c r="G115" s="59">
        <f>LEN(Table2[[#This Row],[url]])</f>
        <v>43</v>
      </c>
    </row>
    <row r="116" spans="1:7" x14ac:dyDescent="0.2">
      <c r="A116" s="56" t="s">
        <v>90</v>
      </c>
      <c r="B116" s="56" t="s">
        <v>234</v>
      </c>
      <c r="C116" s="57" t="s">
        <v>259</v>
      </c>
      <c r="D116" s="56" t="s">
        <v>260</v>
      </c>
      <c r="E116" s="56" t="s">
        <v>28</v>
      </c>
      <c r="F116" s="58">
        <v>710</v>
      </c>
      <c r="G116" s="59">
        <f>LEN(Table2[[#This Row],[url]])</f>
        <v>45</v>
      </c>
    </row>
    <row r="117" spans="1:7" x14ac:dyDescent="0.2">
      <c r="A117" s="56" t="s">
        <v>90</v>
      </c>
      <c r="B117" s="56" t="s">
        <v>234</v>
      </c>
      <c r="C117" s="57" t="s">
        <v>261</v>
      </c>
      <c r="D117" s="56" t="s">
        <v>260</v>
      </c>
      <c r="E117" s="60" t="s">
        <v>28</v>
      </c>
      <c r="F117" s="58">
        <v>860</v>
      </c>
      <c r="G117" s="59">
        <f>LEN(Table2[[#This Row],[url]])</f>
        <v>45</v>
      </c>
    </row>
    <row r="118" spans="1:7" x14ac:dyDescent="0.2">
      <c r="A118" s="56" t="s">
        <v>90</v>
      </c>
      <c r="B118" s="56" t="s">
        <v>234</v>
      </c>
      <c r="C118" s="57" t="s">
        <v>3317</v>
      </c>
      <c r="D118" s="82" t="s">
        <v>3316</v>
      </c>
      <c r="E118" s="56" t="s">
        <v>31</v>
      </c>
      <c r="F118" s="58">
        <v>169.79</v>
      </c>
      <c r="G118" s="59">
        <f>LEN(Table2[[#This Row],[url]])</f>
        <v>104</v>
      </c>
    </row>
    <row r="119" spans="1:7" x14ac:dyDescent="0.2">
      <c r="A119" s="56" t="s">
        <v>90</v>
      </c>
      <c r="B119" s="56" t="s">
        <v>234</v>
      </c>
      <c r="C119" s="61" t="s">
        <v>262</v>
      </c>
      <c r="D119" s="82" t="s">
        <v>263</v>
      </c>
      <c r="E119" s="56" t="s">
        <v>31</v>
      </c>
      <c r="F119" s="58">
        <v>139.99</v>
      </c>
      <c r="G119" s="59">
        <f>LEN(Table2[[#This Row],[url]])</f>
        <v>114</v>
      </c>
    </row>
    <row r="120" spans="1:7" x14ac:dyDescent="0.2">
      <c r="A120" s="56" t="s">
        <v>90</v>
      </c>
      <c r="B120" s="56" t="s">
        <v>234</v>
      </c>
      <c r="C120" s="61" t="s">
        <v>264</v>
      </c>
      <c r="D120" s="82" t="s">
        <v>265</v>
      </c>
      <c r="E120" s="56" t="s">
        <v>28</v>
      </c>
      <c r="F120" s="58">
        <v>1708</v>
      </c>
      <c r="G120" s="59">
        <f>LEN(Table2[[#This Row],[url]])</f>
        <v>53</v>
      </c>
    </row>
    <row r="121" spans="1:7" x14ac:dyDescent="0.2">
      <c r="A121" s="56" t="s">
        <v>90</v>
      </c>
      <c r="B121" s="56" t="s">
        <v>266</v>
      </c>
      <c r="C121" s="61" t="s">
        <v>267</v>
      </c>
      <c r="D121" s="82" t="s">
        <v>268</v>
      </c>
      <c r="E121" s="56" t="s">
        <v>31</v>
      </c>
      <c r="F121" s="58">
        <v>304.39</v>
      </c>
      <c r="G121" s="59">
        <f>LEN(Table2[[#This Row],[url]])</f>
        <v>118</v>
      </c>
    </row>
    <row r="122" spans="1:7" x14ac:dyDescent="0.2">
      <c r="A122" s="56" t="s">
        <v>90</v>
      </c>
      <c r="B122" s="56" t="s">
        <v>266</v>
      </c>
      <c r="C122" s="61" t="s">
        <v>269</v>
      </c>
      <c r="D122" s="56" t="s">
        <v>270</v>
      </c>
      <c r="E122" s="56" t="s">
        <v>94</v>
      </c>
      <c r="F122" s="58">
        <v>50.96</v>
      </c>
      <c r="G122" s="59">
        <f>LEN(Table2[[#This Row],[url]])</f>
        <v>58</v>
      </c>
    </row>
    <row r="123" spans="1:7" x14ac:dyDescent="0.2">
      <c r="A123" s="56" t="s">
        <v>90</v>
      </c>
      <c r="B123" s="56" t="s">
        <v>266</v>
      </c>
      <c r="C123" s="57" t="s">
        <v>271</v>
      </c>
      <c r="D123" s="82" t="s">
        <v>270</v>
      </c>
      <c r="E123" s="56" t="s">
        <v>94</v>
      </c>
      <c r="F123" s="58">
        <v>50.96</v>
      </c>
      <c r="G123" s="59">
        <f>LEN(Table2[[#This Row],[url]])</f>
        <v>58</v>
      </c>
    </row>
    <row r="124" spans="1:7" x14ac:dyDescent="0.2">
      <c r="A124" s="56" t="s">
        <v>90</v>
      </c>
      <c r="B124" s="56" t="s">
        <v>266</v>
      </c>
      <c r="C124" s="57" t="s">
        <v>272</v>
      </c>
      <c r="D124" s="56" t="s">
        <v>273</v>
      </c>
      <c r="E124" s="56" t="s">
        <v>28</v>
      </c>
      <c r="F124" s="58">
        <v>689.19</v>
      </c>
      <c r="G124" s="59">
        <f>LEN(Table2[[#This Row],[url]])</f>
        <v>71</v>
      </c>
    </row>
    <row r="125" spans="1:7" x14ac:dyDescent="0.2">
      <c r="A125" s="56" t="s">
        <v>90</v>
      </c>
      <c r="B125" s="56" t="s">
        <v>266</v>
      </c>
      <c r="C125" s="61" t="s">
        <v>3303</v>
      </c>
      <c r="D125" s="56" t="s">
        <v>275</v>
      </c>
      <c r="E125" s="56" t="s">
        <v>31</v>
      </c>
      <c r="F125" s="58">
        <v>20.29</v>
      </c>
      <c r="G125" s="59">
        <f>LEN(Table2[[#This Row],[url]])</f>
        <v>127</v>
      </c>
    </row>
    <row r="126" spans="1:7" x14ac:dyDescent="0.2">
      <c r="A126" s="56" t="s">
        <v>90</v>
      </c>
      <c r="B126" s="56" t="s">
        <v>266</v>
      </c>
      <c r="C126" s="57" t="s">
        <v>274</v>
      </c>
      <c r="D126" s="56" t="s">
        <v>275</v>
      </c>
      <c r="E126" s="56" t="s">
        <v>31</v>
      </c>
      <c r="F126" s="58">
        <v>20.29</v>
      </c>
      <c r="G126" s="59">
        <f>LEN(Table2[[#This Row],[url]])</f>
        <v>127</v>
      </c>
    </row>
    <row r="127" spans="1:7" x14ac:dyDescent="0.2">
      <c r="A127" s="56" t="s">
        <v>90</v>
      </c>
      <c r="B127" s="56" t="s">
        <v>266</v>
      </c>
      <c r="C127" s="57" t="s">
        <v>276</v>
      </c>
      <c r="D127" s="83" t="s">
        <v>277</v>
      </c>
      <c r="E127" s="56" t="s">
        <v>31</v>
      </c>
      <c r="F127" s="58">
        <v>36.69</v>
      </c>
      <c r="G127" s="59">
        <f>LEN(Table2[[#This Row],[url]])</f>
        <v>130</v>
      </c>
    </row>
    <row r="128" spans="1:7" x14ac:dyDescent="0.2">
      <c r="A128" s="56" t="s">
        <v>90</v>
      </c>
      <c r="B128" s="56" t="s">
        <v>266</v>
      </c>
      <c r="C128" s="61" t="s">
        <v>278</v>
      </c>
      <c r="D128" s="56" t="s">
        <v>279</v>
      </c>
      <c r="E128" s="56" t="s">
        <v>28</v>
      </c>
      <c r="F128" s="58">
        <v>4.47</v>
      </c>
      <c r="G128" s="59">
        <f>LEN(Table2[[#This Row],[url]])</f>
        <v>67</v>
      </c>
    </row>
    <row r="129" spans="1:7" x14ac:dyDescent="0.2">
      <c r="A129" s="56" t="s">
        <v>90</v>
      </c>
      <c r="B129" s="56" t="s">
        <v>266</v>
      </c>
      <c r="C129" s="68" t="s">
        <v>280</v>
      </c>
      <c r="D129" s="56" t="s">
        <v>281</v>
      </c>
      <c r="E129" s="56" t="s">
        <v>28</v>
      </c>
      <c r="F129" s="69">
        <v>30.86</v>
      </c>
      <c r="G129" s="59">
        <f>LEN(Table2[[#This Row],[url]])</f>
        <v>67</v>
      </c>
    </row>
    <row r="130" spans="1:7" x14ac:dyDescent="0.2">
      <c r="A130" s="56" t="s">
        <v>90</v>
      </c>
      <c r="B130" s="56" t="s">
        <v>266</v>
      </c>
      <c r="C130" s="61" t="s">
        <v>282</v>
      </c>
      <c r="D130" s="82" t="s">
        <v>283</v>
      </c>
      <c r="E130" s="56" t="s">
        <v>28</v>
      </c>
      <c r="F130" s="58">
        <v>52.78</v>
      </c>
      <c r="G130" s="59">
        <f>LEN(Table2[[#This Row],[url]])</f>
        <v>67</v>
      </c>
    </row>
    <row r="131" spans="1:7" x14ac:dyDescent="0.2">
      <c r="A131" s="56" t="s">
        <v>90</v>
      </c>
      <c r="B131" s="56" t="s">
        <v>266</v>
      </c>
      <c r="C131" s="61" t="s">
        <v>284</v>
      </c>
      <c r="D131" s="56" t="s">
        <v>270</v>
      </c>
      <c r="E131" s="56" t="s">
        <v>94</v>
      </c>
      <c r="F131" s="58">
        <v>39.950000000000003</v>
      </c>
      <c r="G131" s="59">
        <f>LEN(Table2[[#This Row],[url]])</f>
        <v>58</v>
      </c>
    </row>
    <row r="132" spans="1:7" x14ac:dyDescent="0.2">
      <c r="A132" s="56" t="s">
        <v>90</v>
      </c>
      <c r="B132" s="56" t="s">
        <v>266</v>
      </c>
      <c r="C132" s="57" t="s">
        <v>285</v>
      </c>
      <c r="D132" s="82" t="s">
        <v>286</v>
      </c>
      <c r="E132" s="56" t="s">
        <v>28</v>
      </c>
      <c r="F132" s="58">
        <v>188.74</v>
      </c>
      <c r="G132" s="59">
        <f>LEN(Table2[[#This Row],[url]])</f>
        <v>56</v>
      </c>
    </row>
    <row r="133" spans="1:7" x14ac:dyDescent="0.2">
      <c r="A133" s="56" t="s">
        <v>90</v>
      </c>
      <c r="B133" s="56" t="s">
        <v>266</v>
      </c>
      <c r="C133" s="68" t="s">
        <v>287</v>
      </c>
      <c r="D133" s="56" t="s">
        <v>288</v>
      </c>
      <c r="E133" s="56" t="s">
        <v>28</v>
      </c>
      <c r="F133" s="69">
        <v>14.24</v>
      </c>
      <c r="G133" s="59">
        <f>LEN(Table2[[#This Row],[url]])</f>
        <v>67</v>
      </c>
    </row>
    <row r="134" spans="1:7" x14ac:dyDescent="0.2">
      <c r="A134" s="56" t="s">
        <v>90</v>
      </c>
      <c r="B134" s="56" t="s">
        <v>266</v>
      </c>
      <c r="C134" s="61" t="s">
        <v>289</v>
      </c>
      <c r="D134" s="82" t="s">
        <v>290</v>
      </c>
      <c r="E134" s="56" t="s">
        <v>28</v>
      </c>
      <c r="F134" s="58">
        <v>20.02</v>
      </c>
      <c r="G134" s="59">
        <f>LEN(Table2[[#This Row],[url]])</f>
        <v>67</v>
      </c>
    </row>
    <row r="135" spans="1:7" x14ac:dyDescent="0.2">
      <c r="A135" s="56" t="s">
        <v>90</v>
      </c>
      <c r="B135" s="56" t="s">
        <v>266</v>
      </c>
      <c r="C135" s="62" t="s">
        <v>291</v>
      </c>
      <c r="D135" s="82" t="s">
        <v>292</v>
      </c>
      <c r="E135" s="56" t="s">
        <v>28</v>
      </c>
      <c r="F135" s="58">
        <v>133.99</v>
      </c>
      <c r="G135" s="59">
        <f>LEN(Table2[[#This Row],[url]])</f>
        <v>65</v>
      </c>
    </row>
    <row r="136" spans="1:7" x14ac:dyDescent="0.2">
      <c r="A136" s="56" t="s">
        <v>90</v>
      </c>
      <c r="B136" s="56" t="s">
        <v>266</v>
      </c>
      <c r="C136" s="57" t="s">
        <v>293</v>
      </c>
      <c r="D136" s="56" t="s">
        <v>294</v>
      </c>
      <c r="E136" s="56" t="s">
        <v>28</v>
      </c>
      <c r="F136" s="58">
        <v>126.79</v>
      </c>
      <c r="G136" s="59">
        <f>LEN(Table2[[#This Row],[url]])</f>
        <v>65</v>
      </c>
    </row>
    <row r="137" spans="1:7" x14ac:dyDescent="0.2">
      <c r="A137" s="56" t="s">
        <v>90</v>
      </c>
      <c r="B137" s="56" t="s">
        <v>266</v>
      </c>
      <c r="C137" s="68" t="s">
        <v>295</v>
      </c>
      <c r="D137" s="56" t="s">
        <v>296</v>
      </c>
      <c r="E137" s="56" t="s">
        <v>28</v>
      </c>
      <c r="F137" s="69">
        <v>25.67</v>
      </c>
      <c r="G137" s="59">
        <f>LEN(Table2[[#This Row],[url]])</f>
        <v>67</v>
      </c>
    </row>
    <row r="138" spans="1:7" x14ac:dyDescent="0.2">
      <c r="A138" s="56" t="s">
        <v>90</v>
      </c>
      <c r="B138" s="56" t="s">
        <v>266</v>
      </c>
      <c r="C138" s="57" t="s">
        <v>297</v>
      </c>
      <c r="D138" s="56" t="s">
        <v>298</v>
      </c>
      <c r="E138" s="56" t="s">
        <v>28</v>
      </c>
      <c r="F138" s="58">
        <v>64.34</v>
      </c>
      <c r="G138" s="59">
        <f>LEN(Table2[[#This Row],[url]])</f>
        <v>67</v>
      </c>
    </row>
    <row r="139" spans="1:7" x14ac:dyDescent="0.2">
      <c r="A139" s="56" t="s">
        <v>90</v>
      </c>
      <c r="B139" s="56" t="s">
        <v>266</v>
      </c>
      <c r="C139" s="57" t="s">
        <v>299</v>
      </c>
      <c r="D139" s="56" t="s">
        <v>300</v>
      </c>
      <c r="E139" s="56" t="s">
        <v>28</v>
      </c>
      <c r="F139" s="58">
        <v>59.58</v>
      </c>
      <c r="G139" s="59">
        <f>LEN(Table2[[#This Row],[url]])</f>
        <v>68</v>
      </c>
    </row>
    <row r="140" spans="1:7" x14ac:dyDescent="0.2">
      <c r="A140" s="56" t="s">
        <v>90</v>
      </c>
      <c r="B140" s="56" t="s">
        <v>266</v>
      </c>
      <c r="C140" s="57" t="s">
        <v>301</v>
      </c>
      <c r="D140" s="82" t="s">
        <v>302</v>
      </c>
      <c r="E140" s="56" t="s">
        <v>31</v>
      </c>
      <c r="F140" s="58">
        <v>65.89</v>
      </c>
      <c r="G140" s="59">
        <f>LEN(Table2[[#This Row],[url]])</f>
        <v>108</v>
      </c>
    </row>
    <row r="141" spans="1:7" x14ac:dyDescent="0.2">
      <c r="A141" s="56" t="s">
        <v>90</v>
      </c>
      <c r="B141" s="56" t="s">
        <v>266</v>
      </c>
      <c r="C141" s="57" t="s">
        <v>303</v>
      </c>
      <c r="D141" s="56" t="s">
        <v>304</v>
      </c>
      <c r="E141" s="56" t="s">
        <v>94</v>
      </c>
      <c r="F141" s="90">
        <v>43.2</v>
      </c>
      <c r="G141" s="59">
        <f>LEN(Table2[[#This Row],[url]])</f>
        <v>65</v>
      </c>
    </row>
    <row r="142" spans="1:7" x14ac:dyDescent="0.2">
      <c r="A142" s="56" t="s">
        <v>90</v>
      </c>
      <c r="B142" s="56" t="s">
        <v>266</v>
      </c>
      <c r="C142" s="92" t="s">
        <v>3312</v>
      </c>
      <c r="D142" s="56" t="s">
        <v>270</v>
      </c>
      <c r="E142" s="60" t="s">
        <v>94</v>
      </c>
      <c r="F142" s="91">
        <v>43.2</v>
      </c>
      <c r="G142" s="59"/>
    </row>
    <row r="143" spans="1:7" x14ac:dyDescent="0.2">
      <c r="A143" s="56" t="s">
        <v>90</v>
      </c>
      <c r="B143" s="56" t="s">
        <v>266</v>
      </c>
      <c r="C143" s="68" t="s">
        <v>306</v>
      </c>
      <c r="D143" s="56" t="s">
        <v>307</v>
      </c>
      <c r="E143" s="56" t="s">
        <v>28</v>
      </c>
      <c r="F143" s="69">
        <v>142.56</v>
      </c>
      <c r="G143" s="59">
        <f>LEN(Table2[[#This Row],[url]])</f>
        <v>68</v>
      </c>
    </row>
    <row r="144" spans="1:7" x14ac:dyDescent="0.2">
      <c r="A144" s="56" t="s">
        <v>90</v>
      </c>
      <c r="B144" s="56" t="s">
        <v>266</v>
      </c>
      <c r="C144" s="61" t="s">
        <v>308</v>
      </c>
      <c r="D144" s="82" t="s">
        <v>309</v>
      </c>
      <c r="E144" s="60" t="s">
        <v>28</v>
      </c>
      <c r="F144" s="58">
        <v>136.13</v>
      </c>
      <c r="G144" s="59">
        <f>LEN(Table2[[#This Row],[url]])</f>
        <v>73</v>
      </c>
    </row>
    <row r="145" spans="1:7" x14ac:dyDescent="0.2">
      <c r="A145" s="56" t="s">
        <v>90</v>
      </c>
      <c r="B145" s="56" t="s">
        <v>266</v>
      </c>
      <c r="C145" s="61" t="s">
        <v>310</v>
      </c>
      <c r="D145" s="56" t="s">
        <v>311</v>
      </c>
      <c r="E145" s="56" t="s">
        <v>105</v>
      </c>
      <c r="F145" s="58">
        <v>3.75</v>
      </c>
      <c r="G145" s="59">
        <f>LEN(Table2[[#This Row],[url]])</f>
        <v>54</v>
      </c>
    </row>
    <row r="146" spans="1:7" x14ac:dyDescent="0.2">
      <c r="A146" s="56" t="s">
        <v>90</v>
      </c>
      <c r="B146" s="56" t="s">
        <v>266</v>
      </c>
      <c r="C146" s="70" t="s">
        <v>312</v>
      </c>
      <c r="D146" s="56" t="s">
        <v>313</v>
      </c>
      <c r="E146" s="56" t="s">
        <v>94</v>
      </c>
      <c r="F146" s="58">
        <v>44.65</v>
      </c>
      <c r="G146" s="59">
        <f>LEN(Table2[[#This Row],[url]])</f>
        <v>116</v>
      </c>
    </row>
    <row r="147" spans="1:7" x14ac:dyDescent="0.2">
      <c r="A147" s="56" t="s">
        <v>90</v>
      </c>
      <c r="B147" s="56" t="s">
        <v>266</v>
      </c>
      <c r="C147" s="70" t="s">
        <v>314</v>
      </c>
      <c r="D147" s="56" t="s">
        <v>315</v>
      </c>
      <c r="E147" s="56" t="s">
        <v>94</v>
      </c>
      <c r="F147" s="58">
        <v>39</v>
      </c>
      <c r="G147" s="59">
        <f>LEN(Table2[[#This Row],[url]])</f>
        <v>45</v>
      </c>
    </row>
    <row r="148" spans="1:7" x14ac:dyDescent="0.2">
      <c r="A148" s="56" t="s">
        <v>90</v>
      </c>
      <c r="B148" s="56" t="s">
        <v>266</v>
      </c>
      <c r="C148" s="57" t="s">
        <v>316</v>
      </c>
      <c r="D148" s="83" t="s">
        <v>317</v>
      </c>
      <c r="E148" s="56" t="s">
        <v>31</v>
      </c>
      <c r="F148" s="58">
        <v>54.69</v>
      </c>
      <c r="G148" s="59">
        <f>LEN(Table2[[#This Row],[url]])</f>
        <v>94</v>
      </c>
    </row>
    <row r="149" spans="1:7" x14ac:dyDescent="0.2">
      <c r="A149" s="56" t="s">
        <v>90</v>
      </c>
      <c r="B149" s="56" t="s">
        <v>266</v>
      </c>
      <c r="C149" s="57" t="s">
        <v>318</v>
      </c>
      <c r="D149" s="56" t="s">
        <v>319</v>
      </c>
      <c r="E149" s="56" t="s">
        <v>28</v>
      </c>
      <c r="F149" s="58">
        <v>87.86</v>
      </c>
      <c r="G149" s="59">
        <f>LEN(Table2[[#This Row],[url]])</f>
        <v>67</v>
      </c>
    </row>
    <row r="150" spans="1:7" x14ac:dyDescent="0.2">
      <c r="A150" s="56" t="s">
        <v>90</v>
      </c>
      <c r="B150" s="56" t="s">
        <v>266</v>
      </c>
      <c r="C150" s="61" t="s">
        <v>320</v>
      </c>
      <c r="D150" s="82" t="s">
        <v>321</v>
      </c>
      <c r="E150" s="56" t="s">
        <v>31</v>
      </c>
      <c r="F150" s="58">
        <v>68.790000000000006</v>
      </c>
      <c r="G150" s="59">
        <f>LEN(Table2[[#This Row],[url]])</f>
        <v>139</v>
      </c>
    </row>
    <row r="151" spans="1:7" x14ac:dyDescent="0.2">
      <c r="A151" s="56" t="s">
        <v>90</v>
      </c>
      <c r="B151" s="56" t="s">
        <v>266</v>
      </c>
      <c r="C151" s="61" t="s">
        <v>322</v>
      </c>
      <c r="D151" s="56" t="s">
        <v>323</v>
      </c>
      <c r="E151" s="56" t="s">
        <v>31</v>
      </c>
      <c r="F151" s="58">
        <v>51.89</v>
      </c>
      <c r="G151" s="59">
        <f>LEN(Table2[[#This Row],[url]])</f>
        <v>131</v>
      </c>
    </row>
    <row r="152" spans="1:7" x14ac:dyDescent="0.2">
      <c r="A152" s="56" t="s">
        <v>90</v>
      </c>
      <c r="B152" s="56" t="s">
        <v>266</v>
      </c>
      <c r="C152" s="57" t="s">
        <v>324</v>
      </c>
      <c r="D152" s="56" t="s">
        <v>325</v>
      </c>
      <c r="E152" s="56" t="s">
        <v>28</v>
      </c>
      <c r="F152" s="58">
        <v>38.369999999999997</v>
      </c>
      <c r="G152" s="59">
        <f>LEN(Table2[[#This Row],[url]])</f>
        <v>67</v>
      </c>
    </row>
    <row r="153" spans="1:7" x14ac:dyDescent="0.2">
      <c r="A153" s="56" t="s">
        <v>90</v>
      </c>
      <c r="B153" s="56" t="s">
        <v>266</v>
      </c>
      <c r="C153" s="61" t="s">
        <v>326</v>
      </c>
      <c r="D153" s="82" t="s">
        <v>327</v>
      </c>
      <c r="E153" s="56" t="s">
        <v>28</v>
      </c>
      <c r="F153" s="58">
        <v>154.44</v>
      </c>
      <c r="G153" s="59">
        <f>LEN(Table2[[#This Row],[url]])</f>
        <v>67</v>
      </c>
    </row>
    <row r="154" spans="1:7" x14ac:dyDescent="0.2">
      <c r="A154" s="56" t="s">
        <v>90</v>
      </c>
      <c r="B154" s="56" t="s">
        <v>266</v>
      </c>
      <c r="C154" s="62" t="s">
        <v>328</v>
      </c>
      <c r="D154" s="82" t="s">
        <v>329</v>
      </c>
      <c r="E154" s="56" t="s">
        <v>28</v>
      </c>
      <c r="F154" s="58">
        <v>154.44</v>
      </c>
      <c r="G154" s="59">
        <f>LEN(Table2[[#This Row],[url]])</f>
        <v>57</v>
      </c>
    </row>
    <row r="155" spans="1:7" x14ac:dyDescent="0.2">
      <c r="A155" s="56" t="s">
        <v>90</v>
      </c>
      <c r="B155" s="56" t="s">
        <v>266</v>
      </c>
      <c r="C155" s="61" t="s">
        <v>330</v>
      </c>
      <c r="D155" s="56" t="s">
        <v>331</v>
      </c>
      <c r="E155" s="56" t="s">
        <v>28</v>
      </c>
      <c r="F155" s="58">
        <v>58</v>
      </c>
      <c r="G155" s="59">
        <f>LEN(Table2[[#This Row],[url]])</f>
        <v>56</v>
      </c>
    </row>
    <row r="156" spans="1:7" x14ac:dyDescent="0.2">
      <c r="A156" s="56" t="s">
        <v>90</v>
      </c>
      <c r="B156" s="56" t="s">
        <v>266</v>
      </c>
      <c r="C156" s="57" t="s">
        <v>332</v>
      </c>
      <c r="D156" s="82" t="s">
        <v>333</v>
      </c>
      <c r="E156" s="56" t="s">
        <v>28</v>
      </c>
      <c r="F156" s="58">
        <v>93.79</v>
      </c>
      <c r="G156" s="59">
        <f>LEN(Table2[[#This Row],[url]])</f>
        <v>59</v>
      </c>
    </row>
    <row r="157" spans="1:7" x14ac:dyDescent="0.2">
      <c r="A157" s="56" t="s">
        <v>90</v>
      </c>
      <c r="B157" s="56" t="s">
        <v>266</v>
      </c>
      <c r="C157" s="57" t="s">
        <v>3314</v>
      </c>
      <c r="D157" s="56" t="s">
        <v>270</v>
      </c>
      <c r="E157" s="56" t="s">
        <v>94</v>
      </c>
      <c r="F157" s="58">
        <v>56.2</v>
      </c>
      <c r="G157" s="59">
        <f>LEN(Table2[[#This Row],[url]])</f>
        <v>58</v>
      </c>
    </row>
    <row r="158" spans="1:7" x14ac:dyDescent="0.2">
      <c r="A158" s="56" t="s">
        <v>90</v>
      </c>
      <c r="B158" s="56" t="s">
        <v>266</v>
      </c>
      <c r="C158" s="57" t="s">
        <v>334</v>
      </c>
      <c r="D158" s="56" t="s">
        <v>335</v>
      </c>
      <c r="E158" s="56" t="s">
        <v>28</v>
      </c>
      <c r="F158" s="58">
        <v>121.35</v>
      </c>
      <c r="G158" s="59">
        <f>LEN(Table2[[#This Row],[url]])</f>
        <v>68</v>
      </c>
    </row>
    <row r="159" spans="1:7" x14ac:dyDescent="0.2">
      <c r="A159" s="56" t="s">
        <v>90</v>
      </c>
      <c r="B159" s="56" t="s">
        <v>266</v>
      </c>
      <c r="C159" s="61" t="s">
        <v>336</v>
      </c>
      <c r="D159" s="56" t="s">
        <v>337</v>
      </c>
      <c r="E159" s="56" t="s">
        <v>31</v>
      </c>
      <c r="F159" s="58">
        <v>62.69</v>
      </c>
      <c r="G159" s="59">
        <f>LEN(Table2[[#This Row],[url]])</f>
        <v>120</v>
      </c>
    </row>
    <row r="160" spans="1:7" x14ac:dyDescent="0.2">
      <c r="A160" s="56" t="s">
        <v>90</v>
      </c>
      <c r="B160" s="56" t="s">
        <v>266</v>
      </c>
      <c r="C160" s="57" t="s">
        <v>338</v>
      </c>
      <c r="D160" s="56" t="s">
        <v>339</v>
      </c>
      <c r="E160" s="56" t="s">
        <v>31</v>
      </c>
      <c r="F160" s="58">
        <v>22.69</v>
      </c>
      <c r="G160" s="59">
        <f>LEN(Table2[[#This Row],[url]])</f>
        <v>153</v>
      </c>
    </row>
    <row r="161" spans="1:7" x14ac:dyDescent="0.2">
      <c r="A161" s="56" t="s">
        <v>90</v>
      </c>
      <c r="B161" s="56" t="s">
        <v>266</v>
      </c>
      <c r="C161" s="57" t="s">
        <v>340</v>
      </c>
      <c r="D161" s="56" t="s">
        <v>341</v>
      </c>
      <c r="E161" s="56" t="s">
        <v>31</v>
      </c>
      <c r="F161" s="58">
        <v>75.19</v>
      </c>
      <c r="G161" s="59">
        <f>LEN(Table2[[#This Row],[url]])</f>
        <v>114</v>
      </c>
    </row>
    <row r="162" spans="1:7" x14ac:dyDescent="0.2">
      <c r="A162" s="56" t="s">
        <v>90</v>
      </c>
      <c r="B162" s="56" t="s">
        <v>266</v>
      </c>
      <c r="C162" s="57" t="s">
        <v>342</v>
      </c>
      <c r="D162" s="56" t="s">
        <v>343</v>
      </c>
      <c r="E162" s="56" t="s">
        <v>31</v>
      </c>
      <c r="F162" s="58">
        <v>103.69</v>
      </c>
      <c r="G162" s="59">
        <f>LEN(Table2[[#This Row],[url]])</f>
        <v>135</v>
      </c>
    </row>
    <row r="163" spans="1:7" x14ac:dyDescent="0.2">
      <c r="A163" s="56" t="s">
        <v>90</v>
      </c>
      <c r="B163" s="56" t="s">
        <v>266</v>
      </c>
      <c r="C163" s="61" t="s">
        <v>344</v>
      </c>
      <c r="D163" s="82" t="s">
        <v>345</v>
      </c>
      <c r="E163" s="56" t="s">
        <v>28</v>
      </c>
      <c r="F163" s="58">
        <v>110.96</v>
      </c>
      <c r="G163" s="59">
        <f>LEN(Table2[[#This Row],[url]])</f>
        <v>70</v>
      </c>
    </row>
    <row r="164" spans="1:7" x14ac:dyDescent="0.2">
      <c r="A164" s="56" t="s">
        <v>90</v>
      </c>
      <c r="B164" s="56" t="s">
        <v>266</v>
      </c>
      <c r="C164" s="57" t="s">
        <v>346</v>
      </c>
      <c r="D164" s="56" t="s">
        <v>347</v>
      </c>
      <c r="E164" s="56" t="s">
        <v>28</v>
      </c>
      <c r="F164" s="58">
        <v>104.19</v>
      </c>
      <c r="G164" s="59">
        <f>LEN(Table2[[#This Row],[url]])</f>
        <v>70</v>
      </c>
    </row>
    <row r="165" spans="1:7" x14ac:dyDescent="0.2">
      <c r="A165" s="56" t="s">
        <v>90</v>
      </c>
      <c r="B165" s="56" t="s">
        <v>266</v>
      </c>
      <c r="C165" s="57" t="s">
        <v>348</v>
      </c>
      <c r="D165" s="82" t="s">
        <v>349</v>
      </c>
      <c r="E165" s="56" t="s">
        <v>28</v>
      </c>
      <c r="F165" s="58">
        <v>91</v>
      </c>
      <c r="G165" s="59">
        <f>LEN(Table2[[#This Row],[url]])</f>
        <v>70</v>
      </c>
    </row>
    <row r="166" spans="1:7" x14ac:dyDescent="0.2">
      <c r="A166" s="56" t="s">
        <v>90</v>
      </c>
      <c r="B166" s="56" t="s">
        <v>266</v>
      </c>
      <c r="C166" s="57" t="s">
        <v>350</v>
      </c>
      <c r="D166" s="56" t="s">
        <v>351</v>
      </c>
      <c r="E166" s="56" t="s">
        <v>28</v>
      </c>
      <c r="F166" s="58">
        <v>23.69</v>
      </c>
      <c r="G166" s="59">
        <f>LEN(Table2[[#This Row],[url]])</f>
        <v>68</v>
      </c>
    </row>
    <row r="167" spans="1:7" x14ac:dyDescent="0.2">
      <c r="A167" s="56" t="s">
        <v>90</v>
      </c>
      <c r="B167" s="56" t="s">
        <v>266</v>
      </c>
      <c r="C167" s="57" t="s">
        <v>352</v>
      </c>
      <c r="D167" s="56" t="s">
        <v>353</v>
      </c>
      <c r="E167" s="56" t="s">
        <v>31</v>
      </c>
      <c r="F167" s="58">
        <v>53.09</v>
      </c>
      <c r="G167" s="59">
        <f>LEN(Table2[[#This Row],[url]])</f>
        <v>101</v>
      </c>
    </row>
    <row r="168" spans="1:7" x14ac:dyDescent="0.2">
      <c r="A168" s="56" t="s">
        <v>90</v>
      </c>
      <c r="B168" s="56" t="s">
        <v>266</v>
      </c>
      <c r="C168" s="57" t="s">
        <v>354</v>
      </c>
      <c r="D168" s="56" t="s">
        <v>355</v>
      </c>
      <c r="E168" s="56" t="s">
        <v>28</v>
      </c>
      <c r="F168" s="58">
        <v>137.84</v>
      </c>
      <c r="G168" s="59">
        <f>LEN(Table2[[#This Row],[url]])</f>
        <v>69</v>
      </c>
    </row>
    <row r="169" spans="1:7" x14ac:dyDescent="0.2">
      <c r="A169" s="56" t="s">
        <v>90</v>
      </c>
      <c r="B169" s="56" t="s">
        <v>266</v>
      </c>
      <c r="C169" s="57" t="s">
        <v>356</v>
      </c>
      <c r="D169" s="82" t="s">
        <v>357</v>
      </c>
      <c r="E169" s="56" t="s">
        <v>85</v>
      </c>
      <c r="F169" s="58">
        <v>212.13</v>
      </c>
      <c r="G169" s="59">
        <f>LEN(Table2[[#This Row],[url]])</f>
        <v>47</v>
      </c>
    </row>
    <row r="170" spans="1:7" x14ac:dyDescent="0.2">
      <c r="A170" s="56" t="s">
        <v>90</v>
      </c>
      <c r="B170" s="56" t="s">
        <v>266</v>
      </c>
      <c r="C170" s="61" t="s">
        <v>358</v>
      </c>
      <c r="D170" s="82" t="s">
        <v>359</v>
      </c>
      <c r="E170" s="56" t="s">
        <v>31</v>
      </c>
      <c r="F170" s="58">
        <v>17.690000000000001</v>
      </c>
      <c r="G170" s="59">
        <f>LEN(Table2[[#This Row],[url]])</f>
        <v>117</v>
      </c>
    </row>
    <row r="171" spans="1:7" x14ac:dyDescent="0.2">
      <c r="A171" s="56" t="s">
        <v>90</v>
      </c>
      <c r="B171" s="56" t="s">
        <v>266</v>
      </c>
      <c r="C171" s="61" t="s">
        <v>360</v>
      </c>
      <c r="D171" s="82" t="s">
        <v>361</v>
      </c>
      <c r="E171" s="60" t="s">
        <v>28</v>
      </c>
      <c r="F171" s="58">
        <v>106.52</v>
      </c>
      <c r="G171" s="59">
        <f>LEN(Table2[[#This Row],[url]])</f>
        <v>72</v>
      </c>
    </row>
    <row r="172" spans="1:7" x14ac:dyDescent="0.2">
      <c r="A172" s="56" t="s">
        <v>90</v>
      </c>
      <c r="B172" s="56" t="s">
        <v>266</v>
      </c>
      <c r="C172" s="61" t="s">
        <v>362</v>
      </c>
      <c r="D172" s="82" t="s">
        <v>363</v>
      </c>
      <c r="E172" s="56" t="s">
        <v>28</v>
      </c>
      <c r="F172" s="58">
        <v>129.84</v>
      </c>
      <c r="G172" s="59">
        <f>LEN(Table2[[#This Row],[url]])</f>
        <v>69</v>
      </c>
    </row>
    <row r="173" spans="1:7" x14ac:dyDescent="0.2">
      <c r="A173" s="56" t="s">
        <v>90</v>
      </c>
      <c r="B173" s="56" t="s">
        <v>266</v>
      </c>
      <c r="C173" s="57" t="s">
        <v>364</v>
      </c>
      <c r="D173" s="82" t="s">
        <v>365</v>
      </c>
      <c r="E173" s="56" t="s">
        <v>31</v>
      </c>
      <c r="F173" s="58">
        <v>45.59</v>
      </c>
      <c r="G173" s="59">
        <f>LEN(Table2[[#This Row],[url]])</f>
        <v>105</v>
      </c>
    </row>
    <row r="174" spans="1:7" x14ac:dyDescent="0.2">
      <c r="A174" s="56" t="s">
        <v>90</v>
      </c>
      <c r="B174" s="56" t="s">
        <v>266</v>
      </c>
      <c r="C174" s="57" t="s">
        <v>366</v>
      </c>
      <c r="D174" s="56" t="s">
        <v>367</v>
      </c>
      <c r="E174" s="56" t="s">
        <v>28</v>
      </c>
      <c r="F174" s="58">
        <v>47.03</v>
      </c>
      <c r="G174" s="59">
        <f>LEN(Table2[[#This Row],[url]])</f>
        <v>59</v>
      </c>
    </row>
    <row r="175" spans="1:7" x14ac:dyDescent="0.2">
      <c r="A175" s="56" t="s">
        <v>90</v>
      </c>
      <c r="B175" s="56" t="s">
        <v>266</v>
      </c>
      <c r="C175" s="57" t="s">
        <v>368</v>
      </c>
      <c r="D175" s="82" t="s">
        <v>270</v>
      </c>
      <c r="E175" s="56" t="s">
        <v>94</v>
      </c>
      <c r="F175" s="58">
        <v>39</v>
      </c>
      <c r="G175" s="59">
        <f>LEN(Table2[[#This Row],[url]])</f>
        <v>58</v>
      </c>
    </row>
    <row r="176" spans="1:7" s="13" customFormat="1" x14ac:dyDescent="0.2">
      <c r="A176" s="56" t="s">
        <v>90</v>
      </c>
      <c r="B176" s="56" t="s">
        <v>266</v>
      </c>
      <c r="C176" s="57" t="s">
        <v>369</v>
      </c>
      <c r="D176" s="56" t="s">
        <v>370</v>
      </c>
      <c r="E176" s="56" t="s">
        <v>28</v>
      </c>
      <c r="F176" s="58">
        <v>836.55</v>
      </c>
      <c r="G176" s="59">
        <f>LEN(Table2[[#This Row],[url]])</f>
        <v>67</v>
      </c>
    </row>
    <row r="177" spans="1:7" x14ac:dyDescent="0.2">
      <c r="A177" s="56" t="s">
        <v>90</v>
      </c>
      <c r="B177" s="56" t="s">
        <v>266</v>
      </c>
      <c r="C177" s="57" t="s">
        <v>371</v>
      </c>
      <c r="D177" s="56" t="s">
        <v>372</v>
      </c>
      <c r="E177" s="56" t="s">
        <v>28</v>
      </c>
      <c r="F177" s="58">
        <v>696.96</v>
      </c>
      <c r="G177" s="59">
        <f>LEN(Table2[[#This Row],[url]])</f>
        <v>67</v>
      </c>
    </row>
    <row r="178" spans="1:7" s="35" customFormat="1" x14ac:dyDescent="0.2">
      <c r="A178" s="56" t="s">
        <v>90</v>
      </c>
      <c r="B178" s="56" t="s">
        <v>266</v>
      </c>
      <c r="C178" s="57" t="s">
        <v>373</v>
      </c>
      <c r="D178" s="56" t="s">
        <v>374</v>
      </c>
      <c r="E178" s="56" t="s">
        <v>28</v>
      </c>
      <c r="F178" s="58">
        <v>21.65</v>
      </c>
      <c r="G178" s="59">
        <f>LEN(Table2[[#This Row],[url]])</f>
        <v>68</v>
      </c>
    </row>
    <row r="179" spans="1:7" s="35" customFormat="1" x14ac:dyDescent="0.2">
      <c r="A179" s="56" t="s">
        <v>90</v>
      </c>
      <c r="B179" s="56" t="s">
        <v>375</v>
      </c>
      <c r="C179" s="57" t="s">
        <v>376</v>
      </c>
      <c r="D179" s="82" t="s">
        <v>377</v>
      </c>
      <c r="E179" s="56" t="s">
        <v>85</v>
      </c>
      <c r="F179" s="58">
        <v>63.88</v>
      </c>
      <c r="G179" s="59">
        <f>LEN(Table2[[#This Row],[url]])</f>
        <v>47</v>
      </c>
    </row>
    <row r="180" spans="1:7" s="35" customFormat="1" x14ac:dyDescent="0.2">
      <c r="A180" s="56" t="s">
        <v>90</v>
      </c>
      <c r="B180" s="56" t="s">
        <v>375</v>
      </c>
      <c r="C180" s="61" t="s">
        <v>378</v>
      </c>
      <c r="D180" s="56" t="s">
        <v>379</v>
      </c>
      <c r="E180" s="56" t="s">
        <v>31</v>
      </c>
      <c r="F180" s="58">
        <v>10.69</v>
      </c>
      <c r="G180" s="59">
        <f>LEN(Table2[[#This Row],[url]])</f>
        <v>119</v>
      </c>
    </row>
    <row r="181" spans="1:7" x14ac:dyDescent="0.2">
      <c r="A181" s="56" t="s">
        <v>90</v>
      </c>
      <c r="B181" s="56" t="s">
        <v>375</v>
      </c>
      <c r="C181" s="68" t="s">
        <v>380</v>
      </c>
      <c r="D181" s="56" t="s">
        <v>381</v>
      </c>
      <c r="E181" s="60" t="s">
        <v>28</v>
      </c>
      <c r="F181" s="69">
        <v>45.8</v>
      </c>
      <c r="G181" s="59">
        <f>LEN(Table2[[#This Row],[url]])</f>
        <v>72</v>
      </c>
    </row>
    <row r="182" spans="1:7" x14ac:dyDescent="0.2">
      <c r="A182" s="56" t="s">
        <v>90</v>
      </c>
      <c r="B182" s="56" t="s">
        <v>375</v>
      </c>
      <c r="C182" s="61" t="s">
        <v>382</v>
      </c>
      <c r="D182" s="82" t="s">
        <v>383</v>
      </c>
      <c r="E182" s="56" t="s">
        <v>28</v>
      </c>
      <c r="F182" s="58">
        <v>16.239999999999998</v>
      </c>
      <c r="G182" s="59">
        <f>LEN(Table2[[#This Row],[url]])</f>
        <v>69</v>
      </c>
    </row>
    <row r="183" spans="1:7" x14ac:dyDescent="0.2">
      <c r="A183" s="56" t="s">
        <v>90</v>
      </c>
      <c r="B183" s="56" t="s">
        <v>375</v>
      </c>
      <c r="C183" s="61" t="s">
        <v>384</v>
      </c>
      <c r="D183" s="82" t="s">
        <v>385</v>
      </c>
      <c r="E183" s="56" t="s">
        <v>31</v>
      </c>
      <c r="F183" s="58">
        <v>19.39</v>
      </c>
      <c r="G183" s="59">
        <f>LEN(Table2[[#This Row],[url]])</f>
        <v>104</v>
      </c>
    </row>
    <row r="184" spans="1:7" x14ac:dyDescent="0.2">
      <c r="A184" s="56" t="s">
        <v>90</v>
      </c>
      <c r="B184" s="56" t="s">
        <v>375</v>
      </c>
      <c r="C184" s="61" t="s">
        <v>386</v>
      </c>
      <c r="D184" s="82" t="s">
        <v>387</v>
      </c>
      <c r="E184" s="56" t="s">
        <v>31</v>
      </c>
      <c r="F184" s="58">
        <v>180.49</v>
      </c>
      <c r="G184" s="59">
        <f>LEN(Table2[[#This Row],[url]])</f>
        <v>105</v>
      </c>
    </row>
    <row r="185" spans="1:7" x14ac:dyDescent="0.2">
      <c r="A185" s="56" t="s">
        <v>90</v>
      </c>
      <c r="B185" s="56" t="s">
        <v>375</v>
      </c>
      <c r="C185" s="61" t="s">
        <v>388</v>
      </c>
      <c r="D185" s="82" t="s">
        <v>389</v>
      </c>
      <c r="E185" s="56" t="s">
        <v>31</v>
      </c>
      <c r="F185" s="58">
        <v>62.59</v>
      </c>
      <c r="G185" s="59">
        <f>LEN(Table2[[#This Row],[url]])</f>
        <v>105</v>
      </c>
    </row>
    <row r="186" spans="1:7" x14ac:dyDescent="0.2">
      <c r="A186" s="56" t="s">
        <v>90</v>
      </c>
      <c r="B186" s="56" t="s">
        <v>375</v>
      </c>
      <c r="C186" s="61" t="s">
        <v>390</v>
      </c>
      <c r="D186" s="56" t="s">
        <v>391</v>
      </c>
      <c r="E186" s="56" t="s">
        <v>28</v>
      </c>
      <c r="F186" s="58">
        <v>215.18</v>
      </c>
      <c r="G186" s="59">
        <f>LEN(Table2[[#This Row],[url]])</f>
        <v>70</v>
      </c>
    </row>
    <row r="187" spans="1:7" x14ac:dyDescent="0.2">
      <c r="A187" s="56" t="s">
        <v>90</v>
      </c>
      <c r="B187" s="56" t="s">
        <v>375</v>
      </c>
      <c r="C187" s="57" t="s">
        <v>392</v>
      </c>
      <c r="D187" s="82" t="s">
        <v>270</v>
      </c>
      <c r="E187" s="56" t="s">
        <v>94</v>
      </c>
      <c r="F187" s="58">
        <v>34.99</v>
      </c>
      <c r="G187" s="59">
        <f>LEN(Table2[[#This Row],[url]])</f>
        <v>58</v>
      </c>
    </row>
    <row r="188" spans="1:7" x14ac:dyDescent="0.2">
      <c r="A188" s="56" t="s">
        <v>90</v>
      </c>
      <c r="B188" s="56" t="s">
        <v>375</v>
      </c>
      <c r="C188" s="57" t="s">
        <v>393</v>
      </c>
      <c r="D188" s="56" t="s">
        <v>304</v>
      </c>
      <c r="E188" s="56" t="s">
        <v>94</v>
      </c>
      <c r="F188" s="58">
        <v>34.99</v>
      </c>
      <c r="G188" s="59">
        <f>LEN(Table2[[#This Row],[url]])</f>
        <v>65</v>
      </c>
    </row>
    <row r="189" spans="1:7" x14ac:dyDescent="0.2">
      <c r="A189" s="56" t="s">
        <v>90</v>
      </c>
      <c r="B189" s="56" t="s">
        <v>375</v>
      </c>
      <c r="C189" s="57" t="s">
        <v>394</v>
      </c>
      <c r="D189" s="56" t="s">
        <v>395</v>
      </c>
      <c r="E189" s="56" t="s">
        <v>28</v>
      </c>
      <c r="F189" s="58">
        <v>113.72</v>
      </c>
      <c r="G189" s="59">
        <f>LEN(Table2[[#This Row],[url]])</f>
        <v>68</v>
      </c>
    </row>
    <row r="190" spans="1:7" x14ac:dyDescent="0.2">
      <c r="A190" s="56" t="s">
        <v>90</v>
      </c>
      <c r="B190" s="56" t="s">
        <v>375</v>
      </c>
      <c r="C190" s="61" t="s">
        <v>396</v>
      </c>
      <c r="D190" s="82" t="s">
        <v>397</v>
      </c>
      <c r="E190" s="56" t="s">
        <v>28</v>
      </c>
      <c r="F190" s="58">
        <v>8.02</v>
      </c>
      <c r="G190" s="59">
        <f>LEN(Table2[[#This Row],[url]])</f>
        <v>66</v>
      </c>
    </row>
    <row r="191" spans="1:7" x14ac:dyDescent="0.2">
      <c r="A191" s="56" t="s">
        <v>90</v>
      </c>
      <c r="B191" s="56" t="s">
        <v>375</v>
      </c>
      <c r="C191" s="61" t="s">
        <v>398</v>
      </c>
      <c r="D191" s="82" t="s">
        <v>399</v>
      </c>
      <c r="E191" s="56" t="s">
        <v>85</v>
      </c>
      <c r="F191" s="64">
        <v>25.75</v>
      </c>
      <c r="G191" s="59">
        <f>LEN(Table2[[#This Row],[url]])</f>
        <v>45</v>
      </c>
    </row>
    <row r="192" spans="1:7" x14ac:dyDescent="0.2">
      <c r="A192" s="56" t="s">
        <v>90</v>
      </c>
      <c r="B192" s="56" t="s">
        <v>375</v>
      </c>
      <c r="C192" s="61" t="s">
        <v>400</v>
      </c>
      <c r="D192" s="82" t="s">
        <v>401</v>
      </c>
      <c r="E192" s="56" t="s">
        <v>85</v>
      </c>
      <c r="F192" s="64">
        <v>63.99</v>
      </c>
      <c r="G192" s="59">
        <f>LEN(Table2[[#This Row],[url]])</f>
        <v>47</v>
      </c>
    </row>
    <row r="193" spans="1:7" x14ac:dyDescent="0.2">
      <c r="A193" s="56" t="s">
        <v>90</v>
      </c>
      <c r="B193" s="56" t="s">
        <v>375</v>
      </c>
      <c r="C193" s="70" t="s">
        <v>402</v>
      </c>
      <c r="D193" s="82" t="s">
        <v>403</v>
      </c>
      <c r="E193" s="56" t="s">
        <v>31</v>
      </c>
      <c r="F193" s="58">
        <v>15.69</v>
      </c>
      <c r="G193" s="59">
        <f>LEN(Table2[[#This Row],[url]])</f>
        <v>94</v>
      </c>
    </row>
    <row r="194" spans="1:7" x14ac:dyDescent="0.2">
      <c r="A194" s="56" t="s">
        <v>90</v>
      </c>
      <c r="B194" s="56" t="s">
        <v>375</v>
      </c>
      <c r="C194" s="61" t="s">
        <v>404</v>
      </c>
      <c r="D194" s="82" t="s">
        <v>405</v>
      </c>
      <c r="E194" s="56" t="s">
        <v>85</v>
      </c>
      <c r="F194" s="58">
        <v>187.37</v>
      </c>
      <c r="G194" s="59">
        <f>LEN(Table2[[#This Row],[url]])</f>
        <v>50</v>
      </c>
    </row>
    <row r="195" spans="1:7" x14ac:dyDescent="0.2">
      <c r="A195" s="56" t="s">
        <v>90</v>
      </c>
      <c r="B195" s="56" t="s">
        <v>375</v>
      </c>
      <c r="C195" s="61" t="s">
        <v>406</v>
      </c>
      <c r="D195" s="82" t="s">
        <v>407</v>
      </c>
      <c r="E195" s="56" t="s">
        <v>28</v>
      </c>
      <c r="F195" s="58">
        <v>7.15</v>
      </c>
      <c r="G195" s="59">
        <f>LEN(Table2[[#This Row],[url]])</f>
        <v>70</v>
      </c>
    </row>
    <row r="196" spans="1:7" x14ac:dyDescent="0.2">
      <c r="A196" s="56" t="s">
        <v>90</v>
      </c>
      <c r="B196" s="56" t="s">
        <v>375</v>
      </c>
      <c r="C196" s="61" t="s">
        <v>408</v>
      </c>
      <c r="D196" s="56" t="s">
        <v>409</v>
      </c>
      <c r="E196" s="56" t="s">
        <v>31</v>
      </c>
      <c r="F196" s="58">
        <v>32.79</v>
      </c>
      <c r="G196" s="59">
        <f>LEN(Table2[[#This Row],[url]])</f>
        <v>87</v>
      </c>
    </row>
    <row r="197" spans="1:7" x14ac:dyDescent="0.2">
      <c r="A197" s="56" t="s">
        <v>90</v>
      </c>
      <c r="B197" s="56" t="s">
        <v>375</v>
      </c>
      <c r="C197" s="61" t="s">
        <v>410</v>
      </c>
      <c r="D197" s="82" t="s">
        <v>411</v>
      </c>
      <c r="E197" s="56" t="s">
        <v>28</v>
      </c>
      <c r="F197" s="58">
        <v>28.13</v>
      </c>
      <c r="G197" s="59">
        <f>LEN(Table2[[#This Row],[url]])</f>
        <v>67</v>
      </c>
    </row>
    <row r="198" spans="1:7" x14ac:dyDescent="0.2">
      <c r="A198" s="56" t="s">
        <v>90</v>
      </c>
      <c r="B198" s="56" t="s">
        <v>375</v>
      </c>
      <c r="C198" s="61" t="s">
        <v>412</v>
      </c>
      <c r="D198" s="82" t="s">
        <v>413</v>
      </c>
      <c r="E198" s="56" t="s">
        <v>28</v>
      </c>
      <c r="F198" s="58">
        <v>16.420000000000002</v>
      </c>
      <c r="G198" s="59">
        <f>LEN(Table2[[#This Row],[url]])</f>
        <v>68</v>
      </c>
    </row>
    <row r="199" spans="1:7" x14ac:dyDescent="0.2">
      <c r="A199" s="56" t="s">
        <v>90</v>
      </c>
      <c r="B199" s="56" t="s">
        <v>375</v>
      </c>
      <c r="C199" s="61" t="s">
        <v>414</v>
      </c>
      <c r="D199" s="56" t="s">
        <v>415</v>
      </c>
      <c r="E199" s="56" t="s">
        <v>28</v>
      </c>
      <c r="F199" s="58">
        <v>138.21</v>
      </c>
      <c r="G199" s="59">
        <f>LEN(Table2[[#This Row],[url]])</f>
        <v>67</v>
      </c>
    </row>
    <row r="200" spans="1:7" x14ac:dyDescent="0.2">
      <c r="A200" s="56" t="s">
        <v>90</v>
      </c>
      <c r="B200" s="56" t="s">
        <v>375</v>
      </c>
      <c r="C200" s="61" t="s">
        <v>416</v>
      </c>
      <c r="D200" s="56" t="s">
        <v>417</v>
      </c>
      <c r="E200" s="56" t="s">
        <v>31</v>
      </c>
      <c r="F200" s="58">
        <v>98.89</v>
      </c>
      <c r="G200" s="59">
        <f>LEN(Table2[[#This Row],[url]])</f>
        <v>131</v>
      </c>
    </row>
    <row r="201" spans="1:7" x14ac:dyDescent="0.2">
      <c r="A201" s="56" t="s">
        <v>90</v>
      </c>
      <c r="B201" s="56" t="s">
        <v>375</v>
      </c>
      <c r="C201" s="61" t="s">
        <v>418</v>
      </c>
      <c r="D201" s="56" t="s">
        <v>419</v>
      </c>
      <c r="E201" s="56" t="s">
        <v>31</v>
      </c>
      <c r="F201" s="58">
        <v>9.09</v>
      </c>
      <c r="G201" s="59">
        <f>LEN(Table2[[#This Row],[url]])</f>
        <v>108</v>
      </c>
    </row>
    <row r="202" spans="1:7" x14ac:dyDescent="0.2">
      <c r="A202" s="56" t="s">
        <v>90</v>
      </c>
      <c r="B202" s="56" t="s">
        <v>375</v>
      </c>
      <c r="C202" s="61" t="s">
        <v>420</v>
      </c>
      <c r="D202" s="56" t="s">
        <v>417</v>
      </c>
      <c r="E202" s="56" t="s">
        <v>31</v>
      </c>
      <c r="F202" s="58">
        <v>98.89</v>
      </c>
      <c r="G202" s="59">
        <f>LEN(Table2[[#This Row],[url]])</f>
        <v>131</v>
      </c>
    </row>
    <row r="203" spans="1:7" x14ac:dyDescent="0.2">
      <c r="A203" s="56" t="s">
        <v>90</v>
      </c>
      <c r="B203" s="56" t="s">
        <v>375</v>
      </c>
      <c r="C203" s="61" t="s">
        <v>421</v>
      </c>
      <c r="D203" s="82" t="s">
        <v>422</v>
      </c>
      <c r="E203" s="56" t="s">
        <v>28</v>
      </c>
      <c r="F203" s="58">
        <v>6.43</v>
      </c>
      <c r="G203" s="59">
        <f>LEN(Table2[[#This Row],[url]])</f>
        <v>70</v>
      </c>
    </row>
    <row r="204" spans="1:7" x14ac:dyDescent="0.2">
      <c r="A204" s="56" t="s">
        <v>90</v>
      </c>
      <c r="B204" s="56" t="s">
        <v>375</v>
      </c>
      <c r="C204" s="61" t="s">
        <v>423</v>
      </c>
      <c r="D204" s="82" t="s">
        <v>424</v>
      </c>
      <c r="E204" s="56" t="s">
        <v>28</v>
      </c>
      <c r="F204" s="58">
        <v>162.62</v>
      </c>
      <c r="G204" s="59">
        <f>LEN(Table2[[#This Row],[url]])</f>
        <v>69</v>
      </c>
    </row>
    <row r="205" spans="1:7" x14ac:dyDescent="0.2">
      <c r="A205" s="56" t="s">
        <v>90</v>
      </c>
      <c r="B205" s="56" t="s">
        <v>375</v>
      </c>
      <c r="C205" s="61" t="s">
        <v>425</v>
      </c>
      <c r="D205" s="56" t="s">
        <v>426</v>
      </c>
      <c r="E205" s="60" t="s">
        <v>28</v>
      </c>
      <c r="F205" s="58">
        <v>118.79</v>
      </c>
      <c r="G205" s="59">
        <f>LEN(Table2[[#This Row],[url]])</f>
        <v>72</v>
      </c>
    </row>
    <row r="206" spans="1:7" x14ac:dyDescent="0.2">
      <c r="A206" s="56" t="s">
        <v>90</v>
      </c>
      <c r="B206" s="56" t="s">
        <v>375</v>
      </c>
      <c r="C206" s="61" t="s">
        <v>427</v>
      </c>
      <c r="D206" s="82" t="s">
        <v>428</v>
      </c>
      <c r="E206" s="56" t="s">
        <v>28</v>
      </c>
      <c r="F206" s="58">
        <v>7.54</v>
      </c>
      <c r="G206" s="59">
        <f>LEN(Table2[[#This Row],[url]])</f>
        <v>70</v>
      </c>
    </row>
    <row r="207" spans="1:7" x14ac:dyDescent="0.2">
      <c r="A207" s="56" t="s">
        <v>90</v>
      </c>
      <c r="B207" s="56" t="s">
        <v>375</v>
      </c>
      <c r="C207" s="61" t="s">
        <v>429</v>
      </c>
      <c r="D207" s="82" t="s">
        <v>430</v>
      </c>
      <c r="E207" s="56" t="s">
        <v>28</v>
      </c>
      <c r="F207" s="58">
        <v>5.89</v>
      </c>
      <c r="G207" s="59">
        <f>LEN(Table2[[#This Row],[url]])</f>
        <v>67</v>
      </c>
    </row>
    <row r="208" spans="1:7" x14ac:dyDescent="0.2">
      <c r="A208" s="56" t="s">
        <v>90</v>
      </c>
      <c r="B208" s="56" t="s">
        <v>375</v>
      </c>
      <c r="C208" s="61" t="s">
        <v>431</v>
      </c>
      <c r="D208" s="56" t="s">
        <v>426</v>
      </c>
      <c r="E208" s="60" t="s">
        <v>28</v>
      </c>
      <c r="F208" s="58">
        <v>118.79</v>
      </c>
      <c r="G208" s="59">
        <f>LEN(Table2[[#This Row],[url]])</f>
        <v>72</v>
      </c>
    </row>
    <row r="209" spans="1:7" x14ac:dyDescent="0.2">
      <c r="A209" s="56" t="s">
        <v>90</v>
      </c>
      <c r="B209" s="56" t="s">
        <v>375</v>
      </c>
      <c r="C209" s="57" t="s">
        <v>432</v>
      </c>
      <c r="D209" s="56" t="s">
        <v>433</v>
      </c>
      <c r="E209" s="56" t="s">
        <v>31</v>
      </c>
      <c r="F209" s="58">
        <v>15.74</v>
      </c>
      <c r="G209" s="59">
        <f>LEN(Table2[[#This Row],[url]])</f>
        <v>111</v>
      </c>
    </row>
    <row r="210" spans="1:7" x14ac:dyDescent="0.2">
      <c r="A210" s="56" t="s">
        <v>90</v>
      </c>
      <c r="B210" s="56" t="s">
        <v>375</v>
      </c>
      <c r="C210" s="57" t="s">
        <v>434</v>
      </c>
      <c r="D210" s="56" t="s">
        <v>435</v>
      </c>
      <c r="E210" s="56" t="s">
        <v>28</v>
      </c>
      <c r="F210" s="58">
        <v>49.39</v>
      </c>
      <c r="G210" s="59">
        <f>LEN(Table2[[#This Row],[url]])</f>
        <v>70</v>
      </c>
    </row>
    <row r="211" spans="1:7" x14ac:dyDescent="0.2">
      <c r="A211" s="56" t="s">
        <v>90</v>
      </c>
      <c r="B211" s="56" t="s">
        <v>375</v>
      </c>
      <c r="C211" s="57" t="s">
        <v>436</v>
      </c>
      <c r="D211" s="56" t="s">
        <v>437</v>
      </c>
      <c r="E211" s="56" t="s">
        <v>28</v>
      </c>
      <c r="F211" s="58">
        <v>14.97</v>
      </c>
      <c r="G211" s="59">
        <f>LEN(Table2[[#This Row],[url]])</f>
        <v>71</v>
      </c>
    </row>
    <row r="212" spans="1:7" x14ac:dyDescent="0.2">
      <c r="A212" s="56" t="s">
        <v>90</v>
      </c>
      <c r="B212" s="56" t="s">
        <v>375</v>
      </c>
      <c r="C212" s="71" t="s">
        <v>438</v>
      </c>
      <c r="D212" s="82" t="s">
        <v>439</v>
      </c>
      <c r="E212" s="56" t="s">
        <v>31</v>
      </c>
      <c r="F212" s="58">
        <v>47.29</v>
      </c>
      <c r="G212" s="59">
        <f>LEN(Table2[[#This Row],[url]])</f>
        <v>98</v>
      </c>
    </row>
    <row r="213" spans="1:7" x14ac:dyDescent="0.2">
      <c r="A213" s="56" t="s">
        <v>90</v>
      </c>
      <c r="B213" s="56" t="s">
        <v>375</v>
      </c>
      <c r="C213" s="61" t="s">
        <v>440</v>
      </c>
      <c r="D213" s="82" t="s">
        <v>441</v>
      </c>
      <c r="E213" s="56" t="s">
        <v>31</v>
      </c>
      <c r="F213" s="58">
        <v>7.79</v>
      </c>
      <c r="G213" s="59">
        <f>LEN(Table2[[#This Row],[url]])</f>
        <v>79</v>
      </c>
    </row>
    <row r="214" spans="1:7" x14ac:dyDescent="0.2">
      <c r="A214" s="56" t="s">
        <v>90</v>
      </c>
      <c r="B214" s="56" t="s">
        <v>375</v>
      </c>
      <c r="C214" s="61" t="s">
        <v>442</v>
      </c>
      <c r="D214" s="82" t="s">
        <v>443</v>
      </c>
      <c r="E214" s="56" t="s">
        <v>85</v>
      </c>
      <c r="F214" s="58">
        <v>2372.1</v>
      </c>
      <c r="G214" s="59">
        <f>LEN(Table2[[#This Row],[url]])</f>
        <v>54</v>
      </c>
    </row>
    <row r="215" spans="1:7" x14ac:dyDescent="0.2">
      <c r="A215" s="56" t="s">
        <v>90</v>
      </c>
      <c r="B215" s="56" t="s">
        <v>375</v>
      </c>
      <c r="C215" s="61" t="s">
        <v>444</v>
      </c>
      <c r="D215" s="82" t="s">
        <v>445</v>
      </c>
      <c r="E215" s="56" t="s">
        <v>85</v>
      </c>
      <c r="F215" s="58">
        <v>2372.1</v>
      </c>
      <c r="G215" s="59">
        <f>LEN(Table2[[#This Row],[url]])</f>
        <v>54</v>
      </c>
    </row>
    <row r="216" spans="1:7" x14ac:dyDescent="0.2">
      <c r="A216" s="56" t="s">
        <v>90</v>
      </c>
      <c r="B216" s="56" t="s">
        <v>446</v>
      </c>
      <c r="C216" s="61" t="s">
        <v>447</v>
      </c>
      <c r="D216" s="56" t="s">
        <v>448</v>
      </c>
      <c r="E216" s="56" t="s">
        <v>28</v>
      </c>
      <c r="F216" s="58">
        <v>0.68</v>
      </c>
      <c r="G216" s="59">
        <f>LEN(Table2[[#This Row],[url]])</f>
        <v>67</v>
      </c>
    </row>
    <row r="217" spans="1:7" x14ac:dyDescent="0.2">
      <c r="A217" s="56" t="s">
        <v>90</v>
      </c>
      <c r="B217" s="56" t="s">
        <v>446</v>
      </c>
      <c r="C217" s="61" t="s">
        <v>640</v>
      </c>
      <c r="D217" s="82" t="s">
        <v>641</v>
      </c>
      <c r="E217" s="56" t="s">
        <v>85</v>
      </c>
      <c r="F217" s="58">
        <v>424.99</v>
      </c>
      <c r="G217" s="59">
        <f>LEN(Table2[[#This Row],[url]])</f>
        <v>49</v>
      </c>
    </row>
    <row r="218" spans="1:7" x14ac:dyDescent="0.2">
      <c r="A218" s="56" t="s">
        <v>90</v>
      </c>
      <c r="B218" s="56" t="s">
        <v>446</v>
      </c>
      <c r="C218" s="57" t="s">
        <v>449</v>
      </c>
      <c r="D218" s="82" t="s">
        <v>450</v>
      </c>
      <c r="E218" s="56" t="s">
        <v>28</v>
      </c>
      <c r="F218" s="58">
        <v>49.93</v>
      </c>
      <c r="G218" s="59">
        <f>LEN(Table2[[#This Row],[url]])</f>
        <v>68</v>
      </c>
    </row>
    <row r="219" spans="1:7" x14ac:dyDescent="0.2">
      <c r="A219" s="56" t="s">
        <v>90</v>
      </c>
      <c r="B219" s="56" t="s">
        <v>446</v>
      </c>
      <c r="C219" s="61" t="s">
        <v>451</v>
      </c>
      <c r="D219" s="82" t="s">
        <v>452</v>
      </c>
      <c r="E219" s="56" t="s">
        <v>85</v>
      </c>
      <c r="F219" s="58">
        <v>62.21</v>
      </c>
      <c r="G219" s="59">
        <f>LEN(Table2[[#This Row],[url]])</f>
        <v>48</v>
      </c>
    </row>
    <row r="220" spans="1:7" x14ac:dyDescent="0.2">
      <c r="A220" s="56" t="s">
        <v>90</v>
      </c>
      <c r="B220" s="56" t="s">
        <v>446</v>
      </c>
      <c r="C220" s="61" t="s">
        <v>453</v>
      </c>
      <c r="D220" s="82" t="s">
        <v>454</v>
      </c>
      <c r="E220" s="56" t="s">
        <v>31</v>
      </c>
      <c r="F220" s="58">
        <v>33.69</v>
      </c>
      <c r="G220" s="59">
        <f>LEN(Table2[[#This Row],[url]])</f>
        <v>110</v>
      </c>
    </row>
    <row r="221" spans="1:7" x14ac:dyDescent="0.2">
      <c r="A221" s="56" t="s">
        <v>90</v>
      </c>
      <c r="B221" s="56" t="s">
        <v>446</v>
      </c>
      <c r="C221" s="61" t="s">
        <v>455</v>
      </c>
      <c r="D221" s="82" t="s">
        <v>456</v>
      </c>
      <c r="E221" s="56" t="s">
        <v>28</v>
      </c>
      <c r="F221" s="58">
        <v>32.44</v>
      </c>
      <c r="G221" s="59">
        <f>LEN(Table2[[#This Row],[url]])</f>
        <v>71</v>
      </c>
    </row>
    <row r="222" spans="1:7" x14ac:dyDescent="0.2">
      <c r="A222" s="56" t="s">
        <v>90</v>
      </c>
      <c r="B222" s="56" t="s">
        <v>446</v>
      </c>
      <c r="C222" s="61" t="s">
        <v>457</v>
      </c>
      <c r="D222" s="82" t="s">
        <v>458</v>
      </c>
      <c r="E222" s="56" t="s">
        <v>31</v>
      </c>
      <c r="F222" s="58">
        <v>51.59</v>
      </c>
      <c r="G222" s="59">
        <f>LEN(Table2[[#This Row],[url]])</f>
        <v>112</v>
      </c>
    </row>
    <row r="223" spans="1:7" x14ac:dyDescent="0.2">
      <c r="A223" s="56" t="s">
        <v>90</v>
      </c>
      <c r="B223" s="56" t="s">
        <v>446</v>
      </c>
      <c r="C223" s="57" t="s">
        <v>459</v>
      </c>
      <c r="D223" s="56" t="s">
        <v>460</v>
      </c>
      <c r="E223" s="56" t="s">
        <v>28</v>
      </c>
      <c r="F223" s="58">
        <v>8.57</v>
      </c>
      <c r="G223" s="59">
        <f>LEN(Table2[[#This Row],[url]])</f>
        <v>68</v>
      </c>
    </row>
    <row r="224" spans="1:7" x14ac:dyDescent="0.2">
      <c r="A224" s="56" t="s">
        <v>90</v>
      </c>
      <c r="B224" s="56" t="s">
        <v>446</v>
      </c>
      <c r="C224" s="61" t="s">
        <v>461</v>
      </c>
      <c r="D224" s="82" t="s">
        <v>462</v>
      </c>
      <c r="E224" s="56" t="s">
        <v>85</v>
      </c>
      <c r="F224" s="58">
        <v>111.03</v>
      </c>
      <c r="G224" s="59">
        <f>LEN(Table2[[#This Row],[url]])</f>
        <v>49</v>
      </c>
    </row>
    <row r="225" spans="1:7" x14ac:dyDescent="0.2">
      <c r="A225" s="56" t="s">
        <v>90</v>
      </c>
      <c r="B225" s="56" t="s">
        <v>446</v>
      </c>
      <c r="C225" s="61" t="s">
        <v>463</v>
      </c>
      <c r="D225" s="82" t="s">
        <v>464</v>
      </c>
      <c r="E225" s="56" t="s">
        <v>85</v>
      </c>
      <c r="F225" s="58">
        <v>235.79</v>
      </c>
      <c r="G225" s="59">
        <f>LEN(Table2[[#This Row],[url]])</f>
        <v>67</v>
      </c>
    </row>
    <row r="226" spans="1:7" x14ac:dyDescent="0.2">
      <c r="A226" s="56" t="s">
        <v>90</v>
      </c>
      <c r="B226" s="56" t="s">
        <v>446</v>
      </c>
      <c r="C226" s="61" t="s">
        <v>465</v>
      </c>
      <c r="D226" s="56" t="s">
        <v>466</v>
      </c>
      <c r="E226" s="56" t="s">
        <v>31</v>
      </c>
      <c r="F226" s="58">
        <v>14.69</v>
      </c>
      <c r="G226" s="59">
        <f>LEN(Table2[[#This Row],[url]])</f>
        <v>108</v>
      </c>
    </row>
    <row r="227" spans="1:7" x14ac:dyDescent="0.2">
      <c r="A227" s="56" t="s">
        <v>90</v>
      </c>
      <c r="B227" s="56" t="s">
        <v>446</v>
      </c>
      <c r="C227" s="61" t="s">
        <v>467</v>
      </c>
      <c r="D227" s="82" t="s">
        <v>468</v>
      </c>
      <c r="E227" s="56" t="s">
        <v>31</v>
      </c>
      <c r="F227" s="58">
        <v>32.49</v>
      </c>
      <c r="G227" s="59">
        <f>LEN(Table2[[#This Row],[url]])</f>
        <v>99</v>
      </c>
    </row>
    <row r="228" spans="1:7" x14ac:dyDescent="0.2">
      <c r="A228" s="56" t="s">
        <v>90</v>
      </c>
      <c r="B228" s="56" t="s">
        <v>446</v>
      </c>
      <c r="C228" s="61" t="s">
        <v>469</v>
      </c>
      <c r="D228" s="56" t="s">
        <v>470</v>
      </c>
      <c r="E228" s="56" t="s">
        <v>31</v>
      </c>
      <c r="F228" s="58">
        <v>36.79</v>
      </c>
      <c r="G228" s="59">
        <f>LEN(Table2[[#This Row],[url]])</f>
        <v>97</v>
      </c>
    </row>
    <row r="229" spans="1:7" x14ac:dyDescent="0.2">
      <c r="A229" s="56" t="s">
        <v>90</v>
      </c>
      <c r="B229" s="56" t="s">
        <v>446</v>
      </c>
      <c r="C229" s="61" t="s">
        <v>471</v>
      </c>
      <c r="D229" s="82" t="s">
        <v>472</v>
      </c>
      <c r="E229" s="56" t="s">
        <v>31</v>
      </c>
      <c r="F229" s="58">
        <v>149.79</v>
      </c>
      <c r="G229" s="59">
        <f>LEN(Table2[[#This Row],[url]])</f>
        <v>114</v>
      </c>
    </row>
    <row r="230" spans="1:7" x14ac:dyDescent="0.2">
      <c r="A230" s="56" t="s">
        <v>90</v>
      </c>
      <c r="B230" s="56" t="s">
        <v>446</v>
      </c>
      <c r="C230" s="61" t="s">
        <v>473</v>
      </c>
      <c r="D230" s="82" t="s">
        <v>474</v>
      </c>
      <c r="E230" s="56" t="s">
        <v>31</v>
      </c>
      <c r="F230" s="58">
        <v>26.32</v>
      </c>
      <c r="G230" s="59">
        <f>LEN(Table2[[#This Row],[url]])</f>
        <v>110</v>
      </c>
    </row>
    <row r="231" spans="1:7" x14ac:dyDescent="0.2">
      <c r="A231" s="56" t="s">
        <v>90</v>
      </c>
      <c r="B231" s="56" t="s">
        <v>446</v>
      </c>
      <c r="C231" s="61" t="s">
        <v>475</v>
      </c>
      <c r="D231" s="56" t="s">
        <v>476</v>
      </c>
      <c r="E231" s="56" t="s">
        <v>94</v>
      </c>
      <c r="F231" s="58">
        <v>122.5</v>
      </c>
      <c r="G231" s="59">
        <f>LEN(Table2[[#This Row],[url]])</f>
        <v>41</v>
      </c>
    </row>
    <row r="232" spans="1:7" x14ac:dyDescent="0.2">
      <c r="A232" s="56" t="s">
        <v>90</v>
      </c>
      <c r="B232" s="56" t="s">
        <v>446</v>
      </c>
      <c r="C232" s="61" t="s">
        <v>477</v>
      </c>
      <c r="D232" s="82" t="s">
        <v>478</v>
      </c>
      <c r="E232" s="56" t="s">
        <v>28</v>
      </c>
      <c r="F232" s="58">
        <v>167.71</v>
      </c>
      <c r="G232" s="59">
        <f>LEN(Table2[[#This Row],[url]])</f>
        <v>69</v>
      </c>
    </row>
    <row r="233" spans="1:7" x14ac:dyDescent="0.2">
      <c r="A233" s="56" t="s">
        <v>90</v>
      </c>
      <c r="B233" s="56" t="s">
        <v>446</v>
      </c>
      <c r="C233" s="61" t="s">
        <v>479</v>
      </c>
      <c r="D233" s="56" t="s">
        <v>480</v>
      </c>
      <c r="E233" s="56" t="s">
        <v>85</v>
      </c>
      <c r="F233" s="58">
        <v>203.3</v>
      </c>
      <c r="G233" s="59">
        <f>LEN(Table2[[#This Row],[url]])</f>
        <v>49</v>
      </c>
    </row>
    <row r="234" spans="1:7" x14ac:dyDescent="0.2">
      <c r="A234" s="56" t="s">
        <v>90</v>
      </c>
      <c r="B234" s="56" t="s">
        <v>446</v>
      </c>
      <c r="C234" s="61" t="s">
        <v>481</v>
      </c>
      <c r="D234" s="82" t="s">
        <v>482</v>
      </c>
      <c r="E234" s="56" t="s">
        <v>94</v>
      </c>
      <c r="F234" s="58">
        <v>1460.02</v>
      </c>
      <c r="G234" s="59">
        <f>LEN(Table2[[#This Row],[url]])</f>
        <v>47</v>
      </c>
    </row>
    <row r="235" spans="1:7" x14ac:dyDescent="0.2">
      <c r="A235" s="56" t="s">
        <v>90</v>
      </c>
      <c r="B235" s="56" t="s">
        <v>446</v>
      </c>
      <c r="C235" s="61" t="s">
        <v>483</v>
      </c>
      <c r="D235" s="56" t="s">
        <v>484</v>
      </c>
      <c r="E235" s="56" t="s">
        <v>28</v>
      </c>
      <c r="F235" s="58">
        <v>12.37</v>
      </c>
      <c r="G235" s="59">
        <f>LEN(Table2[[#This Row],[url]])</f>
        <v>67</v>
      </c>
    </row>
    <row r="236" spans="1:7" x14ac:dyDescent="0.2">
      <c r="A236" s="56" t="s">
        <v>90</v>
      </c>
      <c r="B236" s="56" t="s">
        <v>446</v>
      </c>
      <c r="C236" s="61" t="s">
        <v>485</v>
      </c>
      <c r="D236" s="56" t="s">
        <v>486</v>
      </c>
      <c r="E236" s="56" t="s">
        <v>31</v>
      </c>
      <c r="F236" s="58">
        <v>69.09</v>
      </c>
      <c r="G236" s="59">
        <f>LEN(Table2[[#This Row],[url]])</f>
        <v>128</v>
      </c>
    </row>
    <row r="237" spans="1:7" x14ac:dyDescent="0.2">
      <c r="A237" s="56" t="s">
        <v>90</v>
      </c>
      <c r="B237" s="56" t="s">
        <v>446</v>
      </c>
      <c r="C237" s="61" t="s">
        <v>3302</v>
      </c>
      <c r="D237" s="82" t="s">
        <v>3301</v>
      </c>
      <c r="E237" s="56" t="s">
        <v>31</v>
      </c>
      <c r="F237" s="58">
        <v>18.62</v>
      </c>
      <c r="G237" s="59">
        <f>LEN(Table2[[#This Row],[url]])</f>
        <v>117</v>
      </c>
    </row>
    <row r="238" spans="1:7" x14ac:dyDescent="0.2">
      <c r="A238" s="56" t="s">
        <v>90</v>
      </c>
      <c r="B238" s="56" t="s">
        <v>446</v>
      </c>
      <c r="C238" s="61" t="s">
        <v>487</v>
      </c>
      <c r="D238" s="82" t="s">
        <v>488</v>
      </c>
      <c r="E238" s="56" t="s">
        <v>28</v>
      </c>
      <c r="F238" s="58">
        <v>77.22</v>
      </c>
      <c r="G238" s="59">
        <f>LEN(Table2[[#This Row],[url]])</f>
        <v>67</v>
      </c>
    </row>
    <row r="239" spans="1:7" x14ac:dyDescent="0.2">
      <c r="A239" s="56" t="s">
        <v>90</v>
      </c>
      <c r="B239" s="56" t="s">
        <v>446</v>
      </c>
      <c r="C239" s="61" t="s">
        <v>489</v>
      </c>
      <c r="D239" s="56" t="s">
        <v>490</v>
      </c>
      <c r="E239" s="56" t="s">
        <v>94</v>
      </c>
      <c r="F239" s="58">
        <v>688</v>
      </c>
      <c r="G239" s="59">
        <f>LEN(Table2[[#This Row],[url]])</f>
        <v>47</v>
      </c>
    </row>
    <row r="240" spans="1:7" x14ac:dyDescent="0.2">
      <c r="A240" s="56" t="s">
        <v>90</v>
      </c>
      <c r="B240" s="56" t="s">
        <v>446</v>
      </c>
      <c r="C240" s="61" t="s">
        <v>491</v>
      </c>
      <c r="D240" s="82" t="s">
        <v>492</v>
      </c>
      <c r="E240" s="56" t="s">
        <v>105</v>
      </c>
      <c r="F240" s="58">
        <v>42</v>
      </c>
      <c r="G240" s="59">
        <f>LEN(Table2[[#This Row],[url]])</f>
        <v>56</v>
      </c>
    </row>
    <row r="241" spans="1:7" x14ac:dyDescent="0.2">
      <c r="A241" s="56" t="s">
        <v>90</v>
      </c>
      <c r="B241" s="56" t="s">
        <v>446</v>
      </c>
      <c r="C241" s="72" t="s">
        <v>493</v>
      </c>
      <c r="D241" s="56" t="s">
        <v>494</v>
      </c>
      <c r="E241" s="56" t="s">
        <v>28</v>
      </c>
      <c r="F241" s="58">
        <v>61.59</v>
      </c>
      <c r="G241" s="59">
        <f>LEN(Table2[[#This Row],[url]])</f>
        <v>68</v>
      </c>
    </row>
    <row r="242" spans="1:7" x14ac:dyDescent="0.2">
      <c r="A242" s="56" t="s">
        <v>90</v>
      </c>
      <c r="B242" s="56" t="s">
        <v>446</v>
      </c>
      <c r="C242" s="70" t="s">
        <v>495</v>
      </c>
      <c r="D242" s="56" t="s">
        <v>496</v>
      </c>
      <c r="E242" s="56" t="s">
        <v>28</v>
      </c>
      <c r="F242" s="58">
        <v>2568.06</v>
      </c>
      <c r="G242" s="59">
        <f>LEN(Table2[[#This Row],[url]])</f>
        <v>71</v>
      </c>
    </row>
    <row r="243" spans="1:7" x14ac:dyDescent="0.2">
      <c r="A243" s="56" t="s">
        <v>90</v>
      </c>
      <c r="B243" s="56" t="s">
        <v>446</v>
      </c>
      <c r="C243" s="70" t="s">
        <v>497</v>
      </c>
      <c r="D243" s="56" t="s">
        <v>498</v>
      </c>
      <c r="E243" s="56" t="s">
        <v>28</v>
      </c>
      <c r="F243" s="58">
        <v>76.23</v>
      </c>
      <c r="G243" s="59">
        <f>LEN(Table2[[#This Row],[url]])</f>
        <v>67</v>
      </c>
    </row>
    <row r="244" spans="1:7" x14ac:dyDescent="0.2">
      <c r="A244" s="56" t="s">
        <v>90</v>
      </c>
      <c r="B244" s="56" t="s">
        <v>446</v>
      </c>
      <c r="C244" s="61" t="s">
        <v>499</v>
      </c>
      <c r="D244" s="56" t="s">
        <v>500</v>
      </c>
      <c r="E244" s="56" t="s">
        <v>28</v>
      </c>
      <c r="F244" s="58">
        <v>18.11</v>
      </c>
      <c r="G244" s="59">
        <f>LEN(Table2[[#This Row],[url]])</f>
        <v>66</v>
      </c>
    </row>
    <row r="245" spans="1:7" x14ac:dyDescent="0.2">
      <c r="A245" s="56" t="s">
        <v>90</v>
      </c>
      <c r="B245" s="56" t="s">
        <v>446</v>
      </c>
      <c r="C245" s="57" t="s">
        <v>501</v>
      </c>
      <c r="D245" s="56" t="s">
        <v>218</v>
      </c>
      <c r="E245" s="56" t="s">
        <v>31</v>
      </c>
      <c r="F245" s="58">
        <v>133.83000000000001</v>
      </c>
      <c r="G245" s="59">
        <f>LEN(Table2[[#This Row],[url]])</f>
        <v>93</v>
      </c>
    </row>
    <row r="246" spans="1:7" x14ac:dyDescent="0.2">
      <c r="A246" s="56" t="s">
        <v>90</v>
      </c>
      <c r="B246" s="56" t="s">
        <v>446</v>
      </c>
      <c r="C246" s="61" t="s">
        <v>502</v>
      </c>
      <c r="D246" s="82" t="s">
        <v>503</v>
      </c>
      <c r="E246" s="56" t="s">
        <v>31</v>
      </c>
      <c r="F246" s="58">
        <v>18.989999999999998</v>
      </c>
      <c r="G246" s="59">
        <f>LEN(Table2[[#This Row],[url]])</f>
        <v>97</v>
      </c>
    </row>
    <row r="247" spans="1:7" x14ac:dyDescent="0.2">
      <c r="A247" s="56" t="s">
        <v>90</v>
      </c>
      <c r="B247" s="56" t="s">
        <v>446</v>
      </c>
      <c r="C247" s="61" t="s">
        <v>504</v>
      </c>
      <c r="D247" s="82" t="s">
        <v>505</v>
      </c>
      <c r="E247" s="56" t="s">
        <v>28</v>
      </c>
      <c r="F247" s="58">
        <v>189.4</v>
      </c>
      <c r="G247" s="59">
        <f>LEN(Table2[[#This Row],[url]])</f>
        <v>70</v>
      </c>
    </row>
    <row r="248" spans="1:7" x14ac:dyDescent="0.2">
      <c r="A248" s="56" t="s">
        <v>90</v>
      </c>
      <c r="B248" s="56" t="s">
        <v>446</v>
      </c>
      <c r="C248" s="61" t="s">
        <v>506</v>
      </c>
      <c r="D248" s="82" t="s">
        <v>507</v>
      </c>
      <c r="E248" s="56" t="s">
        <v>31</v>
      </c>
      <c r="F248" s="58">
        <v>2.39</v>
      </c>
      <c r="G248" s="59">
        <f>LEN(Table2[[#This Row],[url]])</f>
        <v>100</v>
      </c>
    </row>
    <row r="249" spans="1:7" x14ac:dyDescent="0.2">
      <c r="A249" s="56" t="s">
        <v>90</v>
      </c>
      <c r="B249" s="56" t="s">
        <v>446</v>
      </c>
      <c r="C249" s="57" t="s">
        <v>508</v>
      </c>
      <c r="D249" s="56" t="s">
        <v>509</v>
      </c>
      <c r="E249" s="56" t="s">
        <v>28</v>
      </c>
      <c r="F249" s="58">
        <v>27.04</v>
      </c>
      <c r="G249" s="59">
        <f>LEN(Table2[[#This Row],[url]])</f>
        <v>71</v>
      </c>
    </row>
    <row r="250" spans="1:7" x14ac:dyDescent="0.2">
      <c r="A250" s="56" t="s">
        <v>90</v>
      </c>
      <c r="B250" s="56" t="s">
        <v>446</v>
      </c>
      <c r="C250" s="61" t="s">
        <v>510</v>
      </c>
      <c r="D250" s="56" t="s">
        <v>511</v>
      </c>
      <c r="E250" s="56" t="s">
        <v>31</v>
      </c>
      <c r="F250" s="58">
        <v>43.39</v>
      </c>
      <c r="G250" s="59">
        <f>LEN(Table2[[#This Row],[url]])</f>
        <v>125</v>
      </c>
    </row>
    <row r="251" spans="1:7" x14ac:dyDescent="0.2">
      <c r="A251" s="56" t="s">
        <v>90</v>
      </c>
      <c r="B251" s="56" t="s">
        <v>446</v>
      </c>
      <c r="C251" s="61" t="s">
        <v>510</v>
      </c>
      <c r="D251" s="82" t="s">
        <v>511</v>
      </c>
      <c r="E251" s="56" t="s">
        <v>31</v>
      </c>
      <c r="F251" s="58">
        <v>43.39</v>
      </c>
      <c r="G251" s="59">
        <f>LEN(Table2[[#This Row],[url]])</f>
        <v>125</v>
      </c>
    </row>
    <row r="252" spans="1:7" x14ac:dyDescent="0.2">
      <c r="A252" s="56" t="s">
        <v>90</v>
      </c>
      <c r="B252" s="56" t="s">
        <v>446</v>
      </c>
      <c r="C252" s="57" t="s">
        <v>512</v>
      </c>
      <c r="D252" s="56" t="s">
        <v>513</v>
      </c>
      <c r="E252" s="60" t="s">
        <v>28</v>
      </c>
      <c r="F252" s="58">
        <v>632.6</v>
      </c>
      <c r="G252" s="59">
        <f>LEN(Table2[[#This Row],[url]])</f>
        <v>72</v>
      </c>
    </row>
    <row r="253" spans="1:7" x14ac:dyDescent="0.2">
      <c r="A253" s="56" t="s">
        <v>90</v>
      </c>
      <c r="B253" s="56" t="s">
        <v>446</v>
      </c>
      <c r="C253" s="57" t="s">
        <v>514</v>
      </c>
      <c r="D253" s="56" t="s">
        <v>515</v>
      </c>
      <c r="E253" s="60" t="s">
        <v>28</v>
      </c>
      <c r="F253" s="58">
        <v>359.99</v>
      </c>
      <c r="G253" s="59">
        <f>LEN(Table2[[#This Row],[url]])</f>
        <v>72</v>
      </c>
    </row>
    <row r="254" spans="1:7" x14ac:dyDescent="0.2">
      <c r="A254" s="56" t="s">
        <v>90</v>
      </c>
      <c r="B254" s="56" t="s">
        <v>446</v>
      </c>
      <c r="C254" s="57" t="s">
        <v>516</v>
      </c>
      <c r="D254" s="56" t="s">
        <v>517</v>
      </c>
      <c r="E254" s="60" t="s">
        <v>28</v>
      </c>
      <c r="F254" s="58">
        <v>89.09</v>
      </c>
      <c r="G254" s="59">
        <f>LEN(Table2[[#This Row],[url]])</f>
        <v>72</v>
      </c>
    </row>
    <row r="255" spans="1:7" x14ac:dyDescent="0.2">
      <c r="A255" s="56" t="s">
        <v>90</v>
      </c>
      <c r="B255" s="56" t="s">
        <v>446</v>
      </c>
      <c r="C255" s="61" t="s">
        <v>518</v>
      </c>
      <c r="D255" s="56" t="s">
        <v>519</v>
      </c>
      <c r="E255" s="56" t="s">
        <v>85</v>
      </c>
      <c r="F255" s="58">
        <v>126.92</v>
      </c>
      <c r="G255" s="59">
        <f>LEN(Table2[[#This Row],[url]])</f>
        <v>41</v>
      </c>
    </row>
    <row r="256" spans="1:7" x14ac:dyDescent="0.2">
      <c r="A256" s="56" t="s">
        <v>90</v>
      </c>
      <c r="B256" s="56" t="s">
        <v>446</v>
      </c>
      <c r="C256" s="57" t="s">
        <v>520</v>
      </c>
      <c r="D256" s="56" t="s">
        <v>521</v>
      </c>
      <c r="E256" s="56" t="s">
        <v>28</v>
      </c>
      <c r="F256" s="58">
        <v>85.13</v>
      </c>
      <c r="G256" s="59">
        <f>LEN(Table2[[#This Row],[url]])</f>
        <v>67</v>
      </c>
    </row>
    <row r="257" spans="1:7" x14ac:dyDescent="0.2">
      <c r="A257" s="56" t="s">
        <v>90</v>
      </c>
      <c r="B257" s="56" t="s">
        <v>446</v>
      </c>
      <c r="C257" s="61" t="s">
        <v>522</v>
      </c>
      <c r="D257" s="82" t="s">
        <v>523</v>
      </c>
      <c r="E257" s="56" t="s">
        <v>31</v>
      </c>
      <c r="F257" s="58">
        <v>49.99</v>
      </c>
      <c r="G257" s="59">
        <f>LEN(Table2[[#This Row],[url]])</f>
        <v>111</v>
      </c>
    </row>
    <row r="258" spans="1:7" x14ac:dyDescent="0.2">
      <c r="A258" s="56" t="s">
        <v>90</v>
      </c>
      <c r="B258" s="56" t="s">
        <v>446</v>
      </c>
      <c r="C258" s="61" t="s">
        <v>524</v>
      </c>
      <c r="D258" s="82" t="s">
        <v>525</v>
      </c>
      <c r="E258" s="56" t="s">
        <v>31</v>
      </c>
      <c r="F258" s="58">
        <v>79.989999999999995</v>
      </c>
      <c r="G258" s="59">
        <f>LEN(Table2[[#This Row],[url]])</f>
        <v>86</v>
      </c>
    </row>
    <row r="259" spans="1:7" x14ac:dyDescent="0.2">
      <c r="A259" s="56" t="s">
        <v>90</v>
      </c>
      <c r="B259" s="56" t="s">
        <v>446</v>
      </c>
      <c r="C259" s="61" t="s">
        <v>526</v>
      </c>
      <c r="D259" s="82" t="s">
        <v>527</v>
      </c>
      <c r="E259" s="56" t="s">
        <v>31</v>
      </c>
      <c r="F259" s="58">
        <v>131.38999999999999</v>
      </c>
      <c r="G259" s="59">
        <f>LEN(Table2[[#This Row],[url]])</f>
        <v>102</v>
      </c>
    </row>
    <row r="260" spans="1:7" x14ac:dyDescent="0.2">
      <c r="A260" s="56" t="s">
        <v>90</v>
      </c>
      <c r="B260" s="56" t="s">
        <v>446</v>
      </c>
      <c r="C260" s="61" t="s">
        <v>528</v>
      </c>
      <c r="D260" s="82" t="s">
        <v>529</v>
      </c>
      <c r="E260" s="56" t="s">
        <v>31</v>
      </c>
      <c r="F260" s="58">
        <v>27.39</v>
      </c>
      <c r="G260" s="59">
        <f>LEN(Table2[[#This Row],[url]])</f>
        <v>95</v>
      </c>
    </row>
    <row r="261" spans="1:7" x14ac:dyDescent="0.2">
      <c r="A261" s="56" t="s">
        <v>90</v>
      </c>
      <c r="B261" s="56" t="s">
        <v>530</v>
      </c>
      <c r="C261" s="61" t="s">
        <v>531</v>
      </c>
      <c r="D261" s="56" t="s">
        <v>532</v>
      </c>
      <c r="E261" s="56" t="s">
        <v>28</v>
      </c>
      <c r="F261" s="58">
        <v>925.01</v>
      </c>
      <c r="G261" s="59">
        <f>LEN(Table2[[#This Row],[url]])</f>
        <v>67</v>
      </c>
    </row>
    <row r="262" spans="1:7" x14ac:dyDescent="0.2">
      <c r="A262" s="56" t="s">
        <v>90</v>
      </c>
      <c r="B262" s="56" t="s">
        <v>530</v>
      </c>
      <c r="C262" s="61" t="s">
        <v>533</v>
      </c>
      <c r="D262" s="56" t="s">
        <v>534</v>
      </c>
      <c r="E262" s="56" t="s">
        <v>105</v>
      </c>
      <c r="F262" s="58">
        <v>1060</v>
      </c>
      <c r="G262" s="59">
        <f>LEN(Table2[[#This Row],[url]])</f>
        <v>70</v>
      </c>
    </row>
    <row r="263" spans="1:7" x14ac:dyDescent="0.2">
      <c r="A263" s="56" t="s">
        <v>90</v>
      </c>
      <c r="B263" s="56" t="s">
        <v>530</v>
      </c>
      <c r="C263" s="61" t="s">
        <v>535</v>
      </c>
      <c r="D263" s="56" t="s">
        <v>536</v>
      </c>
      <c r="E263" s="56" t="s">
        <v>105</v>
      </c>
      <c r="F263" s="58">
        <v>715</v>
      </c>
      <c r="G263" s="59">
        <f>LEN(Table2[[#This Row],[url]])</f>
        <v>89</v>
      </c>
    </row>
    <row r="264" spans="1:7" x14ac:dyDescent="0.2">
      <c r="A264" s="56" t="s">
        <v>90</v>
      </c>
      <c r="B264" s="56" t="s">
        <v>530</v>
      </c>
      <c r="C264" s="57" t="s">
        <v>537</v>
      </c>
      <c r="D264" s="82" t="s">
        <v>538</v>
      </c>
      <c r="E264" s="56" t="s">
        <v>31</v>
      </c>
      <c r="F264" s="58">
        <v>1189.99</v>
      </c>
      <c r="G264" s="59">
        <f>LEN(Table2[[#This Row],[url]])</f>
        <v>121</v>
      </c>
    </row>
    <row r="265" spans="1:7" x14ac:dyDescent="0.2">
      <c r="A265" s="56" t="s">
        <v>90</v>
      </c>
      <c r="B265" s="56" t="s">
        <v>530</v>
      </c>
      <c r="C265" s="57" t="s">
        <v>539</v>
      </c>
      <c r="D265" s="73" t="s">
        <v>540</v>
      </c>
      <c r="E265" s="56" t="s">
        <v>31</v>
      </c>
      <c r="F265" s="58">
        <v>1239.99</v>
      </c>
      <c r="G265" s="59">
        <f>LEN(Table2[[#This Row],[url]])</f>
        <v>131</v>
      </c>
    </row>
    <row r="266" spans="1:7" x14ac:dyDescent="0.2">
      <c r="A266" s="56" t="s">
        <v>90</v>
      </c>
      <c r="B266" s="56" t="s">
        <v>530</v>
      </c>
      <c r="C266" s="61" t="s">
        <v>541</v>
      </c>
      <c r="D266" s="82" t="s">
        <v>542</v>
      </c>
      <c r="E266" s="56" t="s">
        <v>31</v>
      </c>
      <c r="F266" s="58">
        <v>124.89</v>
      </c>
      <c r="G266" s="59">
        <f>LEN(Table2[[#This Row],[url]])</f>
        <v>143</v>
      </c>
    </row>
    <row r="267" spans="1:7" x14ac:dyDescent="0.2">
      <c r="A267" s="56" t="s">
        <v>90</v>
      </c>
      <c r="B267" s="56" t="s">
        <v>543</v>
      </c>
      <c r="C267" s="61" t="s">
        <v>544</v>
      </c>
      <c r="D267" s="56" t="s">
        <v>545</v>
      </c>
      <c r="E267" s="56" t="s">
        <v>28</v>
      </c>
      <c r="F267" s="58">
        <v>16.440000000000001</v>
      </c>
      <c r="G267" s="59">
        <f>LEN(Table2[[#This Row],[url]])</f>
        <v>67</v>
      </c>
    </row>
    <row r="268" spans="1:7" x14ac:dyDescent="0.2">
      <c r="A268" s="56" t="s">
        <v>90</v>
      </c>
      <c r="B268" s="56" t="s">
        <v>543</v>
      </c>
      <c r="C268" s="61" t="s">
        <v>546</v>
      </c>
      <c r="D268" s="56" t="s">
        <v>547</v>
      </c>
      <c r="E268" s="56" t="s">
        <v>28</v>
      </c>
      <c r="F268" s="58">
        <v>1708.11</v>
      </c>
      <c r="G268" s="59">
        <f>LEN(Table2[[#This Row],[url]])</f>
        <v>68</v>
      </c>
    </row>
    <row r="269" spans="1:7" x14ac:dyDescent="0.2">
      <c r="A269" s="56" t="s">
        <v>90</v>
      </c>
      <c r="B269" s="56" t="s">
        <v>543</v>
      </c>
      <c r="C269" s="61" t="s">
        <v>548</v>
      </c>
      <c r="D269" s="82" t="s">
        <v>549</v>
      </c>
      <c r="E269" s="56" t="s">
        <v>28</v>
      </c>
      <c r="F269" s="58">
        <v>1132.5999999999999</v>
      </c>
      <c r="G269" s="59">
        <f>LEN(Table2[[#This Row],[url]])</f>
        <v>68</v>
      </c>
    </row>
    <row r="270" spans="1:7" x14ac:dyDescent="0.2">
      <c r="A270" s="56" t="s">
        <v>90</v>
      </c>
      <c r="B270" s="56" t="s">
        <v>543</v>
      </c>
      <c r="C270" s="61" t="s">
        <v>550</v>
      </c>
      <c r="D270" s="56" t="s">
        <v>547</v>
      </c>
      <c r="E270" s="56" t="s">
        <v>28</v>
      </c>
      <c r="F270" s="58">
        <v>1708.11</v>
      </c>
      <c r="G270" s="59">
        <f>LEN(Table2[[#This Row],[url]])</f>
        <v>68</v>
      </c>
    </row>
    <row r="271" spans="1:7" x14ac:dyDescent="0.2">
      <c r="A271" s="56" t="s">
        <v>90</v>
      </c>
      <c r="B271" s="56" t="s">
        <v>543</v>
      </c>
      <c r="C271" s="61" t="s">
        <v>551</v>
      </c>
      <c r="D271" s="82" t="s">
        <v>552</v>
      </c>
      <c r="E271" s="56" t="s">
        <v>31</v>
      </c>
      <c r="F271" s="58">
        <v>285.58999999999997</v>
      </c>
      <c r="G271" s="59">
        <f>LEN(Table2[[#This Row],[url]])</f>
        <v>105</v>
      </c>
    </row>
    <row r="272" spans="1:7" x14ac:dyDescent="0.2">
      <c r="A272" s="56" t="s">
        <v>90</v>
      </c>
      <c r="B272" s="56" t="s">
        <v>553</v>
      </c>
      <c r="C272" s="61" t="s">
        <v>554</v>
      </c>
      <c r="D272" s="56" t="s">
        <v>555</v>
      </c>
      <c r="E272" s="56" t="s">
        <v>94</v>
      </c>
      <c r="F272" s="58">
        <v>447.73</v>
      </c>
      <c r="G272" s="59">
        <f>LEN(Table2[[#This Row],[url]])</f>
        <v>48</v>
      </c>
    </row>
    <row r="273" spans="1:7" x14ac:dyDescent="0.2">
      <c r="A273" s="56" t="s">
        <v>90</v>
      </c>
      <c r="B273" s="56" t="s">
        <v>553</v>
      </c>
      <c r="C273" s="57" t="s">
        <v>556</v>
      </c>
      <c r="D273" s="82" t="s">
        <v>557</v>
      </c>
      <c r="E273" s="56" t="s">
        <v>94</v>
      </c>
      <c r="F273" s="58">
        <v>372.8</v>
      </c>
      <c r="G273" s="59">
        <f>LEN(Table2[[#This Row],[url]])</f>
        <v>46</v>
      </c>
    </row>
    <row r="274" spans="1:7" x14ac:dyDescent="0.2">
      <c r="A274" s="56" t="s">
        <v>90</v>
      </c>
      <c r="B274" s="56" t="s">
        <v>553</v>
      </c>
      <c r="C274" s="57" t="s">
        <v>558</v>
      </c>
      <c r="D274" s="82" t="s">
        <v>559</v>
      </c>
      <c r="E274" s="56" t="s">
        <v>94</v>
      </c>
      <c r="F274" s="58">
        <v>307.60000000000002</v>
      </c>
      <c r="G274" s="59">
        <f>LEN(Table2[[#This Row],[url]])</f>
        <v>46</v>
      </c>
    </row>
    <row r="275" spans="1:7" x14ac:dyDescent="0.2">
      <c r="A275" s="56" t="s">
        <v>90</v>
      </c>
      <c r="B275" s="56" t="s">
        <v>553</v>
      </c>
      <c r="C275" s="61" t="s">
        <v>560</v>
      </c>
      <c r="D275" s="82" t="s">
        <v>561</v>
      </c>
      <c r="E275" s="56" t="s">
        <v>28</v>
      </c>
      <c r="F275" s="58">
        <v>441.6</v>
      </c>
      <c r="G275" s="59">
        <f>LEN(Table2[[#This Row],[url]])</f>
        <v>50</v>
      </c>
    </row>
    <row r="276" spans="1:7" x14ac:dyDescent="0.2">
      <c r="A276" s="56" t="s">
        <v>90</v>
      </c>
      <c r="B276" s="56" t="s">
        <v>553</v>
      </c>
      <c r="C276" s="61" t="s">
        <v>562</v>
      </c>
      <c r="D276" s="56" t="s">
        <v>563</v>
      </c>
      <c r="E276" s="56" t="s">
        <v>94</v>
      </c>
      <c r="F276" s="58">
        <v>412.8</v>
      </c>
      <c r="G276" s="59">
        <f>LEN(Table2[[#This Row],[url]])</f>
        <v>50</v>
      </c>
    </row>
    <row r="277" spans="1:7" x14ac:dyDescent="0.2">
      <c r="A277" s="56" t="s">
        <v>90</v>
      </c>
      <c r="B277" s="56" t="s">
        <v>553</v>
      </c>
      <c r="C277" s="61" t="s">
        <v>564</v>
      </c>
      <c r="D277" s="82" t="s">
        <v>565</v>
      </c>
      <c r="E277" s="56" t="s">
        <v>94</v>
      </c>
      <c r="F277" s="58">
        <v>1303</v>
      </c>
      <c r="G277" s="59">
        <f>LEN(Table2[[#This Row],[url]])</f>
        <v>52</v>
      </c>
    </row>
    <row r="278" spans="1:7" x14ac:dyDescent="0.2">
      <c r="A278" s="56" t="s">
        <v>90</v>
      </c>
      <c r="B278" s="56" t="s">
        <v>553</v>
      </c>
      <c r="C278" s="61" t="s">
        <v>566</v>
      </c>
      <c r="D278" s="56" t="s">
        <v>567</v>
      </c>
      <c r="E278" s="56" t="s">
        <v>94</v>
      </c>
      <c r="F278" s="58">
        <v>4285</v>
      </c>
      <c r="G278" s="59">
        <f>LEN(Table2[[#This Row],[url]])</f>
        <v>52</v>
      </c>
    </row>
    <row r="279" spans="1:7" x14ac:dyDescent="0.2">
      <c r="A279" s="56" t="s">
        <v>90</v>
      </c>
      <c r="B279" s="56" t="s">
        <v>553</v>
      </c>
      <c r="C279" s="61" t="s">
        <v>568</v>
      </c>
      <c r="D279" s="56" t="s">
        <v>569</v>
      </c>
      <c r="E279" s="56" t="s">
        <v>94</v>
      </c>
      <c r="F279" s="58">
        <v>8417</v>
      </c>
      <c r="G279" s="59">
        <f>LEN(Table2[[#This Row],[url]])</f>
        <v>44</v>
      </c>
    </row>
    <row r="280" spans="1:7" x14ac:dyDescent="0.2">
      <c r="A280" s="56" t="s">
        <v>90</v>
      </c>
      <c r="B280" s="56" t="s">
        <v>553</v>
      </c>
      <c r="C280" s="61" t="s">
        <v>570</v>
      </c>
      <c r="D280" s="82" t="s">
        <v>571</v>
      </c>
      <c r="E280" s="56" t="s">
        <v>105</v>
      </c>
      <c r="F280" s="58">
        <v>400</v>
      </c>
      <c r="G280" s="59">
        <f>LEN(Table2[[#This Row],[url]])</f>
        <v>81</v>
      </c>
    </row>
    <row r="281" spans="1:7" x14ac:dyDescent="0.2">
      <c r="A281" s="56" t="s">
        <v>90</v>
      </c>
      <c r="B281" s="56" t="s">
        <v>553</v>
      </c>
      <c r="C281" s="61" t="s">
        <v>572</v>
      </c>
      <c r="D281" s="82" t="s">
        <v>573</v>
      </c>
      <c r="E281" s="56" t="s">
        <v>31</v>
      </c>
      <c r="F281" s="58">
        <v>379.99</v>
      </c>
      <c r="G281" s="59">
        <f>LEN(Table2[[#This Row],[url]])</f>
        <v>135</v>
      </c>
    </row>
    <row r="282" spans="1:7" x14ac:dyDescent="0.2">
      <c r="A282" s="56" t="s">
        <v>90</v>
      </c>
      <c r="B282" s="56" t="s">
        <v>553</v>
      </c>
      <c r="C282" s="61" t="s">
        <v>574</v>
      </c>
      <c r="D282" s="82" t="s">
        <v>575</v>
      </c>
      <c r="E282" s="56" t="s">
        <v>31</v>
      </c>
      <c r="F282" s="58">
        <v>84.69</v>
      </c>
      <c r="G282" s="59">
        <f>LEN(Table2[[#This Row],[url]])</f>
        <v>108</v>
      </c>
    </row>
    <row r="283" spans="1:7" x14ac:dyDescent="0.2">
      <c r="A283" s="56" t="s">
        <v>90</v>
      </c>
      <c r="B283" s="56" t="s">
        <v>553</v>
      </c>
      <c r="C283" s="57" t="s">
        <v>576</v>
      </c>
      <c r="D283" s="82" t="s">
        <v>577</v>
      </c>
      <c r="E283" s="56" t="s">
        <v>28</v>
      </c>
      <c r="F283" s="58">
        <v>389.05</v>
      </c>
      <c r="G283" s="59">
        <f>LEN(Table2[[#This Row],[url]])</f>
        <v>67</v>
      </c>
    </row>
    <row r="284" spans="1:7" x14ac:dyDescent="0.2">
      <c r="A284" s="56" t="s">
        <v>90</v>
      </c>
      <c r="B284" s="56" t="s">
        <v>553</v>
      </c>
      <c r="C284" s="61" t="s">
        <v>3339</v>
      </c>
      <c r="D284" s="56" t="s">
        <v>3340</v>
      </c>
      <c r="E284" s="56" t="s">
        <v>28</v>
      </c>
      <c r="F284" s="58">
        <v>4446</v>
      </c>
      <c r="G284" s="59">
        <f>LEN(Table2[[#This Row],[url]])</f>
        <v>46</v>
      </c>
    </row>
    <row r="285" spans="1:7" x14ac:dyDescent="0.2">
      <c r="A285" s="56" t="s">
        <v>90</v>
      </c>
      <c r="B285" s="56" t="s">
        <v>553</v>
      </c>
      <c r="C285" s="61" t="s">
        <v>3338</v>
      </c>
      <c r="D285" s="56" t="s">
        <v>3340</v>
      </c>
      <c r="E285" s="56" t="s">
        <v>28</v>
      </c>
      <c r="F285" s="58">
        <v>2775</v>
      </c>
      <c r="G285" s="59">
        <f>LEN(Table2[[#This Row],[url]])</f>
        <v>46</v>
      </c>
    </row>
    <row r="286" spans="1:7" x14ac:dyDescent="0.2">
      <c r="A286" s="56" t="s">
        <v>90</v>
      </c>
      <c r="B286" s="56" t="s">
        <v>553</v>
      </c>
      <c r="C286" s="61" t="s">
        <v>578</v>
      </c>
      <c r="D286" s="82" t="s">
        <v>579</v>
      </c>
      <c r="E286" s="56" t="s">
        <v>94</v>
      </c>
      <c r="F286" s="58">
        <v>104.94</v>
      </c>
      <c r="G286" s="59">
        <f>LEN(Table2[[#This Row],[url]])</f>
        <v>45</v>
      </c>
    </row>
    <row r="287" spans="1:7" x14ac:dyDescent="0.2">
      <c r="A287" s="56" t="s">
        <v>90</v>
      </c>
      <c r="B287" s="56" t="s">
        <v>553</v>
      </c>
      <c r="C287" s="61" t="s">
        <v>580</v>
      </c>
      <c r="D287" s="82" t="s">
        <v>581</v>
      </c>
      <c r="E287" s="60" t="s">
        <v>28</v>
      </c>
      <c r="F287" s="58">
        <v>607.07000000000005</v>
      </c>
      <c r="G287" s="59">
        <f>LEN(Table2[[#This Row],[url]])</f>
        <v>72</v>
      </c>
    </row>
    <row r="288" spans="1:7" x14ac:dyDescent="0.2">
      <c r="A288" s="56" t="s">
        <v>90</v>
      </c>
      <c r="B288" s="56" t="s">
        <v>553</v>
      </c>
      <c r="C288" s="57" t="s">
        <v>582</v>
      </c>
      <c r="D288" s="82" t="s">
        <v>583</v>
      </c>
      <c r="E288" s="60" t="s">
        <v>28</v>
      </c>
      <c r="F288" s="58">
        <v>446.29</v>
      </c>
      <c r="G288" s="59">
        <f>LEN(Table2[[#This Row],[url]])</f>
        <v>72</v>
      </c>
    </row>
    <row r="289" spans="1:7" x14ac:dyDescent="0.2">
      <c r="A289" s="56" t="s">
        <v>90</v>
      </c>
      <c r="B289" s="56" t="s">
        <v>553</v>
      </c>
      <c r="C289" s="61" t="s">
        <v>584</v>
      </c>
      <c r="D289" s="82" t="s">
        <v>585</v>
      </c>
      <c r="E289" s="60" t="s">
        <v>28</v>
      </c>
      <c r="F289" s="58">
        <v>442.53</v>
      </c>
      <c r="G289" s="59">
        <f>LEN(Table2[[#This Row],[url]])</f>
        <v>72</v>
      </c>
    </row>
    <row r="290" spans="1:7" x14ac:dyDescent="0.2">
      <c r="A290" s="56" t="s">
        <v>90</v>
      </c>
      <c r="B290" s="56" t="s">
        <v>553</v>
      </c>
      <c r="C290" s="61" t="s">
        <v>586</v>
      </c>
      <c r="D290" s="82" t="s">
        <v>587</v>
      </c>
      <c r="E290" s="56" t="s">
        <v>28</v>
      </c>
      <c r="F290" s="58">
        <v>408.67</v>
      </c>
      <c r="G290" s="59">
        <f>LEN(Table2[[#This Row],[url]])</f>
        <v>73</v>
      </c>
    </row>
    <row r="291" spans="1:7" x14ac:dyDescent="0.2">
      <c r="A291" s="56" t="s">
        <v>90</v>
      </c>
      <c r="B291" s="56" t="s">
        <v>553</v>
      </c>
      <c r="C291" s="61" t="s">
        <v>588</v>
      </c>
      <c r="D291" s="82" t="s">
        <v>589</v>
      </c>
      <c r="E291" s="56" t="s">
        <v>94</v>
      </c>
      <c r="F291" s="58">
        <v>430.2</v>
      </c>
      <c r="G291" s="59">
        <f>LEN(Table2[[#This Row],[url]])</f>
        <v>50</v>
      </c>
    </row>
    <row r="292" spans="1:7" x14ac:dyDescent="0.2">
      <c r="A292" s="56" t="s">
        <v>90</v>
      </c>
      <c r="B292" s="56" t="s">
        <v>553</v>
      </c>
      <c r="C292" s="61" t="s">
        <v>590</v>
      </c>
      <c r="D292" s="82" t="s">
        <v>591</v>
      </c>
      <c r="E292" s="60" t="s">
        <v>28</v>
      </c>
      <c r="F292" s="58">
        <v>720.13</v>
      </c>
      <c r="G292" s="59">
        <f>LEN(Table2[[#This Row],[url]])</f>
        <v>72</v>
      </c>
    </row>
    <row r="293" spans="1:7" x14ac:dyDescent="0.2">
      <c r="A293" s="56" t="s">
        <v>90</v>
      </c>
      <c r="B293" s="56" t="s">
        <v>553</v>
      </c>
      <c r="C293" s="61" t="s">
        <v>592</v>
      </c>
      <c r="D293" s="82" t="s">
        <v>593</v>
      </c>
      <c r="E293" s="56" t="s">
        <v>94</v>
      </c>
      <c r="F293" s="58">
        <v>613.20000000000005</v>
      </c>
      <c r="G293" s="59">
        <f>LEN(Table2[[#This Row],[url]])</f>
        <v>50</v>
      </c>
    </row>
    <row r="294" spans="1:7" x14ac:dyDescent="0.2">
      <c r="A294" s="56" t="s">
        <v>90</v>
      </c>
      <c r="B294" s="56" t="s">
        <v>553</v>
      </c>
      <c r="C294" s="61" t="s">
        <v>594</v>
      </c>
      <c r="D294" s="82" t="s">
        <v>595</v>
      </c>
      <c r="E294" s="56" t="s">
        <v>94</v>
      </c>
      <c r="F294" s="58">
        <v>447</v>
      </c>
      <c r="G294" s="59">
        <f>LEN(Table2[[#This Row],[url]])</f>
        <v>52</v>
      </c>
    </row>
    <row r="295" spans="1:7" x14ac:dyDescent="0.2">
      <c r="A295" s="56" t="s">
        <v>90</v>
      </c>
      <c r="B295" s="56" t="s">
        <v>553</v>
      </c>
      <c r="C295" s="61" t="s">
        <v>596</v>
      </c>
      <c r="D295" s="82" t="s">
        <v>597</v>
      </c>
      <c r="E295" s="56" t="s">
        <v>28</v>
      </c>
      <c r="F295" s="58">
        <v>619.34</v>
      </c>
      <c r="G295" s="59">
        <f>LEN(Table2[[#This Row],[url]])</f>
        <v>72</v>
      </c>
    </row>
    <row r="296" spans="1:7" x14ac:dyDescent="0.2">
      <c r="A296" s="56" t="s">
        <v>90</v>
      </c>
      <c r="B296" s="56" t="s">
        <v>553</v>
      </c>
      <c r="C296" s="61" t="s">
        <v>598</v>
      </c>
      <c r="D296" s="82" t="s">
        <v>599</v>
      </c>
      <c r="E296" s="56" t="s">
        <v>31</v>
      </c>
      <c r="F296" s="58">
        <v>159.99</v>
      </c>
      <c r="G296" s="59">
        <f>LEN(Table2[[#This Row],[url]])</f>
        <v>108</v>
      </c>
    </row>
    <row r="297" spans="1:7" x14ac:dyDescent="0.2">
      <c r="A297" s="56" t="s">
        <v>90</v>
      </c>
      <c r="B297" s="56" t="s">
        <v>553</v>
      </c>
      <c r="C297" s="61" t="s">
        <v>600</v>
      </c>
      <c r="D297" s="56" t="s">
        <v>601</v>
      </c>
      <c r="E297" s="56" t="s">
        <v>94</v>
      </c>
      <c r="F297" s="58">
        <v>556</v>
      </c>
      <c r="G297" s="59">
        <f>LEN(Table2[[#This Row],[url]])</f>
        <v>41</v>
      </c>
    </row>
    <row r="298" spans="1:7" x14ac:dyDescent="0.2">
      <c r="A298" s="56" t="s">
        <v>90</v>
      </c>
      <c r="B298" s="56" t="s">
        <v>553</v>
      </c>
      <c r="C298" s="61" t="s">
        <v>602</v>
      </c>
      <c r="D298" s="82" t="s">
        <v>603</v>
      </c>
      <c r="E298" s="56" t="s">
        <v>94</v>
      </c>
      <c r="F298" s="58">
        <v>854</v>
      </c>
      <c r="G298" s="59">
        <f>LEN(Table2[[#This Row],[url]])</f>
        <v>41</v>
      </c>
    </row>
    <row r="299" spans="1:7" x14ac:dyDescent="0.2">
      <c r="A299" s="56" t="s">
        <v>90</v>
      </c>
      <c r="B299" s="56" t="s">
        <v>553</v>
      </c>
      <c r="C299" s="65" t="s">
        <v>604</v>
      </c>
      <c r="D299" s="82" t="s">
        <v>605</v>
      </c>
      <c r="E299" s="56" t="s">
        <v>85</v>
      </c>
      <c r="F299" s="58">
        <v>332</v>
      </c>
      <c r="G299" s="59">
        <f>LEN(Table2[[#This Row],[url]])</f>
        <v>47</v>
      </c>
    </row>
    <row r="300" spans="1:7" x14ac:dyDescent="0.2">
      <c r="A300" s="56" t="s">
        <v>90</v>
      </c>
      <c r="B300" s="56" t="s">
        <v>553</v>
      </c>
      <c r="C300" s="61" t="s">
        <v>606</v>
      </c>
      <c r="D300" s="82" t="s">
        <v>607</v>
      </c>
      <c r="E300" s="56" t="s">
        <v>28</v>
      </c>
      <c r="F300" s="58">
        <v>220.77</v>
      </c>
      <c r="G300" s="59">
        <f>LEN(Table2[[#This Row],[url]])</f>
        <v>67</v>
      </c>
    </row>
    <row r="301" spans="1:7" x14ac:dyDescent="0.2">
      <c r="A301" s="56" t="s">
        <v>90</v>
      </c>
      <c r="B301" s="56" t="s">
        <v>553</v>
      </c>
      <c r="C301" s="62" t="s">
        <v>608</v>
      </c>
      <c r="D301" s="82" t="s">
        <v>609</v>
      </c>
      <c r="E301" s="56" t="s">
        <v>94</v>
      </c>
      <c r="F301" s="58">
        <v>1060</v>
      </c>
      <c r="G301" s="59">
        <f>LEN(Table2[[#This Row],[url]])</f>
        <v>46</v>
      </c>
    </row>
    <row r="302" spans="1:7" x14ac:dyDescent="0.2">
      <c r="A302" s="56" t="s">
        <v>90</v>
      </c>
      <c r="B302" s="56" t="s">
        <v>553</v>
      </c>
      <c r="C302" s="57" t="s">
        <v>610</v>
      </c>
      <c r="D302" s="56" t="s">
        <v>611</v>
      </c>
      <c r="E302" s="56" t="s">
        <v>105</v>
      </c>
      <c r="F302" s="58">
        <v>345</v>
      </c>
      <c r="G302" s="59">
        <f>LEN(Table2[[#This Row],[url]])</f>
        <v>72</v>
      </c>
    </row>
    <row r="303" spans="1:7" x14ac:dyDescent="0.2">
      <c r="A303" s="56" t="s">
        <v>90</v>
      </c>
      <c r="B303" s="56" t="s">
        <v>553</v>
      </c>
      <c r="C303" s="57" t="s">
        <v>612</v>
      </c>
      <c r="D303" s="56" t="s">
        <v>611</v>
      </c>
      <c r="E303" s="56" t="s">
        <v>105</v>
      </c>
      <c r="F303" s="58">
        <v>401</v>
      </c>
      <c r="G303" s="59">
        <f>LEN(Table2[[#This Row],[url]])</f>
        <v>72</v>
      </c>
    </row>
    <row r="304" spans="1:7" x14ac:dyDescent="0.2">
      <c r="A304" s="56" t="s">
        <v>90</v>
      </c>
      <c r="B304" s="56" t="s">
        <v>553</v>
      </c>
      <c r="C304" s="57" t="s">
        <v>613</v>
      </c>
      <c r="D304" s="56" t="s">
        <v>611</v>
      </c>
      <c r="E304" s="56" t="s">
        <v>105</v>
      </c>
      <c r="F304" s="58">
        <v>304</v>
      </c>
      <c r="G304" s="59">
        <f>LEN(Table2[[#This Row],[url]])</f>
        <v>72</v>
      </c>
    </row>
    <row r="305" spans="1:7" x14ac:dyDescent="0.2">
      <c r="A305" s="56" t="s">
        <v>90</v>
      </c>
      <c r="B305" s="56" t="s">
        <v>553</v>
      </c>
      <c r="C305" s="57" t="s">
        <v>614</v>
      </c>
      <c r="D305" s="56" t="s">
        <v>611</v>
      </c>
      <c r="E305" s="56" t="s">
        <v>105</v>
      </c>
      <c r="F305" s="58">
        <v>364</v>
      </c>
      <c r="G305" s="59">
        <f>LEN(Table2[[#This Row],[url]])</f>
        <v>72</v>
      </c>
    </row>
    <row r="306" spans="1:7" x14ac:dyDescent="0.2">
      <c r="A306" s="56" t="s">
        <v>90</v>
      </c>
      <c r="B306" s="56" t="s">
        <v>553</v>
      </c>
      <c r="C306" s="57" t="s">
        <v>615</v>
      </c>
      <c r="D306" s="56" t="s">
        <v>611</v>
      </c>
      <c r="E306" s="56" t="s">
        <v>105</v>
      </c>
      <c r="F306" s="58">
        <v>422</v>
      </c>
      <c r="G306" s="59">
        <f>LEN(Table2[[#This Row],[url]])</f>
        <v>72</v>
      </c>
    </row>
    <row r="307" spans="1:7" x14ac:dyDescent="0.2">
      <c r="A307" s="56" t="s">
        <v>90</v>
      </c>
      <c r="B307" s="56" t="s">
        <v>553</v>
      </c>
      <c r="C307" s="57" t="s">
        <v>616</v>
      </c>
      <c r="D307" s="56" t="s">
        <v>611</v>
      </c>
      <c r="E307" s="56" t="s">
        <v>105</v>
      </c>
      <c r="F307" s="58">
        <v>338</v>
      </c>
      <c r="G307" s="59">
        <f>LEN(Table2[[#This Row],[url]])</f>
        <v>72</v>
      </c>
    </row>
    <row r="308" spans="1:7" x14ac:dyDescent="0.2">
      <c r="A308" s="56" t="s">
        <v>90</v>
      </c>
      <c r="B308" s="56" t="s">
        <v>553</v>
      </c>
      <c r="C308" s="57" t="s">
        <v>617</v>
      </c>
      <c r="D308" s="56" t="s">
        <v>611</v>
      </c>
      <c r="E308" s="56" t="s">
        <v>105</v>
      </c>
      <c r="F308" s="58">
        <v>380</v>
      </c>
      <c r="G308" s="59">
        <f>LEN(Table2[[#This Row],[url]])</f>
        <v>72</v>
      </c>
    </row>
    <row r="309" spans="1:7" x14ac:dyDescent="0.2">
      <c r="A309" s="56" t="s">
        <v>90</v>
      </c>
      <c r="B309" s="56" t="s">
        <v>553</v>
      </c>
      <c r="C309" s="57" t="s">
        <v>618</v>
      </c>
      <c r="D309" s="56" t="s">
        <v>611</v>
      </c>
      <c r="E309" s="56" t="s">
        <v>105</v>
      </c>
      <c r="F309" s="58">
        <v>436</v>
      </c>
      <c r="G309" s="59">
        <f>LEN(Table2[[#This Row],[url]])</f>
        <v>72</v>
      </c>
    </row>
    <row r="310" spans="1:7" x14ac:dyDescent="0.2">
      <c r="A310" s="56" t="s">
        <v>90</v>
      </c>
      <c r="B310" s="56" t="s">
        <v>553</v>
      </c>
      <c r="C310" s="61" t="s">
        <v>619</v>
      </c>
      <c r="D310" s="82" t="s">
        <v>620</v>
      </c>
      <c r="E310" s="56" t="s">
        <v>85</v>
      </c>
      <c r="F310" s="58">
        <v>1353</v>
      </c>
      <c r="G310" s="59">
        <f>LEN(Table2[[#This Row],[url]])</f>
        <v>52</v>
      </c>
    </row>
    <row r="311" spans="1:7" x14ac:dyDescent="0.2">
      <c r="A311" s="56" t="s">
        <v>90</v>
      </c>
      <c r="B311" s="56" t="s">
        <v>553</v>
      </c>
      <c r="C311" s="63" t="s">
        <v>621</v>
      </c>
      <c r="D311" s="82" t="s">
        <v>622</v>
      </c>
      <c r="E311" s="60" t="s">
        <v>28</v>
      </c>
      <c r="F311" s="58">
        <v>641.52</v>
      </c>
      <c r="G311" s="59">
        <f>LEN(Table2[[#This Row],[url]])</f>
        <v>74</v>
      </c>
    </row>
    <row r="312" spans="1:7" x14ac:dyDescent="0.2">
      <c r="A312" s="56" t="s">
        <v>90</v>
      </c>
      <c r="B312" s="56" t="s">
        <v>553</v>
      </c>
      <c r="C312" s="61" t="s">
        <v>623</v>
      </c>
      <c r="D312" s="82" t="s">
        <v>624</v>
      </c>
      <c r="E312" s="56" t="s">
        <v>94</v>
      </c>
      <c r="F312" s="58">
        <v>783</v>
      </c>
      <c r="G312" s="59">
        <f>LEN(Table2[[#This Row],[url]])</f>
        <v>47</v>
      </c>
    </row>
    <row r="313" spans="1:7" x14ac:dyDescent="0.2">
      <c r="A313" s="56" t="s">
        <v>90</v>
      </c>
      <c r="B313" s="56" t="s">
        <v>553</v>
      </c>
      <c r="C313" s="61" t="s">
        <v>625</v>
      </c>
      <c r="D313" s="82" t="s">
        <v>626</v>
      </c>
      <c r="E313" s="56" t="s">
        <v>31</v>
      </c>
      <c r="F313" s="58">
        <v>199.99</v>
      </c>
      <c r="G313" s="59">
        <f>LEN(Table2[[#This Row],[url]])</f>
        <v>107</v>
      </c>
    </row>
    <row r="314" spans="1:7" x14ac:dyDescent="0.2">
      <c r="A314" s="56" t="s">
        <v>90</v>
      </c>
      <c r="B314" s="56" t="s">
        <v>553</v>
      </c>
      <c r="C314" s="62" t="s">
        <v>627</v>
      </c>
      <c r="D314" s="82" t="s">
        <v>628</v>
      </c>
      <c r="E314" s="56" t="s">
        <v>94</v>
      </c>
      <c r="F314" s="58">
        <v>1196</v>
      </c>
      <c r="G314" s="59">
        <f>LEN(Table2[[#This Row],[url]])</f>
        <v>47</v>
      </c>
    </row>
    <row r="315" spans="1:7" x14ac:dyDescent="0.2">
      <c r="A315" s="56" t="s">
        <v>90</v>
      </c>
      <c r="B315" s="56" t="s">
        <v>629</v>
      </c>
      <c r="C315" s="61" t="s">
        <v>630</v>
      </c>
      <c r="D315" s="56" t="s">
        <v>631</v>
      </c>
      <c r="E315" s="60" t="s">
        <v>28</v>
      </c>
      <c r="F315" s="58">
        <v>801.45</v>
      </c>
      <c r="G315" s="59">
        <f>LEN(Table2[[#This Row],[url]])</f>
        <v>73</v>
      </c>
    </row>
    <row r="316" spans="1:7" x14ac:dyDescent="0.2">
      <c r="A316" s="56" t="s">
        <v>90</v>
      </c>
      <c r="B316" s="56" t="s">
        <v>629</v>
      </c>
      <c r="C316" s="61" t="s">
        <v>632</v>
      </c>
      <c r="D316" s="82" t="s">
        <v>633</v>
      </c>
      <c r="E316" s="56" t="s">
        <v>31</v>
      </c>
      <c r="F316" s="58">
        <v>159.99</v>
      </c>
      <c r="G316" s="59">
        <f>LEN(Table2[[#This Row],[url]])</f>
        <v>92</v>
      </c>
    </row>
    <row r="317" spans="1:7" x14ac:dyDescent="0.2">
      <c r="A317" s="56" t="s">
        <v>90</v>
      </c>
      <c r="B317" s="56" t="s">
        <v>629</v>
      </c>
      <c r="C317" s="57" t="s">
        <v>634</v>
      </c>
      <c r="D317" s="56" t="s">
        <v>635</v>
      </c>
      <c r="E317" s="56" t="s">
        <v>28</v>
      </c>
      <c r="F317" s="58">
        <v>15.83</v>
      </c>
      <c r="G317" s="59">
        <f>LEN(Table2[[#This Row],[url]])</f>
        <v>65</v>
      </c>
    </row>
    <row r="318" spans="1:7" x14ac:dyDescent="0.2">
      <c r="A318" s="56" t="s">
        <v>90</v>
      </c>
      <c r="B318" s="56" t="s">
        <v>629</v>
      </c>
      <c r="C318" s="57" t="s">
        <v>636</v>
      </c>
      <c r="D318" s="56" t="s">
        <v>637</v>
      </c>
      <c r="E318" s="56" t="s">
        <v>28</v>
      </c>
      <c r="F318" s="58">
        <v>26.73</v>
      </c>
      <c r="G318" s="59">
        <f>LEN(Table2[[#This Row],[url]])</f>
        <v>70</v>
      </c>
    </row>
    <row r="319" spans="1:7" x14ac:dyDescent="0.2">
      <c r="A319" s="56" t="s">
        <v>90</v>
      </c>
      <c r="B319" s="56" t="s">
        <v>629</v>
      </c>
      <c r="C319" s="57" t="s">
        <v>638</v>
      </c>
      <c r="D319" s="56" t="s">
        <v>639</v>
      </c>
      <c r="E319" s="56" t="s">
        <v>28</v>
      </c>
      <c r="F319" s="58">
        <v>297.5</v>
      </c>
      <c r="G319" s="59">
        <f>LEN(Table2[[#This Row],[url]])</f>
        <v>71</v>
      </c>
    </row>
    <row r="320" spans="1:7" x14ac:dyDescent="0.2">
      <c r="A320" s="56" t="s">
        <v>642</v>
      </c>
      <c r="B320" s="56" t="s">
        <v>643</v>
      </c>
      <c r="C320" s="57" t="s">
        <v>644</v>
      </c>
      <c r="D320" s="82" t="s">
        <v>645</v>
      </c>
      <c r="E320" s="56" t="s">
        <v>28</v>
      </c>
      <c r="F320" s="58">
        <v>15</v>
      </c>
      <c r="G320" s="59">
        <f>LEN(Table2[[#This Row],[url]])</f>
        <v>59</v>
      </c>
    </row>
    <row r="321" spans="1:7" x14ac:dyDescent="0.2">
      <c r="A321" s="56" t="s">
        <v>642</v>
      </c>
      <c r="B321" s="56" t="s">
        <v>643</v>
      </c>
      <c r="C321" s="71" t="s">
        <v>646</v>
      </c>
      <c r="D321" s="82" t="s">
        <v>647</v>
      </c>
      <c r="E321" s="56" t="s">
        <v>31</v>
      </c>
      <c r="F321" s="58">
        <v>16.989999999999998</v>
      </c>
      <c r="G321" s="59">
        <f>LEN(Table2[[#This Row],[url]])</f>
        <v>101</v>
      </c>
    </row>
    <row r="322" spans="1:7" x14ac:dyDescent="0.2">
      <c r="A322" s="56" t="s">
        <v>642</v>
      </c>
      <c r="B322" s="56" t="s">
        <v>643</v>
      </c>
      <c r="C322" s="57" t="s">
        <v>648</v>
      </c>
      <c r="D322" s="56" t="s">
        <v>649</v>
      </c>
      <c r="E322" s="56" t="s">
        <v>28</v>
      </c>
      <c r="F322" s="58">
        <v>8.4</v>
      </c>
      <c r="G322" s="59">
        <f>LEN(Table2[[#This Row],[url]])</f>
        <v>66</v>
      </c>
    </row>
    <row r="323" spans="1:7" x14ac:dyDescent="0.2">
      <c r="A323" s="56" t="s">
        <v>642</v>
      </c>
      <c r="B323" s="56" t="s">
        <v>643</v>
      </c>
      <c r="C323" s="61" t="s">
        <v>650</v>
      </c>
      <c r="D323" s="56" t="s">
        <v>651</v>
      </c>
      <c r="E323" s="56" t="s">
        <v>31</v>
      </c>
      <c r="F323" s="58">
        <v>99.99</v>
      </c>
      <c r="G323" s="59">
        <f>LEN(Table2[[#This Row],[url]])</f>
        <v>121</v>
      </c>
    </row>
    <row r="324" spans="1:7" x14ac:dyDescent="0.2">
      <c r="A324" s="56" t="s">
        <v>642</v>
      </c>
      <c r="B324" s="56" t="s">
        <v>643</v>
      </c>
      <c r="C324" s="61" t="s">
        <v>652</v>
      </c>
      <c r="D324" s="56" t="s">
        <v>653</v>
      </c>
      <c r="E324" s="56" t="s">
        <v>31</v>
      </c>
      <c r="F324" s="58">
        <v>33.39</v>
      </c>
      <c r="G324" s="59">
        <f>LEN(Table2[[#This Row],[url]])</f>
        <v>132</v>
      </c>
    </row>
    <row r="325" spans="1:7" x14ac:dyDescent="0.2">
      <c r="A325" s="56" t="s">
        <v>642</v>
      </c>
      <c r="B325" s="56" t="s">
        <v>643</v>
      </c>
      <c r="C325" s="57" t="s">
        <v>654</v>
      </c>
      <c r="D325" s="56" t="s">
        <v>655</v>
      </c>
      <c r="E325" s="56" t="s">
        <v>28</v>
      </c>
      <c r="F325" s="58">
        <v>15</v>
      </c>
      <c r="G325" s="59">
        <f>LEN(Table2[[#This Row],[url]])</f>
        <v>69</v>
      </c>
    </row>
    <row r="326" spans="1:7" x14ac:dyDescent="0.2">
      <c r="A326" s="56" t="s">
        <v>642</v>
      </c>
      <c r="B326" s="56" t="s">
        <v>643</v>
      </c>
      <c r="C326" s="61" t="s">
        <v>656</v>
      </c>
      <c r="D326" s="56" t="s">
        <v>657</v>
      </c>
      <c r="E326" s="56" t="s">
        <v>28</v>
      </c>
      <c r="F326" s="58">
        <v>29.7</v>
      </c>
      <c r="G326" s="59">
        <f>LEN(Table2[[#This Row],[url]])</f>
        <v>65</v>
      </c>
    </row>
    <row r="327" spans="1:7" x14ac:dyDescent="0.2">
      <c r="A327" s="56" t="s">
        <v>642</v>
      </c>
      <c r="B327" s="56" t="s">
        <v>643</v>
      </c>
      <c r="C327" s="57" t="s">
        <v>658</v>
      </c>
      <c r="D327" s="56" t="s">
        <v>659</v>
      </c>
      <c r="E327" s="56" t="s">
        <v>28</v>
      </c>
      <c r="F327" s="58">
        <v>51.62</v>
      </c>
      <c r="G327" s="59">
        <f>LEN(Table2[[#This Row],[url]])</f>
        <v>71</v>
      </c>
    </row>
    <row r="328" spans="1:7" x14ac:dyDescent="0.2">
      <c r="A328" s="56" t="s">
        <v>642</v>
      </c>
      <c r="B328" s="56" t="s">
        <v>643</v>
      </c>
      <c r="C328" s="57" t="s">
        <v>660</v>
      </c>
      <c r="D328" s="56" t="s">
        <v>661</v>
      </c>
      <c r="E328" s="56" t="s">
        <v>31</v>
      </c>
      <c r="F328" s="58">
        <v>16.489999999999998</v>
      </c>
      <c r="G328" s="59">
        <f>LEN(Table2[[#This Row],[url]])</f>
        <v>101</v>
      </c>
    </row>
    <row r="329" spans="1:7" x14ac:dyDescent="0.2">
      <c r="A329" s="56" t="s">
        <v>642</v>
      </c>
      <c r="B329" s="56" t="s">
        <v>643</v>
      </c>
      <c r="C329" s="61" t="s">
        <v>662</v>
      </c>
      <c r="D329" s="82" t="s">
        <v>663</v>
      </c>
      <c r="E329" s="56" t="s">
        <v>31</v>
      </c>
      <c r="F329" s="58">
        <v>30.79</v>
      </c>
      <c r="G329" s="59">
        <f>LEN(Table2[[#This Row],[url]])</f>
        <v>103</v>
      </c>
    </row>
    <row r="330" spans="1:7" x14ac:dyDescent="0.2">
      <c r="A330" s="56" t="s">
        <v>642</v>
      </c>
      <c r="B330" s="56" t="s">
        <v>664</v>
      </c>
      <c r="C330" s="57" t="s">
        <v>665</v>
      </c>
      <c r="D330" s="56" t="s">
        <v>666</v>
      </c>
      <c r="E330" s="56" t="s">
        <v>28</v>
      </c>
      <c r="F330" s="58">
        <v>74.510000000000005</v>
      </c>
      <c r="G330" s="59">
        <f>LEN(Table2[[#This Row],[url]])</f>
        <v>70</v>
      </c>
    </row>
    <row r="331" spans="1:7" x14ac:dyDescent="0.2">
      <c r="A331" s="56" t="s">
        <v>642</v>
      </c>
      <c r="B331" s="56" t="s">
        <v>667</v>
      </c>
      <c r="C331" s="61" t="s">
        <v>668</v>
      </c>
      <c r="D331" s="82" t="s">
        <v>669</v>
      </c>
      <c r="E331" s="56" t="s">
        <v>85</v>
      </c>
      <c r="F331" s="58">
        <v>11.7</v>
      </c>
      <c r="G331" s="59">
        <f>LEN(Table2[[#This Row],[url]])</f>
        <v>49</v>
      </c>
    </row>
    <row r="332" spans="1:7" x14ac:dyDescent="0.2">
      <c r="A332" s="56" t="s">
        <v>642</v>
      </c>
      <c r="B332" s="56" t="s">
        <v>667</v>
      </c>
      <c r="C332" s="57" t="s">
        <v>670</v>
      </c>
      <c r="D332" s="56" t="s">
        <v>671</v>
      </c>
      <c r="E332" s="56" t="s">
        <v>28</v>
      </c>
      <c r="F332" s="58">
        <v>4.01</v>
      </c>
      <c r="G332" s="59">
        <f>LEN(Table2[[#This Row],[url]])</f>
        <v>70</v>
      </c>
    </row>
    <row r="333" spans="1:7" x14ac:dyDescent="0.2">
      <c r="A333" s="56" t="s">
        <v>642</v>
      </c>
      <c r="B333" s="56" t="s">
        <v>667</v>
      </c>
      <c r="C333" s="57" t="s">
        <v>672</v>
      </c>
      <c r="D333" s="56" t="s">
        <v>673</v>
      </c>
      <c r="E333" s="60" t="s">
        <v>28</v>
      </c>
      <c r="F333" s="58">
        <v>4.01</v>
      </c>
      <c r="G333" s="59">
        <f>LEN(Table2[[#This Row],[url]])</f>
        <v>72</v>
      </c>
    </row>
    <row r="334" spans="1:7" x14ac:dyDescent="0.2">
      <c r="A334" s="56" t="s">
        <v>642</v>
      </c>
      <c r="B334" s="56" t="s">
        <v>667</v>
      </c>
      <c r="C334" s="57" t="s">
        <v>674</v>
      </c>
      <c r="D334" s="56" t="s">
        <v>675</v>
      </c>
      <c r="E334" s="56" t="s">
        <v>28</v>
      </c>
      <c r="F334" s="58">
        <v>4.01</v>
      </c>
      <c r="G334" s="59">
        <f>LEN(Table2[[#This Row],[url]])</f>
        <v>72</v>
      </c>
    </row>
    <row r="335" spans="1:7" x14ac:dyDescent="0.2">
      <c r="A335" s="56" t="s">
        <v>642</v>
      </c>
      <c r="B335" s="56" t="s">
        <v>667</v>
      </c>
      <c r="C335" s="57" t="s">
        <v>676</v>
      </c>
      <c r="D335" s="56" t="s">
        <v>677</v>
      </c>
      <c r="E335" s="56" t="s">
        <v>28</v>
      </c>
      <c r="F335" s="58">
        <v>4.01</v>
      </c>
      <c r="G335" s="59">
        <f>LEN(Table2[[#This Row],[url]])</f>
        <v>70</v>
      </c>
    </row>
    <row r="336" spans="1:7" x14ac:dyDescent="0.2">
      <c r="A336" s="56" t="s">
        <v>642</v>
      </c>
      <c r="B336" s="56" t="s">
        <v>667</v>
      </c>
      <c r="C336" s="57" t="s">
        <v>678</v>
      </c>
      <c r="D336" s="56" t="s">
        <v>679</v>
      </c>
      <c r="E336" s="56" t="s">
        <v>28</v>
      </c>
      <c r="F336" s="58">
        <v>40.01</v>
      </c>
      <c r="G336" s="59">
        <f>LEN(Table2[[#This Row],[url]])</f>
        <v>72</v>
      </c>
    </row>
    <row r="337" spans="1:7" x14ac:dyDescent="0.2">
      <c r="A337" s="56" t="s">
        <v>642</v>
      </c>
      <c r="B337" s="56" t="s">
        <v>667</v>
      </c>
      <c r="C337" s="57" t="s">
        <v>680</v>
      </c>
      <c r="D337" s="56" t="s">
        <v>673</v>
      </c>
      <c r="E337" s="56" t="s">
        <v>28</v>
      </c>
      <c r="F337" s="58">
        <v>40.01</v>
      </c>
      <c r="G337" s="59">
        <f>LEN(Table2[[#This Row],[url]])</f>
        <v>72</v>
      </c>
    </row>
    <row r="338" spans="1:7" x14ac:dyDescent="0.2">
      <c r="A338" s="56" t="s">
        <v>642</v>
      </c>
      <c r="B338" s="56" t="s">
        <v>667</v>
      </c>
      <c r="C338" s="57" t="s">
        <v>681</v>
      </c>
      <c r="D338" s="56" t="s">
        <v>675</v>
      </c>
      <c r="E338" s="56" t="s">
        <v>28</v>
      </c>
      <c r="F338" s="58">
        <v>40.01</v>
      </c>
      <c r="G338" s="59">
        <f>LEN(Table2[[#This Row],[url]])</f>
        <v>72</v>
      </c>
    </row>
    <row r="339" spans="1:7" x14ac:dyDescent="0.2">
      <c r="A339" s="56" t="s">
        <v>642</v>
      </c>
      <c r="B339" s="56" t="s">
        <v>667</v>
      </c>
      <c r="C339" s="61" t="s">
        <v>682</v>
      </c>
      <c r="D339" s="82" t="s">
        <v>683</v>
      </c>
      <c r="E339" s="56" t="s">
        <v>31</v>
      </c>
      <c r="F339" s="58">
        <v>90.09</v>
      </c>
      <c r="G339" s="59">
        <f>LEN(Table2[[#This Row],[url]])</f>
        <v>153</v>
      </c>
    </row>
    <row r="340" spans="1:7" x14ac:dyDescent="0.2">
      <c r="A340" s="56" t="s">
        <v>642</v>
      </c>
      <c r="B340" s="56" t="s">
        <v>667</v>
      </c>
      <c r="C340" s="61" t="s">
        <v>684</v>
      </c>
      <c r="D340" s="82" t="s">
        <v>685</v>
      </c>
      <c r="E340" s="56" t="s">
        <v>31</v>
      </c>
      <c r="F340" s="58">
        <v>90.09</v>
      </c>
      <c r="G340" s="59">
        <f>LEN(Table2[[#This Row],[url]])</f>
        <v>154</v>
      </c>
    </row>
    <row r="341" spans="1:7" x14ac:dyDescent="0.2">
      <c r="A341" s="56" t="s">
        <v>642</v>
      </c>
      <c r="B341" s="56" t="s">
        <v>667</v>
      </c>
      <c r="C341" s="61" t="s">
        <v>686</v>
      </c>
      <c r="D341" s="82" t="s">
        <v>687</v>
      </c>
      <c r="E341" s="56" t="s">
        <v>31</v>
      </c>
      <c r="F341" s="58">
        <v>12.2</v>
      </c>
      <c r="G341" s="59">
        <f>LEN(Table2[[#This Row],[url]])</f>
        <v>134</v>
      </c>
    </row>
    <row r="342" spans="1:7" x14ac:dyDescent="0.2">
      <c r="A342" s="56" t="s">
        <v>642</v>
      </c>
      <c r="B342" s="56" t="s">
        <v>667</v>
      </c>
      <c r="C342" s="61" t="s">
        <v>688</v>
      </c>
      <c r="D342" s="82" t="s">
        <v>689</v>
      </c>
      <c r="E342" s="56" t="s">
        <v>31</v>
      </c>
      <c r="F342" s="58">
        <v>12.2</v>
      </c>
      <c r="G342" s="59">
        <f>LEN(Table2[[#This Row],[url]])</f>
        <v>142</v>
      </c>
    </row>
    <row r="343" spans="1:7" x14ac:dyDescent="0.2">
      <c r="A343" s="56" t="s">
        <v>642</v>
      </c>
      <c r="B343" s="56" t="s">
        <v>667</v>
      </c>
      <c r="C343" s="61" t="s">
        <v>690</v>
      </c>
      <c r="D343" s="82" t="s">
        <v>691</v>
      </c>
      <c r="E343" s="56" t="s">
        <v>31</v>
      </c>
      <c r="F343" s="58">
        <v>34.49</v>
      </c>
      <c r="G343" s="59">
        <f>LEN(Table2[[#This Row],[url]])</f>
        <v>119</v>
      </c>
    </row>
    <row r="344" spans="1:7" x14ac:dyDescent="0.2">
      <c r="A344" s="56" t="s">
        <v>642</v>
      </c>
      <c r="B344" s="56" t="s">
        <v>667</v>
      </c>
      <c r="C344" s="61" t="s">
        <v>692</v>
      </c>
      <c r="D344" s="74" t="s">
        <v>693</v>
      </c>
      <c r="E344" s="56" t="s">
        <v>28</v>
      </c>
      <c r="F344" s="58">
        <v>25.8</v>
      </c>
      <c r="G344" s="59">
        <f>LEN(Table2[[#This Row],[url]])</f>
        <v>59</v>
      </c>
    </row>
    <row r="345" spans="1:7" x14ac:dyDescent="0.2">
      <c r="A345" s="56" t="s">
        <v>642</v>
      </c>
      <c r="B345" s="56" t="s">
        <v>667</v>
      </c>
      <c r="C345" s="61" t="s">
        <v>694</v>
      </c>
      <c r="D345" s="56" t="s">
        <v>695</v>
      </c>
      <c r="E345" s="56" t="s">
        <v>28</v>
      </c>
      <c r="F345" s="58">
        <v>25.8</v>
      </c>
      <c r="G345" s="59">
        <f>LEN(Table2[[#This Row],[url]])</f>
        <v>69</v>
      </c>
    </row>
    <row r="346" spans="1:7" x14ac:dyDescent="0.2">
      <c r="A346" s="56" t="s">
        <v>642</v>
      </c>
      <c r="B346" s="56" t="s">
        <v>667</v>
      </c>
      <c r="C346" s="61" t="s">
        <v>696</v>
      </c>
      <c r="D346" s="74" t="s">
        <v>697</v>
      </c>
      <c r="E346" s="56" t="s">
        <v>28</v>
      </c>
      <c r="F346" s="58">
        <v>25.8</v>
      </c>
      <c r="G346" s="59">
        <f>LEN(Table2[[#This Row],[url]])</f>
        <v>59</v>
      </c>
    </row>
    <row r="347" spans="1:7" x14ac:dyDescent="0.2">
      <c r="A347" s="56" t="s">
        <v>642</v>
      </c>
      <c r="B347" s="56" t="s">
        <v>667</v>
      </c>
      <c r="C347" s="61" t="s">
        <v>698</v>
      </c>
      <c r="D347" s="56" t="s">
        <v>699</v>
      </c>
      <c r="E347" s="56" t="s">
        <v>28</v>
      </c>
      <c r="F347" s="58">
        <v>25.8</v>
      </c>
      <c r="G347" s="59">
        <f>LEN(Table2[[#This Row],[url]])</f>
        <v>59</v>
      </c>
    </row>
    <row r="348" spans="1:7" x14ac:dyDescent="0.2">
      <c r="A348" s="56" t="s">
        <v>642</v>
      </c>
      <c r="B348" s="56" t="s">
        <v>667</v>
      </c>
      <c r="C348" s="61" t="s">
        <v>700</v>
      </c>
      <c r="D348" s="56" t="s">
        <v>701</v>
      </c>
      <c r="E348" s="56" t="s">
        <v>28</v>
      </c>
      <c r="F348" s="58">
        <v>44.82</v>
      </c>
      <c r="G348" s="59">
        <f>LEN(Table2[[#This Row],[url]])</f>
        <v>67</v>
      </c>
    </row>
    <row r="349" spans="1:7" x14ac:dyDescent="0.2">
      <c r="A349" s="56" t="s">
        <v>642</v>
      </c>
      <c r="B349" s="56" t="s">
        <v>667</v>
      </c>
      <c r="C349" s="61" t="s">
        <v>702</v>
      </c>
      <c r="D349" s="56" t="s">
        <v>693</v>
      </c>
      <c r="E349" s="56" t="s">
        <v>28</v>
      </c>
      <c r="F349" s="58">
        <v>25.8</v>
      </c>
      <c r="G349" s="59">
        <f>LEN(Table2[[#This Row],[url]])</f>
        <v>59</v>
      </c>
    </row>
    <row r="350" spans="1:7" x14ac:dyDescent="0.2">
      <c r="A350" s="56" t="s">
        <v>642</v>
      </c>
      <c r="B350" s="56" t="s">
        <v>667</v>
      </c>
      <c r="C350" s="61" t="s">
        <v>703</v>
      </c>
      <c r="D350" s="56" t="s">
        <v>695</v>
      </c>
      <c r="E350" s="56" t="s">
        <v>28</v>
      </c>
      <c r="F350" s="58">
        <v>25.8</v>
      </c>
      <c r="G350" s="59">
        <f>LEN(Table2[[#This Row],[url]])</f>
        <v>69</v>
      </c>
    </row>
    <row r="351" spans="1:7" x14ac:dyDescent="0.2">
      <c r="A351" s="56" t="s">
        <v>642</v>
      </c>
      <c r="B351" s="56" t="s">
        <v>667</v>
      </c>
      <c r="C351" s="61" t="s">
        <v>704</v>
      </c>
      <c r="D351" s="56" t="s">
        <v>697</v>
      </c>
      <c r="E351" s="56" t="s">
        <v>28</v>
      </c>
      <c r="F351" s="58">
        <v>25.8</v>
      </c>
      <c r="G351" s="59">
        <f>LEN(Table2[[#This Row],[url]])</f>
        <v>59</v>
      </c>
    </row>
    <row r="352" spans="1:7" x14ac:dyDescent="0.2">
      <c r="A352" s="56" t="s">
        <v>642</v>
      </c>
      <c r="B352" s="56" t="s">
        <v>667</v>
      </c>
      <c r="C352" s="61" t="s">
        <v>705</v>
      </c>
      <c r="D352" s="56" t="s">
        <v>699</v>
      </c>
      <c r="E352" s="56" t="s">
        <v>28</v>
      </c>
      <c r="F352" s="58">
        <v>25.8</v>
      </c>
      <c r="G352" s="59">
        <f>LEN(Table2[[#This Row],[url]])</f>
        <v>59</v>
      </c>
    </row>
    <row r="353" spans="1:7" x14ac:dyDescent="0.2">
      <c r="A353" s="56" t="s">
        <v>642</v>
      </c>
      <c r="B353" s="56" t="s">
        <v>667</v>
      </c>
      <c r="C353" s="57" t="s">
        <v>706</v>
      </c>
      <c r="D353" s="82" t="s">
        <v>707</v>
      </c>
      <c r="E353" s="56" t="s">
        <v>85</v>
      </c>
      <c r="F353" s="58">
        <v>14.36</v>
      </c>
      <c r="G353" s="59">
        <f>LEN(Table2[[#This Row],[url]])</f>
        <v>50</v>
      </c>
    </row>
    <row r="354" spans="1:7" x14ac:dyDescent="0.2">
      <c r="A354" s="56" t="s">
        <v>642</v>
      </c>
      <c r="B354" s="56" t="s">
        <v>667</v>
      </c>
      <c r="C354" s="61" t="s">
        <v>708</v>
      </c>
      <c r="D354" s="56" t="s">
        <v>709</v>
      </c>
      <c r="E354" s="56" t="s">
        <v>28</v>
      </c>
      <c r="F354" s="58">
        <v>53.69</v>
      </c>
      <c r="G354" s="59">
        <f>LEN(Table2[[#This Row],[url]])</f>
        <v>67</v>
      </c>
    </row>
    <row r="355" spans="1:7" x14ac:dyDescent="0.2">
      <c r="A355" s="56" t="s">
        <v>642</v>
      </c>
      <c r="B355" s="56" t="s">
        <v>667</v>
      </c>
      <c r="C355" s="61" t="s">
        <v>710</v>
      </c>
      <c r="D355" s="56" t="s">
        <v>711</v>
      </c>
      <c r="E355" s="56" t="s">
        <v>28</v>
      </c>
      <c r="F355" s="58">
        <v>53.69</v>
      </c>
      <c r="G355" s="59">
        <f>LEN(Table2[[#This Row],[url]])</f>
        <v>67</v>
      </c>
    </row>
    <row r="356" spans="1:7" x14ac:dyDescent="0.2">
      <c r="A356" s="56" t="s">
        <v>642</v>
      </c>
      <c r="B356" s="56" t="s">
        <v>667</v>
      </c>
      <c r="C356" s="57" t="s">
        <v>712</v>
      </c>
      <c r="D356" s="56" t="s">
        <v>713</v>
      </c>
      <c r="E356" s="56" t="s">
        <v>31</v>
      </c>
      <c r="F356" s="58">
        <v>12.5</v>
      </c>
      <c r="G356" s="59">
        <f>LEN(Table2[[#This Row],[url]])</f>
        <v>141</v>
      </c>
    </row>
    <row r="357" spans="1:7" x14ac:dyDescent="0.2">
      <c r="A357" s="56" t="s">
        <v>642</v>
      </c>
      <c r="B357" s="56" t="s">
        <v>667</v>
      </c>
      <c r="C357" s="57" t="s">
        <v>714</v>
      </c>
      <c r="D357" s="56" t="s">
        <v>715</v>
      </c>
      <c r="E357" s="56" t="s">
        <v>31</v>
      </c>
      <c r="F357" s="58">
        <v>12.25</v>
      </c>
      <c r="G357" s="59">
        <f>LEN(Table2[[#This Row],[url]])</f>
        <v>107</v>
      </c>
    </row>
    <row r="358" spans="1:7" x14ac:dyDescent="0.2">
      <c r="A358" s="56" t="s">
        <v>642</v>
      </c>
      <c r="B358" s="56" t="s">
        <v>667</v>
      </c>
      <c r="C358" s="61" t="s">
        <v>716</v>
      </c>
      <c r="D358" s="82" t="s">
        <v>717</v>
      </c>
      <c r="E358" s="56" t="s">
        <v>28</v>
      </c>
      <c r="F358" s="58">
        <v>69.89</v>
      </c>
      <c r="G358" s="59">
        <f>LEN(Table2[[#This Row],[url]])</f>
        <v>70</v>
      </c>
    </row>
    <row r="359" spans="1:7" x14ac:dyDescent="0.2">
      <c r="A359" s="56" t="s">
        <v>642</v>
      </c>
      <c r="B359" s="56" t="s">
        <v>667</v>
      </c>
      <c r="C359" s="61" t="s">
        <v>718</v>
      </c>
      <c r="D359" s="82" t="s">
        <v>719</v>
      </c>
      <c r="E359" s="56" t="s">
        <v>85</v>
      </c>
      <c r="F359" s="58">
        <v>11.7</v>
      </c>
      <c r="G359" s="59">
        <f>LEN(Table2[[#This Row],[url]])</f>
        <v>49</v>
      </c>
    </row>
    <row r="360" spans="1:7" x14ac:dyDescent="0.2">
      <c r="A360" s="56" t="s">
        <v>642</v>
      </c>
      <c r="B360" s="56" t="s">
        <v>667</v>
      </c>
      <c r="C360" s="61" t="s">
        <v>720</v>
      </c>
      <c r="D360" s="82" t="s">
        <v>721</v>
      </c>
      <c r="E360" s="56" t="s">
        <v>85</v>
      </c>
      <c r="F360" s="58">
        <v>6.08</v>
      </c>
      <c r="G360" s="59">
        <f>LEN(Table2[[#This Row],[url]])</f>
        <v>48</v>
      </c>
    </row>
    <row r="361" spans="1:7" x14ac:dyDescent="0.2">
      <c r="A361" s="56" t="s">
        <v>642</v>
      </c>
      <c r="B361" s="56" t="s">
        <v>667</v>
      </c>
      <c r="C361" s="57" t="s">
        <v>722</v>
      </c>
      <c r="D361" s="82" t="s">
        <v>723</v>
      </c>
      <c r="E361" s="56" t="s">
        <v>28</v>
      </c>
      <c r="F361" s="58">
        <v>99.31</v>
      </c>
      <c r="G361" s="59">
        <f>LEN(Table2[[#This Row],[url]])</f>
        <v>68</v>
      </c>
    </row>
    <row r="362" spans="1:7" x14ac:dyDescent="0.2">
      <c r="A362" s="56" t="s">
        <v>724</v>
      </c>
      <c r="B362" s="60" t="s">
        <v>725</v>
      </c>
      <c r="C362" s="57" t="s">
        <v>727</v>
      </c>
      <c r="D362" s="82" t="s">
        <v>728</v>
      </c>
      <c r="E362" s="56" t="s">
        <v>31</v>
      </c>
      <c r="F362" s="58">
        <v>35.49</v>
      </c>
      <c r="G362" s="59">
        <f>LEN(Table2[[#This Row],[url]])</f>
        <v>96</v>
      </c>
    </row>
    <row r="363" spans="1:7" x14ac:dyDescent="0.2">
      <c r="A363" s="56" t="s">
        <v>724</v>
      </c>
      <c r="B363" s="60" t="s">
        <v>725</v>
      </c>
      <c r="C363" s="61" t="s">
        <v>729</v>
      </c>
      <c r="D363" s="82" t="s">
        <v>730</v>
      </c>
      <c r="E363" s="56" t="s">
        <v>31</v>
      </c>
      <c r="F363" s="58">
        <v>10.79</v>
      </c>
      <c r="G363" s="59">
        <f>LEN(Table2[[#This Row],[url]])</f>
        <v>101</v>
      </c>
    </row>
    <row r="364" spans="1:7" x14ac:dyDescent="0.2">
      <c r="A364" s="56" t="s">
        <v>724</v>
      </c>
      <c r="B364" s="60" t="s">
        <v>725</v>
      </c>
      <c r="C364" s="61" t="s">
        <v>731</v>
      </c>
      <c r="D364" s="82" t="s">
        <v>732</v>
      </c>
      <c r="E364" s="56" t="s">
        <v>31</v>
      </c>
      <c r="F364" s="58">
        <v>10.79</v>
      </c>
      <c r="G364" s="59">
        <f>LEN(Table2[[#This Row],[url]])</f>
        <v>106</v>
      </c>
    </row>
    <row r="365" spans="1:7" x14ac:dyDescent="0.2">
      <c r="A365" s="56" t="s">
        <v>724</v>
      </c>
      <c r="B365" s="56" t="s">
        <v>725</v>
      </c>
      <c r="C365" s="92" t="s">
        <v>3311</v>
      </c>
      <c r="D365" s="56" t="s">
        <v>270</v>
      </c>
      <c r="E365" s="60" t="s">
        <v>94</v>
      </c>
      <c r="F365" s="91">
        <v>29.85</v>
      </c>
      <c r="G365" s="59"/>
    </row>
    <row r="366" spans="1:7" x14ac:dyDescent="0.2">
      <c r="A366" s="56" t="s">
        <v>724</v>
      </c>
      <c r="B366" s="56" t="s">
        <v>725</v>
      </c>
      <c r="C366" s="84" t="s">
        <v>733</v>
      </c>
      <c r="D366" s="82" t="s">
        <v>304</v>
      </c>
      <c r="E366" s="56" t="s">
        <v>94</v>
      </c>
      <c r="F366" s="58">
        <v>21.5</v>
      </c>
      <c r="G366" s="59">
        <f>LEN(Table2[[#This Row],[url]])</f>
        <v>65</v>
      </c>
    </row>
    <row r="367" spans="1:7" x14ac:dyDescent="0.2">
      <c r="A367" s="56" t="s">
        <v>724</v>
      </c>
      <c r="B367" s="60" t="s">
        <v>725</v>
      </c>
      <c r="C367" s="68" t="s">
        <v>734</v>
      </c>
      <c r="D367" s="56" t="s">
        <v>735</v>
      </c>
      <c r="E367" s="56" t="s">
        <v>28</v>
      </c>
      <c r="F367" s="69">
        <v>27.97</v>
      </c>
      <c r="G367" s="59">
        <f>LEN(Table2[[#This Row],[url]])</f>
        <v>67</v>
      </c>
    </row>
    <row r="368" spans="1:7" x14ac:dyDescent="0.2">
      <c r="A368" s="56" t="s">
        <v>724</v>
      </c>
      <c r="B368" s="60" t="s">
        <v>725</v>
      </c>
      <c r="C368" s="61" t="s">
        <v>736</v>
      </c>
      <c r="D368" s="82" t="s">
        <v>737</v>
      </c>
      <c r="E368" s="56" t="s">
        <v>28</v>
      </c>
      <c r="F368" s="58">
        <v>3.24</v>
      </c>
      <c r="G368" s="59">
        <f>LEN(Table2[[#This Row],[url]])</f>
        <v>58</v>
      </c>
    </row>
    <row r="369" spans="1:7" x14ac:dyDescent="0.2">
      <c r="A369" s="56" t="s">
        <v>724</v>
      </c>
      <c r="B369" s="56" t="s">
        <v>725</v>
      </c>
      <c r="C369" s="57" t="s">
        <v>738</v>
      </c>
      <c r="D369" s="56" t="s">
        <v>304</v>
      </c>
      <c r="E369" s="56" t="s">
        <v>94</v>
      </c>
      <c r="F369" s="58">
        <v>38.82</v>
      </c>
      <c r="G369" s="59">
        <f>LEN(Table2[[#This Row],[url]])</f>
        <v>65</v>
      </c>
    </row>
    <row r="370" spans="1:7" x14ac:dyDescent="0.2">
      <c r="A370" s="56" t="s">
        <v>724</v>
      </c>
      <c r="B370" s="60" t="s">
        <v>725</v>
      </c>
      <c r="C370" s="61" t="s">
        <v>739</v>
      </c>
      <c r="D370" s="56" t="s">
        <v>740</v>
      </c>
      <c r="E370" s="56" t="s">
        <v>28</v>
      </c>
      <c r="F370" s="58">
        <v>11.1</v>
      </c>
      <c r="G370" s="59">
        <f>LEN(Table2[[#This Row],[url]])</f>
        <v>67</v>
      </c>
    </row>
    <row r="371" spans="1:7" x14ac:dyDescent="0.2">
      <c r="A371" s="56" t="s">
        <v>724</v>
      </c>
      <c r="B371" s="60" t="s">
        <v>725</v>
      </c>
      <c r="C371" s="68" t="s">
        <v>741</v>
      </c>
      <c r="D371" s="56" t="s">
        <v>742</v>
      </c>
      <c r="E371" s="56" t="s">
        <v>28</v>
      </c>
      <c r="F371" s="69">
        <v>146.57</v>
      </c>
      <c r="G371" s="59">
        <f>LEN(Table2[[#This Row],[url]])</f>
        <v>69</v>
      </c>
    </row>
    <row r="372" spans="1:7" x14ac:dyDescent="0.2">
      <c r="A372" s="56" t="s">
        <v>724</v>
      </c>
      <c r="B372" s="60" t="s">
        <v>725</v>
      </c>
      <c r="C372" s="68" t="s">
        <v>743</v>
      </c>
      <c r="D372" s="56" t="s">
        <v>744</v>
      </c>
      <c r="E372" s="56" t="s">
        <v>28</v>
      </c>
      <c r="F372" s="69">
        <v>71.760000000000005</v>
      </c>
      <c r="G372" s="59">
        <f>LEN(Table2[[#This Row],[url]])</f>
        <v>67</v>
      </c>
    </row>
    <row r="373" spans="1:7" x14ac:dyDescent="0.2">
      <c r="A373" s="56" t="s">
        <v>724</v>
      </c>
      <c r="B373" s="60" t="s">
        <v>725</v>
      </c>
      <c r="C373" s="61" t="s">
        <v>745</v>
      </c>
      <c r="D373" s="82" t="s">
        <v>746</v>
      </c>
      <c r="E373" s="56" t="s">
        <v>31</v>
      </c>
      <c r="F373" s="58">
        <v>52.69</v>
      </c>
      <c r="G373" s="59">
        <f>LEN(Table2[[#This Row],[url]])</f>
        <v>109</v>
      </c>
    </row>
    <row r="374" spans="1:7" x14ac:dyDescent="0.2">
      <c r="A374" s="56" t="s">
        <v>724</v>
      </c>
      <c r="B374" s="60" t="s">
        <v>725</v>
      </c>
      <c r="C374" s="71" t="s">
        <v>747</v>
      </c>
      <c r="D374" s="82" t="s">
        <v>748</v>
      </c>
      <c r="E374" s="56" t="s">
        <v>28</v>
      </c>
      <c r="F374" s="58">
        <v>50.31</v>
      </c>
      <c r="G374" s="59">
        <f>LEN(Table2[[#This Row],[url]])</f>
        <v>69</v>
      </c>
    </row>
    <row r="375" spans="1:7" x14ac:dyDescent="0.2">
      <c r="A375" s="56" t="s">
        <v>724</v>
      </c>
      <c r="B375" s="60" t="s">
        <v>725</v>
      </c>
      <c r="C375" s="57" t="s">
        <v>749</v>
      </c>
      <c r="D375" s="82" t="s">
        <v>270</v>
      </c>
      <c r="E375" s="56" t="s">
        <v>94</v>
      </c>
      <c r="F375" s="58">
        <v>89.15</v>
      </c>
      <c r="G375" s="59">
        <f>LEN(Table2[[#This Row],[url]])</f>
        <v>58</v>
      </c>
    </row>
    <row r="376" spans="1:7" x14ac:dyDescent="0.2">
      <c r="A376" s="56" t="s">
        <v>724</v>
      </c>
      <c r="B376" s="60" t="s">
        <v>725</v>
      </c>
      <c r="C376" s="57" t="s">
        <v>750</v>
      </c>
      <c r="D376" s="56" t="s">
        <v>751</v>
      </c>
      <c r="E376" s="56" t="s">
        <v>28</v>
      </c>
      <c r="F376" s="58">
        <v>146.6</v>
      </c>
      <c r="G376" s="59">
        <f>LEN(Table2[[#This Row],[url]])</f>
        <v>69</v>
      </c>
    </row>
    <row r="377" spans="1:7" x14ac:dyDescent="0.2">
      <c r="A377" s="56" t="s">
        <v>724</v>
      </c>
      <c r="B377" s="60" t="s">
        <v>725</v>
      </c>
      <c r="C377" s="57" t="s">
        <v>752</v>
      </c>
      <c r="D377" s="56" t="s">
        <v>753</v>
      </c>
      <c r="E377" s="56" t="s">
        <v>31</v>
      </c>
      <c r="F377" s="58">
        <v>66.59</v>
      </c>
      <c r="G377" s="59">
        <f>LEN(Table2[[#This Row],[url]])</f>
        <v>135</v>
      </c>
    </row>
    <row r="378" spans="1:7" x14ac:dyDescent="0.2">
      <c r="A378" s="56" t="s">
        <v>724</v>
      </c>
      <c r="B378" s="60" t="s">
        <v>725</v>
      </c>
      <c r="C378" s="57" t="s">
        <v>754</v>
      </c>
      <c r="D378" s="56" t="s">
        <v>755</v>
      </c>
      <c r="E378" s="56" t="s">
        <v>31</v>
      </c>
      <c r="F378" s="58">
        <v>48.19</v>
      </c>
      <c r="G378" s="59">
        <f>LEN(Table2[[#This Row],[url]])</f>
        <v>142</v>
      </c>
    </row>
    <row r="379" spans="1:7" x14ac:dyDescent="0.2">
      <c r="A379" s="56" t="s">
        <v>724</v>
      </c>
      <c r="B379" s="60" t="s">
        <v>725</v>
      </c>
      <c r="C379" s="67" t="s">
        <v>756</v>
      </c>
      <c r="D379" s="56" t="s">
        <v>757</v>
      </c>
      <c r="E379" s="56" t="s">
        <v>28</v>
      </c>
      <c r="F379" s="58">
        <v>80.13</v>
      </c>
      <c r="G379" s="59">
        <f>LEN(Table2[[#This Row],[url]])</f>
        <v>59</v>
      </c>
    </row>
    <row r="380" spans="1:7" x14ac:dyDescent="0.2">
      <c r="A380" s="56" t="s">
        <v>724</v>
      </c>
      <c r="B380" s="60" t="s">
        <v>725</v>
      </c>
      <c r="C380" s="61" t="s">
        <v>758</v>
      </c>
      <c r="D380" s="82" t="s">
        <v>759</v>
      </c>
      <c r="E380" s="56" t="s">
        <v>31</v>
      </c>
      <c r="F380" s="58">
        <v>9.39</v>
      </c>
      <c r="G380" s="59">
        <f>LEN(Table2[[#This Row],[url]])</f>
        <v>119</v>
      </c>
    </row>
    <row r="381" spans="1:7" x14ac:dyDescent="0.2">
      <c r="A381" s="56" t="s">
        <v>724</v>
      </c>
      <c r="B381" s="60" t="s">
        <v>725</v>
      </c>
      <c r="C381" s="61" t="s">
        <v>760</v>
      </c>
      <c r="D381" s="82" t="s">
        <v>761</v>
      </c>
      <c r="E381" s="56" t="s">
        <v>31</v>
      </c>
      <c r="F381" s="58">
        <v>17.989999999999998</v>
      </c>
      <c r="G381" s="59">
        <f>LEN(Table2[[#This Row],[url]])</f>
        <v>119</v>
      </c>
    </row>
    <row r="382" spans="1:7" x14ac:dyDescent="0.2">
      <c r="A382" s="56" t="s">
        <v>724</v>
      </c>
      <c r="B382" s="60" t="s">
        <v>725</v>
      </c>
      <c r="C382" s="61" t="s">
        <v>762</v>
      </c>
      <c r="D382" s="82" t="s">
        <v>763</v>
      </c>
      <c r="E382" s="56" t="s">
        <v>31</v>
      </c>
      <c r="F382" s="58">
        <v>28.79</v>
      </c>
      <c r="G382" s="59">
        <f>LEN(Table2[[#This Row],[url]])</f>
        <v>104</v>
      </c>
    </row>
    <row r="383" spans="1:7" x14ac:dyDescent="0.2">
      <c r="A383" s="56" t="s">
        <v>724</v>
      </c>
      <c r="B383" s="60" t="s">
        <v>725</v>
      </c>
      <c r="C383" s="57" t="s">
        <v>764</v>
      </c>
      <c r="D383" s="56" t="s">
        <v>765</v>
      </c>
      <c r="E383" s="56" t="s">
        <v>31</v>
      </c>
      <c r="F383" s="58">
        <v>57.39</v>
      </c>
      <c r="G383" s="59">
        <f>LEN(Table2[[#This Row],[url]])</f>
        <v>134</v>
      </c>
    </row>
    <row r="384" spans="1:7" x14ac:dyDescent="0.2">
      <c r="A384" s="56" t="s">
        <v>724</v>
      </c>
      <c r="B384" s="60" t="s">
        <v>725</v>
      </c>
      <c r="C384" s="57" t="s">
        <v>766</v>
      </c>
      <c r="D384" s="56" t="s">
        <v>767</v>
      </c>
      <c r="E384" s="56" t="s">
        <v>31</v>
      </c>
      <c r="F384" s="58">
        <v>112.79</v>
      </c>
      <c r="G384" s="59">
        <f>LEN(Table2[[#This Row],[url]])</f>
        <v>122</v>
      </c>
    </row>
    <row r="385" spans="1:7" x14ac:dyDescent="0.2">
      <c r="A385" s="56" t="s">
        <v>724</v>
      </c>
      <c r="B385" s="60" t="s">
        <v>725</v>
      </c>
      <c r="C385" s="61" t="s">
        <v>768</v>
      </c>
      <c r="D385" s="82" t="s">
        <v>769</v>
      </c>
      <c r="E385" s="56" t="s">
        <v>31</v>
      </c>
      <c r="F385" s="58">
        <v>29.99</v>
      </c>
      <c r="G385" s="59">
        <f>LEN(Table2[[#This Row],[url]])</f>
        <v>117</v>
      </c>
    </row>
    <row r="386" spans="1:7" x14ac:dyDescent="0.2">
      <c r="A386" s="56" t="s">
        <v>724</v>
      </c>
      <c r="B386" s="56" t="s">
        <v>725</v>
      </c>
      <c r="C386" s="57" t="s">
        <v>770</v>
      </c>
      <c r="D386" s="56" t="s">
        <v>304</v>
      </c>
      <c r="E386" s="56" t="s">
        <v>94</v>
      </c>
      <c r="F386" s="58">
        <v>29.85</v>
      </c>
      <c r="G386" s="59">
        <f>LEN(Table2[[#This Row],[url]])</f>
        <v>65</v>
      </c>
    </row>
    <row r="387" spans="1:7" x14ac:dyDescent="0.2">
      <c r="A387" s="56" t="s">
        <v>724</v>
      </c>
      <c r="B387" s="60" t="s">
        <v>725</v>
      </c>
      <c r="C387" s="61" t="s">
        <v>771</v>
      </c>
      <c r="D387" s="82" t="s">
        <v>772</v>
      </c>
      <c r="E387" s="56" t="s">
        <v>28</v>
      </c>
      <c r="F387" s="58">
        <v>81.77</v>
      </c>
      <c r="G387" s="59">
        <f>LEN(Table2[[#This Row],[url]])</f>
        <v>72</v>
      </c>
    </row>
    <row r="388" spans="1:7" x14ac:dyDescent="0.2">
      <c r="A388" s="56" t="s">
        <v>724</v>
      </c>
      <c r="B388" s="60" t="s">
        <v>725</v>
      </c>
      <c r="C388" s="61" t="s">
        <v>773</v>
      </c>
      <c r="D388" s="56" t="s">
        <v>774</v>
      </c>
      <c r="E388" s="56" t="s">
        <v>31</v>
      </c>
      <c r="F388" s="58">
        <v>48.69</v>
      </c>
      <c r="G388" s="59">
        <f>LEN(Table2[[#This Row],[url]])</f>
        <v>47</v>
      </c>
    </row>
    <row r="389" spans="1:7" x14ac:dyDescent="0.2">
      <c r="A389" s="56" t="s">
        <v>724</v>
      </c>
      <c r="B389" s="56" t="s">
        <v>725</v>
      </c>
      <c r="C389" s="57" t="s">
        <v>775</v>
      </c>
      <c r="D389" s="56" t="s">
        <v>304</v>
      </c>
      <c r="E389" s="56" t="s">
        <v>94</v>
      </c>
      <c r="F389" s="58">
        <v>65.92</v>
      </c>
      <c r="G389" s="59">
        <f>LEN(Table2[[#This Row],[url]])</f>
        <v>65</v>
      </c>
    </row>
    <row r="390" spans="1:7" x14ac:dyDescent="0.2">
      <c r="A390" s="56" t="s">
        <v>724</v>
      </c>
      <c r="B390" s="60" t="s">
        <v>725</v>
      </c>
      <c r="C390" s="71" t="s">
        <v>776</v>
      </c>
      <c r="D390" s="82" t="s">
        <v>777</v>
      </c>
      <c r="E390" s="56" t="s">
        <v>28</v>
      </c>
      <c r="F390" s="58">
        <v>75.38</v>
      </c>
      <c r="G390" s="59">
        <f>LEN(Table2[[#This Row],[url]])</f>
        <v>69</v>
      </c>
    </row>
    <row r="391" spans="1:7" x14ac:dyDescent="0.2">
      <c r="A391" s="56" t="s">
        <v>724</v>
      </c>
      <c r="B391" s="60" t="s">
        <v>725</v>
      </c>
      <c r="C391" s="61" t="s">
        <v>778</v>
      </c>
      <c r="D391" s="82" t="s">
        <v>779</v>
      </c>
      <c r="E391" s="56" t="s">
        <v>28</v>
      </c>
      <c r="F391" s="58">
        <v>17.420000000000002</v>
      </c>
      <c r="G391" s="59">
        <f>LEN(Table2[[#This Row],[url]])</f>
        <v>67</v>
      </c>
    </row>
    <row r="392" spans="1:7" x14ac:dyDescent="0.2">
      <c r="A392" s="56" t="s">
        <v>724</v>
      </c>
      <c r="B392" s="60" t="s">
        <v>725</v>
      </c>
      <c r="C392" s="61" t="s">
        <v>780</v>
      </c>
      <c r="D392" s="82" t="s">
        <v>781</v>
      </c>
      <c r="E392" s="56" t="s">
        <v>28</v>
      </c>
      <c r="F392" s="58">
        <v>39</v>
      </c>
      <c r="G392" s="59">
        <f>LEN(Table2[[#This Row],[url]])</f>
        <v>67</v>
      </c>
    </row>
    <row r="393" spans="1:7" x14ac:dyDescent="0.2">
      <c r="A393" s="56" t="s">
        <v>724</v>
      </c>
      <c r="B393" s="60" t="s">
        <v>725</v>
      </c>
      <c r="C393" s="68" t="s">
        <v>782</v>
      </c>
      <c r="D393" s="56" t="s">
        <v>783</v>
      </c>
      <c r="E393" s="56" t="s">
        <v>28</v>
      </c>
      <c r="F393" s="69">
        <v>55.84</v>
      </c>
      <c r="G393" s="59">
        <f>LEN(Table2[[#This Row],[url]])</f>
        <v>69</v>
      </c>
    </row>
    <row r="394" spans="1:7" x14ac:dyDescent="0.2">
      <c r="A394" s="56" t="s">
        <v>724</v>
      </c>
      <c r="B394" s="60" t="s">
        <v>725</v>
      </c>
      <c r="C394" s="68" t="s">
        <v>784</v>
      </c>
      <c r="D394" s="56" t="s">
        <v>785</v>
      </c>
      <c r="E394" s="56" t="s">
        <v>28</v>
      </c>
      <c r="F394" s="69">
        <v>301.77999999999997</v>
      </c>
      <c r="G394" s="59">
        <f>LEN(Table2[[#This Row],[url]])</f>
        <v>67</v>
      </c>
    </row>
    <row r="395" spans="1:7" x14ac:dyDescent="0.2">
      <c r="A395" s="56" t="s">
        <v>724</v>
      </c>
      <c r="B395" s="60" t="s">
        <v>725</v>
      </c>
      <c r="C395" s="57" t="s">
        <v>786</v>
      </c>
      <c r="D395" s="82" t="s">
        <v>787</v>
      </c>
      <c r="E395" s="56" t="s">
        <v>28</v>
      </c>
      <c r="F395" s="58">
        <v>110.76</v>
      </c>
      <c r="G395" s="59">
        <f>LEN(Table2[[#This Row],[url]])</f>
        <v>70</v>
      </c>
    </row>
    <row r="396" spans="1:7" x14ac:dyDescent="0.2">
      <c r="A396" s="56" t="s">
        <v>724</v>
      </c>
      <c r="B396" s="60" t="s">
        <v>725</v>
      </c>
      <c r="C396" s="61" t="s">
        <v>788</v>
      </c>
      <c r="D396" s="82" t="s">
        <v>789</v>
      </c>
      <c r="E396" s="56" t="s">
        <v>31</v>
      </c>
      <c r="F396" s="58">
        <v>49.39</v>
      </c>
      <c r="G396" s="59">
        <f>LEN(Table2[[#This Row],[url]])</f>
        <v>93</v>
      </c>
    </row>
    <row r="397" spans="1:7" x14ac:dyDescent="0.2">
      <c r="A397" s="56" t="s">
        <v>724</v>
      </c>
      <c r="B397" s="60" t="s">
        <v>725</v>
      </c>
      <c r="C397" s="68" t="s">
        <v>790</v>
      </c>
      <c r="D397" s="56" t="s">
        <v>791</v>
      </c>
      <c r="E397" s="56" t="s">
        <v>28</v>
      </c>
      <c r="F397" s="69">
        <v>99.47</v>
      </c>
      <c r="G397" s="59">
        <f>LEN(Table2[[#This Row],[url]])</f>
        <v>65</v>
      </c>
    </row>
    <row r="398" spans="1:7" x14ac:dyDescent="0.2">
      <c r="A398" s="56" t="s">
        <v>724</v>
      </c>
      <c r="B398" s="60" t="s">
        <v>725</v>
      </c>
      <c r="C398" s="61" t="s">
        <v>792</v>
      </c>
      <c r="D398" s="82" t="s">
        <v>793</v>
      </c>
      <c r="E398" s="56" t="s">
        <v>28</v>
      </c>
      <c r="F398" s="58">
        <v>45.03</v>
      </c>
      <c r="G398" s="59">
        <f>LEN(Table2[[#This Row],[url]])</f>
        <v>69</v>
      </c>
    </row>
    <row r="399" spans="1:7" x14ac:dyDescent="0.2">
      <c r="A399" s="56" t="s">
        <v>724</v>
      </c>
      <c r="B399" s="60" t="s">
        <v>725</v>
      </c>
      <c r="C399" s="68" t="s">
        <v>794</v>
      </c>
      <c r="D399" s="56" t="s">
        <v>795</v>
      </c>
      <c r="E399" s="56" t="s">
        <v>28</v>
      </c>
      <c r="F399" s="69">
        <v>141.72999999999999</v>
      </c>
      <c r="G399" s="59">
        <f>LEN(Table2[[#This Row],[url]])</f>
        <v>69</v>
      </c>
    </row>
    <row r="400" spans="1:7" x14ac:dyDescent="0.2">
      <c r="A400" s="56" t="s">
        <v>724</v>
      </c>
      <c r="B400" s="60" t="s">
        <v>725</v>
      </c>
      <c r="C400" s="68" t="s">
        <v>796</v>
      </c>
      <c r="D400" s="56" t="s">
        <v>797</v>
      </c>
      <c r="E400" s="56" t="s">
        <v>28</v>
      </c>
      <c r="F400" s="69">
        <v>158.6</v>
      </c>
      <c r="G400" s="59">
        <f>LEN(Table2[[#This Row],[url]])</f>
        <v>69</v>
      </c>
    </row>
    <row r="401" spans="1:7" x14ac:dyDescent="0.2">
      <c r="A401" s="56" t="s">
        <v>724</v>
      </c>
      <c r="B401" s="60" t="s">
        <v>725</v>
      </c>
      <c r="C401" s="68" t="s">
        <v>798</v>
      </c>
      <c r="D401" s="56" t="s">
        <v>799</v>
      </c>
      <c r="E401" s="56" t="s">
        <v>28</v>
      </c>
      <c r="F401" s="69">
        <v>17.25</v>
      </c>
      <c r="G401" s="59">
        <f>LEN(Table2[[#This Row],[url]])</f>
        <v>67</v>
      </c>
    </row>
    <row r="402" spans="1:7" x14ac:dyDescent="0.2">
      <c r="A402" s="56" t="s">
        <v>724</v>
      </c>
      <c r="B402" s="60" t="s">
        <v>725</v>
      </c>
      <c r="C402" s="61" t="s">
        <v>800</v>
      </c>
      <c r="D402" s="56" t="s">
        <v>801</v>
      </c>
      <c r="E402" s="56" t="s">
        <v>31</v>
      </c>
      <c r="F402" s="58">
        <v>119.99</v>
      </c>
      <c r="G402" s="59">
        <f>LEN(Table2[[#This Row],[url]])</f>
        <v>118</v>
      </c>
    </row>
    <row r="403" spans="1:7" x14ac:dyDescent="0.2">
      <c r="A403" s="56" t="s">
        <v>724</v>
      </c>
      <c r="B403" s="60" t="s">
        <v>725</v>
      </c>
      <c r="C403" s="57" t="s">
        <v>3315</v>
      </c>
      <c r="D403" s="82" t="s">
        <v>726</v>
      </c>
      <c r="E403" s="56" t="s">
        <v>85</v>
      </c>
      <c r="F403" s="58">
        <v>209.04</v>
      </c>
      <c r="G403" s="59">
        <f>LEN(Table2[[#This Row],[url]])</f>
        <v>49</v>
      </c>
    </row>
    <row r="404" spans="1:7" x14ac:dyDescent="0.2">
      <c r="A404" s="56" t="s">
        <v>724</v>
      </c>
      <c r="B404" s="60" t="s">
        <v>725</v>
      </c>
      <c r="C404" s="61" t="s">
        <v>802</v>
      </c>
      <c r="D404" s="82" t="s">
        <v>803</v>
      </c>
      <c r="E404" s="56" t="s">
        <v>31</v>
      </c>
      <c r="F404" s="58">
        <v>148.69</v>
      </c>
      <c r="G404" s="59">
        <f>LEN(Table2[[#This Row],[url]])</f>
        <v>117</v>
      </c>
    </row>
    <row r="405" spans="1:7" x14ac:dyDescent="0.2">
      <c r="A405" s="56" t="s">
        <v>724</v>
      </c>
      <c r="B405" s="60" t="s">
        <v>725</v>
      </c>
      <c r="C405" s="68" t="s">
        <v>804</v>
      </c>
      <c r="D405" s="56" t="s">
        <v>805</v>
      </c>
      <c r="E405" s="56" t="s">
        <v>28</v>
      </c>
      <c r="F405" s="69">
        <v>146.88</v>
      </c>
      <c r="G405" s="59">
        <f>LEN(Table2[[#This Row],[url]])</f>
        <v>69</v>
      </c>
    </row>
    <row r="406" spans="1:7" x14ac:dyDescent="0.2">
      <c r="A406" s="56" t="s">
        <v>724</v>
      </c>
      <c r="B406" s="60" t="s">
        <v>725</v>
      </c>
      <c r="C406" s="61" t="s">
        <v>806</v>
      </c>
      <c r="D406" s="56" t="s">
        <v>807</v>
      </c>
      <c r="E406" s="56" t="s">
        <v>31</v>
      </c>
      <c r="F406" s="58">
        <v>28.99</v>
      </c>
      <c r="G406" s="59">
        <f>LEN(Table2[[#This Row],[url]])</f>
        <v>133</v>
      </c>
    </row>
    <row r="407" spans="1:7" x14ac:dyDescent="0.2">
      <c r="A407" s="56" t="s">
        <v>724</v>
      </c>
      <c r="B407" s="60" t="s">
        <v>725</v>
      </c>
      <c r="C407" s="61" t="s">
        <v>808</v>
      </c>
      <c r="D407" s="56" t="s">
        <v>809</v>
      </c>
      <c r="E407" s="56" t="s">
        <v>31</v>
      </c>
      <c r="F407" s="58">
        <v>39.090000000000003</v>
      </c>
      <c r="G407" s="59">
        <f>LEN(Table2[[#This Row],[url]])</f>
        <v>132</v>
      </c>
    </row>
    <row r="408" spans="1:7" x14ac:dyDescent="0.2">
      <c r="A408" s="56" t="s">
        <v>724</v>
      </c>
      <c r="B408" s="60" t="s">
        <v>725</v>
      </c>
      <c r="C408" s="61" t="s">
        <v>810</v>
      </c>
      <c r="D408" s="82" t="s">
        <v>811</v>
      </c>
      <c r="E408" s="56" t="s">
        <v>31</v>
      </c>
      <c r="F408" s="58">
        <v>60.19</v>
      </c>
      <c r="G408" s="59">
        <f>LEN(Table2[[#This Row],[url]])</f>
        <v>117</v>
      </c>
    </row>
    <row r="409" spans="1:7" x14ac:dyDescent="0.2">
      <c r="A409" s="56" t="s">
        <v>724</v>
      </c>
      <c r="B409" s="60" t="s">
        <v>725</v>
      </c>
      <c r="C409" s="61" t="s">
        <v>812</v>
      </c>
      <c r="D409" s="82" t="s">
        <v>813</v>
      </c>
      <c r="E409" s="56" t="s">
        <v>31</v>
      </c>
      <c r="F409" s="58">
        <v>34.090000000000003</v>
      </c>
      <c r="G409" s="59">
        <f>LEN(Table2[[#This Row],[url]])</f>
        <v>132</v>
      </c>
    </row>
    <row r="410" spans="1:7" x14ac:dyDescent="0.2">
      <c r="A410" s="56" t="s">
        <v>724</v>
      </c>
      <c r="B410" s="60" t="s">
        <v>725</v>
      </c>
      <c r="C410" s="61" t="s">
        <v>814</v>
      </c>
      <c r="D410" s="82" t="s">
        <v>815</v>
      </c>
      <c r="E410" s="56" t="s">
        <v>28</v>
      </c>
      <c r="F410" s="58">
        <v>111.16</v>
      </c>
      <c r="G410" s="59">
        <f>LEN(Table2[[#This Row],[url]])</f>
        <v>69</v>
      </c>
    </row>
    <row r="411" spans="1:7" x14ac:dyDescent="0.2">
      <c r="A411" s="56" t="s">
        <v>724</v>
      </c>
      <c r="B411" s="60" t="s">
        <v>725</v>
      </c>
      <c r="C411" s="61" t="s">
        <v>816</v>
      </c>
      <c r="D411" s="82" t="s">
        <v>817</v>
      </c>
      <c r="E411" s="56" t="s">
        <v>31</v>
      </c>
      <c r="F411" s="58">
        <v>15.79</v>
      </c>
      <c r="G411" s="59">
        <f>LEN(Table2[[#This Row],[url]])</f>
        <v>131</v>
      </c>
    </row>
    <row r="412" spans="1:7" x14ac:dyDescent="0.2">
      <c r="A412" s="56" t="s">
        <v>724</v>
      </c>
      <c r="B412" s="60" t="s">
        <v>725</v>
      </c>
      <c r="C412" s="68" t="s">
        <v>818</v>
      </c>
      <c r="D412" s="56" t="s">
        <v>819</v>
      </c>
      <c r="E412" s="56" t="s">
        <v>28</v>
      </c>
      <c r="F412" s="69">
        <v>61.28</v>
      </c>
      <c r="G412" s="59">
        <f>LEN(Table2[[#This Row],[url]])</f>
        <v>67</v>
      </c>
    </row>
    <row r="413" spans="1:7" x14ac:dyDescent="0.2">
      <c r="A413" s="56" t="s">
        <v>724</v>
      </c>
      <c r="B413" s="60" t="s">
        <v>725</v>
      </c>
      <c r="C413" s="61" t="s">
        <v>820</v>
      </c>
      <c r="D413" s="56" t="s">
        <v>821</v>
      </c>
      <c r="E413" s="56" t="s">
        <v>28</v>
      </c>
      <c r="F413" s="58">
        <v>163.75</v>
      </c>
      <c r="G413" s="59">
        <f>LEN(Table2[[#This Row],[url]])</f>
        <v>67</v>
      </c>
    </row>
    <row r="414" spans="1:7" x14ac:dyDescent="0.2">
      <c r="A414" s="56" t="s">
        <v>724</v>
      </c>
      <c r="B414" s="60" t="s">
        <v>725</v>
      </c>
      <c r="C414" s="68" t="s">
        <v>822</v>
      </c>
      <c r="D414" s="56" t="s">
        <v>823</v>
      </c>
      <c r="E414" s="56" t="s">
        <v>28</v>
      </c>
      <c r="F414" s="69">
        <v>82.59</v>
      </c>
      <c r="G414" s="59">
        <f>LEN(Table2[[#This Row],[url]])</f>
        <v>65</v>
      </c>
    </row>
    <row r="415" spans="1:7" x14ac:dyDescent="0.2">
      <c r="A415" s="56" t="s">
        <v>724</v>
      </c>
      <c r="B415" s="60" t="s">
        <v>725</v>
      </c>
      <c r="C415" s="57" t="s">
        <v>824</v>
      </c>
      <c r="D415" s="82" t="s">
        <v>270</v>
      </c>
      <c r="E415" s="56" t="s">
        <v>94</v>
      </c>
      <c r="F415" s="58">
        <v>35.700000000000003</v>
      </c>
      <c r="G415" s="59">
        <f>LEN(Table2[[#This Row],[url]])</f>
        <v>58</v>
      </c>
    </row>
    <row r="416" spans="1:7" x14ac:dyDescent="0.2">
      <c r="A416" s="56" t="s">
        <v>724</v>
      </c>
      <c r="B416" s="60" t="s">
        <v>725</v>
      </c>
      <c r="C416" s="61" t="s">
        <v>825</v>
      </c>
      <c r="D416" s="82" t="s">
        <v>826</v>
      </c>
      <c r="E416" s="56" t="s">
        <v>28</v>
      </c>
      <c r="F416" s="64">
        <v>5.98</v>
      </c>
      <c r="G416" s="59">
        <f>LEN(Table2[[#This Row],[url]])</f>
        <v>65</v>
      </c>
    </row>
    <row r="417" spans="1:7" x14ac:dyDescent="0.2">
      <c r="A417" s="56" t="s">
        <v>724</v>
      </c>
      <c r="B417" s="56" t="s">
        <v>725</v>
      </c>
      <c r="C417" s="57" t="s">
        <v>827</v>
      </c>
      <c r="D417" s="56" t="s">
        <v>304</v>
      </c>
      <c r="E417" s="56" t="s">
        <v>94</v>
      </c>
      <c r="F417" s="58">
        <v>18.05</v>
      </c>
      <c r="G417" s="59">
        <f>LEN(Table2[[#This Row],[url]])</f>
        <v>65</v>
      </c>
    </row>
    <row r="418" spans="1:7" x14ac:dyDescent="0.2">
      <c r="A418" s="56" t="s">
        <v>724</v>
      </c>
      <c r="B418" s="60" t="s">
        <v>725</v>
      </c>
      <c r="C418" s="71" t="s">
        <v>828</v>
      </c>
      <c r="D418" s="82" t="s">
        <v>829</v>
      </c>
      <c r="E418" s="56" t="s">
        <v>31</v>
      </c>
      <c r="F418" s="58">
        <v>9.2899999999999991</v>
      </c>
      <c r="G418" s="59">
        <f>LEN(Table2[[#This Row],[url]])</f>
        <v>115</v>
      </c>
    </row>
    <row r="419" spans="1:7" x14ac:dyDescent="0.2">
      <c r="A419" s="56" t="s">
        <v>724</v>
      </c>
      <c r="B419" s="60" t="s">
        <v>725</v>
      </c>
      <c r="C419" s="61" t="s">
        <v>830</v>
      </c>
      <c r="D419" s="56" t="s">
        <v>831</v>
      </c>
      <c r="E419" s="56" t="s">
        <v>31</v>
      </c>
      <c r="F419" s="58">
        <v>32.99</v>
      </c>
      <c r="G419" s="59">
        <f>LEN(Table2[[#This Row],[url]])</f>
        <v>98</v>
      </c>
    </row>
    <row r="420" spans="1:7" x14ac:dyDescent="0.2">
      <c r="A420" s="56" t="s">
        <v>724</v>
      </c>
      <c r="B420" s="60" t="s">
        <v>725</v>
      </c>
      <c r="C420" s="61" t="s">
        <v>832</v>
      </c>
      <c r="D420" s="82" t="s">
        <v>833</v>
      </c>
      <c r="E420" s="56" t="s">
        <v>31</v>
      </c>
      <c r="F420" s="58">
        <v>59.99</v>
      </c>
      <c r="G420" s="59">
        <f>LEN(Table2[[#This Row],[url]])</f>
        <v>125</v>
      </c>
    </row>
    <row r="421" spans="1:7" x14ac:dyDescent="0.2">
      <c r="A421" s="56" t="s">
        <v>724</v>
      </c>
      <c r="B421" s="60" t="s">
        <v>725</v>
      </c>
      <c r="C421" s="61" t="s">
        <v>834</v>
      </c>
      <c r="D421" s="56" t="s">
        <v>835</v>
      </c>
      <c r="E421" s="56" t="s">
        <v>28</v>
      </c>
      <c r="F421" s="58">
        <v>45.03</v>
      </c>
      <c r="G421" s="59">
        <f>LEN(Table2[[#This Row],[url]])</f>
        <v>58</v>
      </c>
    </row>
    <row r="422" spans="1:7" x14ac:dyDescent="0.2">
      <c r="A422" s="56" t="s">
        <v>724</v>
      </c>
      <c r="B422" s="60" t="s">
        <v>725</v>
      </c>
      <c r="C422" s="61" t="s">
        <v>836</v>
      </c>
      <c r="D422" s="82" t="s">
        <v>837</v>
      </c>
      <c r="E422" s="56" t="s">
        <v>31</v>
      </c>
      <c r="F422" s="58">
        <v>41.89</v>
      </c>
      <c r="G422" s="59">
        <f>LEN(Table2[[#This Row],[url]])</f>
        <v>124</v>
      </c>
    </row>
    <row r="423" spans="1:7" x14ac:dyDescent="0.2">
      <c r="A423" s="56" t="s">
        <v>724</v>
      </c>
      <c r="B423" s="60" t="s">
        <v>725</v>
      </c>
      <c r="C423" s="57" t="s">
        <v>838</v>
      </c>
      <c r="D423" s="82" t="s">
        <v>270</v>
      </c>
      <c r="E423" s="56" t="s">
        <v>94</v>
      </c>
      <c r="F423" s="58">
        <v>43.5</v>
      </c>
      <c r="G423" s="59">
        <f>LEN(Table2[[#This Row],[url]])</f>
        <v>58</v>
      </c>
    </row>
    <row r="424" spans="1:7" x14ac:dyDescent="0.2">
      <c r="A424" s="56" t="s">
        <v>724</v>
      </c>
      <c r="B424" s="60" t="s">
        <v>725</v>
      </c>
      <c r="C424" s="57" t="s">
        <v>839</v>
      </c>
      <c r="D424" s="56" t="s">
        <v>270</v>
      </c>
      <c r="E424" s="56" t="s">
        <v>94</v>
      </c>
      <c r="F424" s="58">
        <v>43.5</v>
      </c>
      <c r="G424" s="59">
        <f>LEN(Table2[[#This Row],[url]])</f>
        <v>58</v>
      </c>
    </row>
    <row r="425" spans="1:7" x14ac:dyDescent="0.2">
      <c r="A425" s="56" t="s">
        <v>724</v>
      </c>
      <c r="B425" s="60" t="s">
        <v>725</v>
      </c>
      <c r="C425" s="57" t="s">
        <v>840</v>
      </c>
      <c r="D425" s="56" t="s">
        <v>270</v>
      </c>
      <c r="E425" s="56" t="s">
        <v>94</v>
      </c>
      <c r="F425" s="58">
        <v>66.84</v>
      </c>
      <c r="G425" s="59">
        <f>LEN(Table2[[#This Row],[url]])</f>
        <v>58</v>
      </c>
    </row>
    <row r="426" spans="1:7" x14ac:dyDescent="0.2">
      <c r="A426" s="56" t="s">
        <v>724</v>
      </c>
      <c r="B426" s="60" t="s">
        <v>725</v>
      </c>
      <c r="C426" s="57" t="s">
        <v>841</v>
      </c>
      <c r="D426" s="56" t="s">
        <v>842</v>
      </c>
      <c r="E426" s="56" t="s">
        <v>28</v>
      </c>
      <c r="F426" s="58">
        <v>147.11000000000001</v>
      </c>
      <c r="G426" s="59">
        <f>LEN(Table2[[#This Row],[url]])</f>
        <v>67</v>
      </c>
    </row>
    <row r="427" spans="1:7" x14ac:dyDescent="0.2">
      <c r="A427" s="56" t="s">
        <v>724</v>
      </c>
      <c r="B427" s="60" t="s">
        <v>725</v>
      </c>
      <c r="C427" s="61" t="s">
        <v>843</v>
      </c>
      <c r="D427" s="82" t="s">
        <v>844</v>
      </c>
      <c r="E427" s="56" t="s">
        <v>28</v>
      </c>
      <c r="F427" s="58">
        <v>184.65</v>
      </c>
      <c r="G427" s="59">
        <f>LEN(Table2[[#This Row],[url]])</f>
        <v>70</v>
      </c>
    </row>
    <row r="428" spans="1:7" x14ac:dyDescent="0.2">
      <c r="A428" s="56" t="s">
        <v>724</v>
      </c>
      <c r="B428" s="60" t="s">
        <v>725</v>
      </c>
      <c r="C428" s="68" t="s">
        <v>845</v>
      </c>
      <c r="D428" s="56" t="s">
        <v>846</v>
      </c>
      <c r="E428" s="56" t="s">
        <v>28</v>
      </c>
      <c r="F428" s="69">
        <v>492.71</v>
      </c>
      <c r="G428" s="59">
        <f>LEN(Table2[[#This Row],[url]])</f>
        <v>66</v>
      </c>
    </row>
    <row r="429" spans="1:7" x14ac:dyDescent="0.2">
      <c r="A429" s="56" t="s">
        <v>724</v>
      </c>
      <c r="B429" s="60" t="s">
        <v>725</v>
      </c>
      <c r="C429" s="68" t="s">
        <v>847</v>
      </c>
      <c r="D429" s="56" t="s">
        <v>848</v>
      </c>
      <c r="E429" s="56" t="s">
        <v>28</v>
      </c>
      <c r="F429" s="69">
        <v>40.450000000000003</v>
      </c>
      <c r="G429" s="59">
        <f>LEN(Table2[[#This Row],[url]])</f>
        <v>70</v>
      </c>
    </row>
    <row r="430" spans="1:7" x14ac:dyDescent="0.2">
      <c r="A430" s="56" t="s">
        <v>724</v>
      </c>
      <c r="B430" s="60" t="s">
        <v>725</v>
      </c>
      <c r="C430" s="68" t="s">
        <v>849</v>
      </c>
      <c r="D430" s="56" t="s">
        <v>850</v>
      </c>
      <c r="E430" s="56" t="s">
        <v>28</v>
      </c>
      <c r="F430" s="69">
        <v>5.44</v>
      </c>
      <c r="G430" s="59">
        <f>LEN(Table2[[#This Row],[url]])</f>
        <v>70</v>
      </c>
    </row>
    <row r="431" spans="1:7" x14ac:dyDescent="0.2">
      <c r="A431" s="56" t="s">
        <v>724</v>
      </c>
      <c r="B431" s="60" t="s">
        <v>725</v>
      </c>
      <c r="C431" s="68" t="s">
        <v>851</v>
      </c>
      <c r="D431" s="56" t="s">
        <v>852</v>
      </c>
      <c r="E431" s="56" t="s">
        <v>28</v>
      </c>
      <c r="F431" s="69">
        <v>5.92</v>
      </c>
      <c r="G431" s="59">
        <f>LEN(Table2[[#This Row],[url]])</f>
        <v>70</v>
      </c>
    </row>
    <row r="432" spans="1:7" x14ac:dyDescent="0.2">
      <c r="A432" s="56" t="s">
        <v>724</v>
      </c>
      <c r="B432" s="60" t="s">
        <v>725</v>
      </c>
      <c r="C432" s="68" t="s">
        <v>853</v>
      </c>
      <c r="D432" s="56" t="s">
        <v>854</v>
      </c>
      <c r="E432" s="56" t="s">
        <v>28</v>
      </c>
      <c r="F432" s="69">
        <v>109.83</v>
      </c>
      <c r="G432" s="59">
        <f>LEN(Table2[[#This Row],[url]])</f>
        <v>65</v>
      </c>
    </row>
    <row r="433" spans="1:7" x14ac:dyDescent="0.2">
      <c r="A433" s="56" t="s">
        <v>724</v>
      </c>
      <c r="B433" s="60" t="s">
        <v>725</v>
      </c>
      <c r="C433" s="57" t="s">
        <v>855</v>
      </c>
      <c r="D433" s="56" t="s">
        <v>856</v>
      </c>
      <c r="E433" s="56" t="s">
        <v>31</v>
      </c>
      <c r="F433" s="58">
        <v>27.69</v>
      </c>
      <c r="G433" s="59">
        <f>LEN(Table2[[#This Row],[url]])</f>
        <v>127</v>
      </c>
    </row>
    <row r="434" spans="1:7" x14ac:dyDescent="0.2">
      <c r="A434" s="56" t="s">
        <v>724</v>
      </c>
      <c r="B434" s="60" t="s">
        <v>725</v>
      </c>
      <c r="C434" s="61" t="s">
        <v>857</v>
      </c>
      <c r="D434" s="82" t="s">
        <v>858</v>
      </c>
      <c r="E434" s="56" t="s">
        <v>31</v>
      </c>
      <c r="F434" s="58">
        <v>105.19</v>
      </c>
      <c r="G434" s="59">
        <f>LEN(Table2[[#This Row],[url]])</f>
        <v>120</v>
      </c>
    </row>
    <row r="435" spans="1:7" x14ac:dyDescent="0.2">
      <c r="A435" s="56" t="s">
        <v>724</v>
      </c>
      <c r="B435" s="60" t="s">
        <v>725</v>
      </c>
      <c r="C435" s="61" t="s">
        <v>859</v>
      </c>
      <c r="D435" s="82" t="s">
        <v>860</v>
      </c>
      <c r="E435" s="56" t="s">
        <v>31</v>
      </c>
      <c r="F435" s="58">
        <v>106.59</v>
      </c>
      <c r="G435" s="59">
        <f>LEN(Table2[[#This Row],[url]])</f>
        <v>120</v>
      </c>
    </row>
    <row r="436" spans="1:7" x14ac:dyDescent="0.2">
      <c r="A436" s="56" t="s">
        <v>724</v>
      </c>
      <c r="B436" s="60" t="s">
        <v>725</v>
      </c>
      <c r="C436" s="61" t="s">
        <v>861</v>
      </c>
      <c r="D436" s="82" t="s">
        <v>862</v>
      </c>
      <c r="E436" s="56" t="s">
        <v>31</v>
      </c>
      <c r="F436" s="58">
        <v>28.29</v>
      </c>
      <c r="G436" s="59">
        <f>LEN(Table2[[#This Row],[url]])</f>
        <v>156</v>
      </c>
    </row>
    <row r="437" spans="1:7" x14ac:dyDescent="0.2">
      <c r="A437" s="56" t="s">
        <v>724</v>
      </c>
      <c r="B437" s="60" t="s">
        <v>725</v>
      </c>
      <c r="C437" s="61" t="s">
        <v>863</v>
      </c>
      <c r="D437" s="82" t="s">
        <v>864</v>
      </c>
      <c r="E437" s="56" t="s">
        <v>28</v>
      </c>
      <c r="F437" s="58">
        <v>44.47</v>
      </c>
      <c r="G437" s="59">
        <f>LEN(Table2[[#This Row],[url]])</f>
        <v>69</v>
      </c>
    </row>
    <row r="438" spans="1:7" x14ac:dyDescent="0.2">
      <c r="A438" s="56" t="s">
        <v>724</v>
      </c>
      <c r="B438" s="60" t="s">
        <v>725</v>
      </c>
      <c r="C438" s="57" t="s">
        <v>865</v>
      </c>
      <c r="D438" s="56" t="s">
        <v>866</v>
      </c>
      <c r="E438" s="56" t="s">
        <v>31</v>
      </c>
      <c r="F438" s="58">
        <v>14.87</v>
      </c>
      <c r="G438" s="59">
        <f>LEN(Table2[[#This Row],[url]])</f>
        <v>108</v>
      </c>
    </row>
    <row r="439" spans="1:7" x14ac:dyDescent="0.2">
      <c r="A439" s="56" t="s">
        <v>724</v>
      </c>
      <c r="B439" s="60" t="s">
        <v>725</v>
      </c>
      <c r="C439" s="61" t="s">
        <v>867</v>
      </c>
      <c r="D439" s="82" t="s">
        <v>868</v>
      </c>
      <c r="E439" s="56" t="s">
        <v>28</v>
      </c>
      <c r="F439" s="58">
        <v>20.440000000000001</v>
      </c>
      <c r="G439" s="59">
        <f>LEN(Table2[[#This Row],[url]])</f>
        <v>67</v>
      </c>
    </row>
    <row r="440" spans="1:7" x14ac:dyDescent="0.2">
      <c r="A440" s="56" t="s">
        <v>724</v>
      </c>
      <c r="B440" s="60" t="s">
        <v>725</v>
      </c>
      <c r="C440" s="61" t="s">
        <v>869</v>
      </c>
      <c r="D440" s="82" t="s">
        <v>870</v>
      </c>
      <c r="E440" s="56" t="s">
        <v>28</v>
      </c>
      <c r="F440" s="58">
        <v>75.16</v>
      </c>
      <c r="G440" s="59">
        <f>LEN(Table2[[#This Row],[url]])</f>
        <v>69</v>
      </c>
    </row>
    <row r="441" spans="1:7" x14ac:dyDescent="0.2">
      <c r="A441" s="56" t="s">
        <v>724</v>
      </c>
      <c r="B441" s="60" t="s">
        <v>725</v>
      </c>
      <c r="C441" s="57" t="s">
        <v>871</v>
      </c>
      <c r="D441" s="56" t="s">
        <v>270</v>
      </c>
      <c r="E441" s="56" t="s">
        <v>94</v>
      </c>
      <c r="F441" s="58">
        <v>59.75</v>
      </c>
      <c r="G441" s="59">
        <f>LEN(Table2[[#This Row],[url]])</f>
        <v>58</v>
      </c>
    </row>
    <row r="442" spans="1:7" x14ac:dyDescent="0.2">
      <c r="A442" s="56" t="s">
        <v>724</v>
      </c>
      <c r="B442" s="60" t="s">
        <v>725</v>
      </c>
      <c r="C442" s="68" t="s">
        <v>872</v>
      </c>
      <c r="D442" s="56" t="s">
        <v>873</v>
      </c>
      <c r="E442" s="56" t="s">
        <v>28</v>
      </c>
      <c r="F442" s="69">
        <v>146.03</v>
      </c>
      <c r="G442" s="59">
        <f>LEN(Table2[[#This Row],[url]])</f>
        <v>67</v>
      </c>
    </row>
    <row r="443" spans="1:7" x14ac:dyDescent="0.2">
      <c r="A443" s="56" t="s">
        <v>724</v>
      </c>
      <c r="B443" s="60" t="s">
        <v>725</v>
      </c>
      <c r="C443" s="68" t="s">
        <v>874</v>
      </c>
      <c r="D443" s="56" t="s">
        <v>875</v>
      </c>
      <c r="E443" s="56" t="s">
        <v>28</v>
      </c>
      <c r="F443" s="69">
        <v>85.45</v>
      </c>
      <c r="G443" s="59">
        <f>LEN(Table2[[#This Row],[url]])</f>
        <v>68</v>
      </c>
    </row>
    <row r="444" spans="1:7" x14ac:dyDescent="0.2">
      <c r="A444" s="56" t="s">
        <v>724</v>
      </c>
      <c r="B444" s="56" t="s">
        <v>725</v>
      </c>
      <c r="C444" s="92" t="s">
        <v>3307</v>
      </c>
      <c r="D444" s="56" t="s">
        <v>270</v>
      </c>
      <c r="E444" s="60" t="s">
        <v>94</v>
      </c>
      <c r="F444" s="91">
        <v>38.82</v>
      </c>
      <c r="G444" s="59"/>
    </row>
    <row r="445" spans="1:7" x14ac:dyDescent="0.2">
      <c r="A445" s="56" t="s">
        <v>724</v>
      </c>
      <c r="B445" s="56" t="s">
        <v>725</v>
      </c>
      <c r="C445" s="92" t="s">
        <v>3307</v>
      </c>
      <c r="D445" s="56" t="s">
        <v>270</v>
      </c>
      <c r="E445" s="60" t="s">
        <v>94</v>
      </c>
      <c r="F445" s="91">
        <v>38.82</v>
      </c>
      <c r="G445" s="59"/>
    </row>
    <row r="446" spans="1:7" x14ac:dyDescent="0.2">
      <c r="A446" s="56" t="s">
        <v>724</v>
      </c>
      <c r="B446" s="60" t="s">
        <v>725</v>
      </c>
      <c r="C446" s="61" t="s">
        <v>876</v>
      </c>
      <c r="D446" s="82" t="s">
        <v>877</v>
      </c>
      <c r="E446" s="56" t="s">
        <v>28</v>
      </c>
      <c r="F446" s="58">
        <v>191.93</v>
      </c>
      <c r="G446" s="59">
        <f>LEN(Table2[[#This Row],[url]])</f>
        <v>67</v>
      </c>
    </row>
    <row r="447" spans="1:7" x14ac:dyDescent="0.2">
      <c r="A447" s="56" t="s">
        <v>724</v>
      </c>
      <c r="B447" s="56" t="s">
        <v>725</v>
      </c>
      <c r="C447" s="61" t="s">
        <v>3308</v>
      </c>
      <c r="D447" s="56" t="s">
        <v>270</v>
      </c>
      <c r="E447" s="56" t="s">
        <v>94</v>
      </c>
      <c r="F447" s="58">
        <v>18.05</v>
      </c>
      <c r="G447" s="59">
        <f>LEN(Table2[[#This Row],[url]])</f>
        <v>58</v>
      </c>
    </row>
    <row r="448" spans="1:7" x14ac:dyDescent="0.2">
      <c r="A448" s="56" t="s">
        <v>724</v>
      </c>
      <c r="B448" s="56" t="s">
        <v>725</v>
      </c>
      <c r="C448" s="61" t="s">
        <v>3309</v>
      </c>
      <c r="D448" s="56" t="s">
        <v>270</v>
      </c>
      <c r="E448" s="56" t="s">
        <v>94</v>
      </c>
      <c r="F448" s="58">
        <v>18.5</v>
      </c>
      <c r="G448" s="59">
        <f>LEN(Table2[[#This Row],[url]])</f>
        <v>58</v>
      </c>
    </row>
    <row r="449" spans="1:7" x14ac:dyDescent="0.2">
      <c r="A449" s="56" t="s">
        <v>724</v>
      </c>
      <c r="B449" s="56" t="s">
        <v>725</v>
      </c>
      <c r="C449" s="61" t="s">
        <v>3310</v>
      </c>
      <c r="D449" s="56" t="s">
        <v>270</v>
      </c>
      <c r="E449" s="56" t="s">
        <v>94</v>
      </c>
      <c r="F449" s="58">
        <v>18.5</v>
      </c>
      <c r="G449" s="59">
        <f>LEN(Table2[[#This Row],[url]])</f>
        <v>58</v>
      </c>
    </row>
    <row r="450" spans="1:7" x14ac:dyDescent="0.2">
      <c r="A450" s="56" t="s">
        <v>724</v>
      </c>
      <c r="B450" s="56" t="s">
        <v>725</v>
      </c>
      <c r="C450" s="61" t="s">
        <v>878</v>
      </c>
      <c r="D450" s="82" t="s">
        <v>879</v>
      </c>
      <c r="E450" s="56" t="s">
        <v>31</v>
      </c>
      <c r="F450" s="58">
        <v>765</v>
      </c>
      <c r="G450" s="59">
        <f>LEN(Table2[[#This Row],[url]])</f>
        <v>149</v>
      </c>
    </row>
    <row r="451" spans="1:7" x14ac:dyDescent="0.2">
      <c r="A451" s="56" t="s">
        <v>724</v>
      </c>
      <c r="B451" s="60" t="s">
        <v>725</v>
      </c>
      <c r="C451" s="63" t="s">
        <v>880</v>
      </c>
      <c r="D451" s="82" t="s">
        <v>881</v>
      </c>
      <c r="E451" s="56" t="s">
        <v>28</v>
      </c>
      <c r="F451" s="58">
        <v>111.2</v>
      </c>
      <c r="G451" s="59">
        <f>LEN(Table2[[#This Row],[url]])</f>
        <v>69</v>
      </c>
    </row>
    <row r="452" spans="1:7" x14ac:dyDescent="0.2">
      <c r="A452" s="56" t="s">
        <v>724</v>
      </c>
      <c r="B452" s="60" t="s">
        <v>725</v>
      </c>
      <c r="C452" s="61" t="s">
        <v>882</v>
      </c>
      <c r="D452" s="82" t="s">
        <v>883</v>
      </c>
      <c r="E452" s="56" t="s">
        <v>28</v>
      </c>
      <c r="F452" s="58">
        <v>108.73</v>
      </c>
      <c r="G452" s="59">
        <f>LEN(Table2[[#This Row],[url]])</f>
        <v>67</v>
      </c>
    </row>
    <row r="453" spans="1:7" x14ac:dyDescent="0.2">
      <c r="A453" s="56" t="s">
        <v>724</v>
      </c>
      <c r="B453" s="60" t="s">
        <v>725</v>
      </c>
      <c r="C453" s="61" t="s">
        <v>884</v>
      </c>
      <c r="D453" s="82" t="s">
        <v>885</v>
      </c>
      <c r="E453" s="56" t="s">
        <v>28</v>
      </c>
      <c r="F453" s="58">
        <v>147.9</v>
      </c>
      <c r="G453" s="59">
        <f>LEN(Table2[[#This Row],[url]])</f>
        <v>67</v>
      </c>
    </row>
    <row r="454" spans="1:7" x14ac:dyDescent="0.2">
      <c r="A454" s="56" t="s">
        <v>724</v>
      </c>
      <c r="B454" s="56" t="s">
        <v>886</v>
      </c>
      <c r="C454" s="57" t="s">
        <v>887</v>
      </c>
      <c r="D454" s="82" t="s">
        <v>888</v>
      </c>
      <c r="E454" s="56" t="s">
        <v>85</v>
      </c>
      <c r="F454" s="58">
        <v>263.04000000000002</v>
      </c>
      <c r="G454" s="59">
        <f>LEN(Table2[[#This Row],[url]])</f>
        <v>50</v>
      </c>
    </row>
    <row r="455" spans="1:7" x14ac:dyDescent="0.2">
      <c r="A455" s="56" t="s">
        <v>724</v>
      </c>
      <c r="B455" s="56" t="s">
        <v>886</v>
      </c>
      <c r="C455" s="57" t="s">
        <v>889</v>
      </c>
      <c r="D455" s="82" t="s">
        <v>270</v>
      </c>
      <c r="E455" s="56" t="s">
        <v>94</v>
      </c>
      <c r="F455" s="58">
        <v>89.95</v>
      </c>
      <c r="G455" s="59">
        <f>LEN(Table2[[#This Row],[url]])</f>
        <v>58</v>
      </c>
    </row>
    <row r="456" spans="1:7" x14ac:dyDescent="0.2">
      <c r="A456" s="56" t="s">
        <v>724</v>
      </c>
      <c r="B456" s="56" t="s">
        <v>886</v>
      </c>
      <c r="C456" s="61" t="s">
        <v>890</v>
      </c>
      <c r="D456" s="56" t="s">
        <v>891</v>
      </c>
      <c r="E456" s="56" t="s">
        <v>28</v>
      </c>
      <c r="F456" s="58">
        <v>5709</v>
      </c>
      <c r="G456" s="59">
        <f>LEN(Table2[[#This Row],[url]])</f>
        <v>69</v>
      </c>
    </row>
    <row r="457" spans="1:7" x14ac:dyDescent="0.2">
      <c r="A457" s="56" t="s">
        <v>724</v>
      </c>
      <c r="B457" s="56" t="s">
        <v>886</v>
      </c>
      <c r="C457" s="92" t="s">
        <v>3313</v>
      </c>
      <c r="D457" s="82" t="s">
        <v>270</v>
      </c>
      <c r="E457" s="56" t="s">
        <v>94</v>
      </c>
      <c r="F457" s="91">
        <v>103.5</v>
      </c>
      <c r="G457" s="91">
        <v>103.5</v>
      </c>
    </row>
    <row r="458" spans="1:7" x14ac:dyDescent="0.2">
      <c r="A458" s="56" t="s">
        <v>724</v>
      </c>
      <c r="B458" s="56" t="s">
        <v>886</v>
      </c>
      <c r="C458" s="57" t="s">
        <v>892</v>
      </c>
      <c r="D458" s="82" t="s">
        <v>304</v>
      </c>
      <c r="E458" s="56" t="s">
        <v>94</v>
      </c>
      <c r="F458" s="58">
        <v>103.5</v>
      </c>
      <c r="G458" s="59">
        <f>LEN(Table2[[#This Row],[url]])</f>
        <v>65</v>
      </c>
    </row>
    <row r="459" spans="1:7" x14ac:dyDescent="0.2">
      <c r="A459" s="56" t="s">
        <v>724</v>
      </c>
      <c r="B459" s="56" t="s">
        <v>886</v>
      </c>
      <c r="C459" s="61" t="s">
        <v>893</v>
      </c>
      <c r="D459" s="82" t="s">
        <v>894</v>
      </c>
      <c r="E459" s="56" t="s">
        <v>31</v>
      </c>
      <c r="F459" s="58">
        <v>40.39</v>
      </c>
      <c r="G459" s="59">
        <f>LEN(Table2[[#This Row],[url]])</f>
        <v>79</v>
      </c>
    </row>
    <row r="460" spans="1:7" x14ac:dyDescent="0.2">
      <c r="A460" s="56" t="s">
        <v>724</v>
      </c>
      <c r="B460" s="56" t="s">
        <v>886</v>
      </c>
      <c r="C460" s="61" t="s">
        <v>895</v>
      </c>
      <c r="D460" s="82" t="s">
        <v>896</v>
      </c>
      <c r="E460" s="56" t="s">
        <v>31</v>
      </c>
      <c r="F460" s="58">
        <v>399.95</v>
      </c>
      <c r="G460" s="59">
        <f>LEN(Table2[[#This Row],[url]])</f>
        <v>102</v>
      </c>
    </row>
    <row r="461" spans="1:7" x14ac:dyDescent="0.2">
      <c r="A461" s="56" t="s">
        <v>724</v>
      </c>
      <c r="B461" s="56" t="s">
        <v>886</v>
      </c>
      <c r="C461" s="68" t="s">
        <v>897</v>
      </c>
      <c r="D461" s="56" t="s">
        <v>898</v>
      </c>
      <c r="E461" s="56" t="s">
        <v>28</v>
      </c>
      <c r="F461" s="69">
        <v>19.22</v>
      </c>
      <c r="G461" s="59">
        <f>LEN(Table2[[#This Row],[url]])</f>
        <v>67</v>
      </c>
    </row>
    <row r="462" spans="1:7" x14ac:dyDescent="0.2">
      <c r="A462" s="56" t="s">
        <v>724</v>
      </c>
      <c r="B462" s="56" t="s">
        <v>886</v>
      </c>
      <c r="C462" s="61" t="s">
        <v>899</v>
      </c>
      <c r="D462" s="82" t="s">
        <v>900</v>
      </c>
      <c r="E462" s="56" t="s">
        <v>31</v>
      </c>
      <c r="F462" s="58">
        <v>16.989999999999998</v>
      </c>
      <c r="G462" s="59">
        <f>LEN(Table2[[#This Row],[url]])</f>
        <v>113</v>
      </c>
    </row>
    <row r="463" spans="1:7" x14ac:dyDescent="0.2">
      <c r="A463" s="56" t="s">
        <v>724</v>
      </c>
      <c r="B463" s="56" t="s">
        <v>886</v>
      </c>
      <c r="C463" s="61" t="s">
        <v>901</v>
      </c>
      <c r="D463" s="82" t="s">
        <v>902</v>
      </c>
      <c r="E463" s="56" t="s">
        <v>31</v>
      </c>
      <c r="F463" s="58">
        <v>14.29</v>
      </c>
      <c r="G463" s="59">
        <f>LEN(Table2[[#This Row],[url]])</f>
        <v>120</v>
      </c>
    </row>
    <row r="464" spans="1:7" x14ac:dyDescent="0.2">
      <c r="A464" s="56" t="s">
        <v>724</v>
      </c>
      <c r="B464" s="56" t="s">
        <v>886</v>
      </c>
      <c r="C464" s="71" t="s">
        <v>903</v>
      </c>
      <c r="D464" s="82" t="s">
        <v>900</v>
      </c>
      <c r="E464" s="56" t="s">
        <v>31</v>
      </c>
      <c r="F464" s="58">
        <v>16.989999999999998</v>
      </c>
      <c r="G464" s="59">
        <f>LEN(Table2[[#This Row],[url]])</f>
        <v>113</v>
      </c>
    </row>
    <row r="465" spans="1:7" x14ac:dyDescent="0.2">
      <c r="A465" s="56" t="s">
        <v>724</v>
      </c>
      <c r="B465" s="56" t="s">
        <v>886</v>
      </c>
      <c r="C465" s="68" t="s">
        <v>904</v>
      </c>
      <c r="D465" s="56" t="s">
        <v>905</v>
      </c>
      <c r="E465" s="56" t="s">
        <v>28</v>
      </c>
      <c r="F465" s="69">
        <v>7.03</v>
      </c>
      <c r="G465" s="59">
        <f>LEN(Table2[[#This Row],[url]])</f>
        <v>67</v>
      </c>
    </row>
    <row r="466" spans="1:7" x14ac:dyDescent="0.2">
      <c r="A466" s="56" t="s">
        <v>724</v>
      </c>
      <c r="B466" s="56" t="s">
        <v>886</v>
      </c>
      <c r="C466" s="61" t="s">
        <v>906</v>
      </c>
      <c r="D466" s="82" t="s">
        <v>907</v>
      </c>
      <c r="E466" s="56" t="s">
        <v>28</v>
      </c>
      <c r="F466" s="58">
        <v>286.12</v>
      </c>
      <c r="G466" s="59">
        <f>LEN(Table2[[#This Row],[url]])</f>
        <v>70</v>
      </c>
    </row>
    <row r="467" spans="1:7" x14ac:dyDescent="0.2">
      <c r="A467" s="56" t="s">
        <v>724</v>
      </c>
      <c r="B467" s="56" t="s">
        <v>886</v>
      </c>
      <c r="C467" s="61" t="s">
        <v>908</v>
      </c>
      <c r="D467" s="82" t="s">
        <v>909</v>
      </c>
      <c r="E467" s="56" t="s">
        <v>28</v>
      </c>
      <c r="F467" s="58">
        <v>88.36</v>
      </c>
      <c r="G467" s="59">
        <f>LEN(Table2[[#This Row],[url]])</f>
        <v>70</v>
      </c>
    </row>
    <row r="468" spans="1:7" x14ac:dyDescent="0.2">
      <c r="A468" s="56" t="s">
        <v>724</v>
      </c>
      <c r="B468" s="56" t="s">
        <v>886</v>
      </c>
      <c r="C468" s="71" t="s">
        <v>910</v>
      </c>
      <c r="D468" s="82" t="s">
        <v>911</v>
      </c>
      <c r="E468" s="56" t="s">
        <v>28</v>
      </c>
      <c r="F468" s="58">
        <v>228.23</v>
      </c>
      <c r="G468" s="59">
        <f>LEN(Table2[[#This Row],[url]])</f>
        <v>67</v>
      </c>
    </row>
    <row r="469" spans="1:7" x14ac:dyDescent="0.2">
      <c r="A469" s="56" t="s">
        <v>724</v>
      </c>
      <c r="B469" s="56" t="s">
        <v>886</v>
      </c>
      <c r="C469" s="71" t="s">
        <v>912</v>
      </c>
      <c r="D469" s="82" t="s">
        <v>913</v>
      </c>
      <c r="E469" s="60" t="s">
        <v>28</v>
      </c>
      <c r="F469" s="58">
        <v>206.75</v>
      </c>
      <c r="G469" s="59">
        <f>LEN(Table2[[#This Row],[url]])</f>
        <v>43</v>
      </c>
    </row>
    <row r="470" spans="1:7" x14ac:dyDescent="0.2">
      <c r="A470" s="56" t="s">
        <v>724</v>
      </c>
      <c r="B470" s="56" t="s">
        <v>886</v>
      </c>
      <c r="C470" s="61" t="s">
        <v>914</v>
      </c>
      <c r="D470" s="56" t="s">
        <v>270</v>
      </c>
      <c r="E470" s="56" t="s">
        <v>94</v>
      </c>
      <c r="F470" s="58">
        <v>89.95</v>
      </c>
      <c r="G470" s="59">
        <f>LEN(Table2[[#This Row],[url]])</f>
        <v>58</v>
      </c>
    </row>
    <row r="471" spans="1:7" x14ac:dyDescent="0.2">
      <c r="A471" s="56" t="s">
        <v>724</v>
      </c>
      <c r="B471" s="56" t="s">
        <v>886</v>
      </c>
      <c r="C471" s="68" t="s">
        <v>915</v>
      </c>
      <c r="D471" s="56" t="s">
        <v>916</v>
      </c>
      <c r="E471" s="56" t="s">
        <v>28</v>
      </c>
      <c r="F471" s="69">
        <v>108.88</v>
      </c>
      <c r="G471" s="59">
        <f>LEN(Table2[[#This Row],[url]])</f>
        <v>69</v>
      </c>
    </row>
    <row r="472" spans="1:7" x14ac:dyDescent="0.2">
      <c r="A472" s="56" t="s">
        <v>724</v>
      </c>
      <c r="B472" s="56" t="s">
        <v>886</v>
      </c>
      <c r="C472" s="61" t="s">
        <v>917</v>
      </c>
      <c r="D472" s="82" t="s">
        <v>918</v>
      </c>
      <c r="E472" s="56" t="s">
        <v>28</v>
      </c>
      <c r="F472" s="58">
        <v>148.25</v>
      </c>
      <c r="G472" s="59">
        <f>LEN(Table2[[#This Row],[url]])</f>
        <v>67</v>
      </c>
    </row>
    <row r="473" spans="1:7" x14ac:dyDescent="0.2">
      <c r="A473" s="56" t="s">
        <v>724</v>
      </c>
      <c r="B473" s="56" t="s">
        <v>886</v>
      </c>
      <c r="C473" s="61" t="s">
        <v>919</v>
      </c>
      <c r="D473" s="82" t="s">
        <v>920</v>
      </c>
      <c r="E473" s="56" t="s">
        <v>28</v>
      </c>
      <c r="F473" s="58">
        <v>159.63999999999999</v>
      </c>
      <c r="G473" s="59">
        <f>LEN(Table2[[#This Row],[url]])</f>
        <v>67</v>
      </c>
    </row>
    <row r="474" spans="1:7" x14ac:dyDescent="0.2">
      <c r="A474" s="56" t="s">
        <v>724</v>
      </c>
      <c r="B474" s="56" t="s">
        <v>886</v>
      </c>
      <c r="C474" s="61" t="s">
        <v>921</v>
      </c>
      <c r="D474" s="82" t="s">
        <v>922</v>
      </c>
      <c r="E474" s="56" t="s">
        <v>28</v>
      </c>
      <c r="F474" s="58">
        <v>146.47999999999999</v>
      </c>
      <c r="G474" s="59">
        <f>LEN(Table2[[#This Row],[url]])</f>
        <v>69</v>
      </c>
    </row>
    <row r="475" spans="1:7" x14ac:dyDescent="0.2">
      <c r="A475" s="56" t="s">
        <v>724</v>
      </c>
      <c r="B475" s="56" t="s">
        <v>886</v>
      </c>
      <c r="C475" s="61" t="s">
        <v>923</v>
      </c>
      <c r="D475" s="56" t="s">
        <v>924</v>
      </c>
      <c r="E475" s="56" t="s">
        <v>28</v>
      </c>
      <c r="F475" s="64">
        <v>34.61</v>
      </c>
      <c r="G475" s="59">
        <f>LEN(Table2[[#This Row],[url]])</f>
        <v>67</v>
      </c>
    </row>
    <row r="476" spans="1:7" x14ac:dyDescent="0.2">
      <c r="A476" s="56" t="s">
        <v>724</v>
      </c>
      <c r="B476" s="56" t="s">
        <v>886</v>
      </c>
      <c r="C476" s="68" t="s">
        <v>925</v>
      </c>
      <c r="D476" s="56" t="s">
        <v>926</v>
      </c>
      <c r="E476" s="56" t="s">
        <v>28</v>
      </c>
      <c r="F476" s="69">
        <v>45.47</v>
      </c>
      <c r="G476" s="59">
        <f>LEN(Table2[[#This Row],[url]])</f>
        <v>67</v>
      </c>
    </row>
    <row r="477" spans="1:7" x14ac:dyDescent="0.2">
      <c r="A477" s="56" t="s">
        <v>724</v>
      </c>
      <c r="B477" s="56" t="s">
        <v>886</v>
      </c>
      <c r="C477" s="61" t="s">
        <v>927</v>
      </c>
      <c r="D477" s="82" t="s">
        <v>928</v>
      </c>
      <c r="E477" s="56" t="s">
        <v>28</v>
      </c>
      <c r="F477" s="58">
        <v>1441.44</v>
      </c>
      <c r="G477" s="59">
        <f>LEN(Table2[[#This Row],[url]])</f>
        <v>67</v>
      </c>
    </row>
    <row r="478" spans="1:7" x14ac:dyDescent="0.2">
      <c r="A478" s="56" t="s">
        <v>724</v>
      </c>
      <c r="B478" s="56" t="s">
        <v>886</v>
      </c>
      <c r="C478" s="68" t="s">
        <v>929</v>
      </c>
      <c r="D478" s="56" t="s">
        <v>930</v>
      </c>
      <c r="E478" s="56" t="s">
        <v>28</v>
      </c>
      <c r="F478" s="69">
        <v>390.17</v>
      </c>
      <c r="G478" s="59">
        <f>LEN(Table2[[#This Row],[url]])</f>
        <v>70</v>
      </c>
    </row>
    <row r="479" spans="1:7" x14ac:dyDescent="0.2">
      <c r="A479" s="56" t="s">
        <v>724</v>
      </c>
      <c r="B479" s="56" t="s">
        <v>886</v>
      </c>
      <c r="C479" s="68" t="s">
        <v>931</v>
      </c>
      <c r="D479" s="56" t="s">
        <v>932</v>
      </c>
      <c r="E479" s="56" t="s">
        <v>28</v>
      </c>
      <c r="F479" s="69">
        <v>11.27</v>
      </c>
      <c r="G479" s="59">
        <f>LEN(Table2[[#This Row],[url]])</f>
        <v>67</v>
      </c>
    </row>
    <row r="480" spans="1:7" x14ac:dyDescent="0.2">
      <c r="A480" s="56" t="s">
        <v>724</v>
      </c>
      <c r="B480" s="56" t="s">
        <v>886</v>
      </c>
      <c r="C480" s="68" t="s">
        <v>933</v>
      </c>
      <c r="D480" s="56" t="s">
        <v>934</v>
      </c>
      <c r="E480" s="56" t="s">
        <v>28</v>
      </c>
      <c r="F480" s="69">
        <v>206</v>
      </c>
      <c r="G480" s="59">
        <f>LEN(Table2[[#This Row],[url]])</f>
        <v>69</v>
      </c>
    </row>
    <row r="481" spans="1:7" x14ac:dyDescent="0.2">
      <c r="A481" s="56" t="s">
        <v>724</v>
      </c>
      <c r="B481" s="56" t="s">
        <v>886</v>
      </c>
      <c r="C481" s="61" t="s">
        <v>935</v>
      </c>
      <c r="D481" s="56" t="s">
        <v>936</v>
      </c>
      <c r="E481" s="56" t="s">
        <v>31</v>
      </c>
      <c r="F481" s="58">
        <v>152.09</v>
      </c>
      <c r="G481" s="59">
        <f>LEN(Table2[[#This Row],[url]])</f>
        <v>126</v>
      </c>
    </row>
    <row r="482" spans="1:7" x14ac:dyDescent="0.2">
      <c r="A482" s="56" t="s">
        <v>724</v>
      </c>
      <c r="B482" s="56" t="s">
        <v>886</v>
      </c>
      <c r="C482" s="61" t="s">
        <v>937</v>
      </c>
      <c r="D482" s="82" t="s">
        <v>936</v>
      </c>
      <c r="E482" s="56" t="s">
        <v>31</v>
      </c>
      <c r="F482" s="58">
        <v>152.09</v>
      </c>
      <c r="G482" s="59">
        <f>LEN(Table2[[#This Row],[url]])</f>
        <v>126</v>
      </c>
    </row>
    <row r="483" spans="1:7" x14ac:dyDescent="0.2">
      <c r="A483" s="56" t="s">
        <v>724</v>
      </c>
      <c r="B483" s="56" t="s">
        <v>886</v>
      </c>
      <c r="C483" s="61" t="s">
        <v>3305</v>
      </c>
      <c r="D483" s="56" t="s">
        <v>3304</v>
      </c>
      <c r="E483" s="56" t="s">
        <v>31</v>
      </c>
      <c r="F483" s="58">
        <v>53.99</v>
      </c>
      <c r="G483" s="59">
        <f>LEN(Table2[[#This Row],[url]])</f>
        <v>78</v>
      </c>
    </row>
    <row r="484" spans="1:7" x14ac:dyDescent="0.2">
      <c r="A484" s="56" t="s">
        <v>724</v>
      </c>
      <c r="B484" s="56" t="s">
        <v>886</v>
      </c>
      <c r="C484" s="61" t="s">
        <v>938</v>
      </c>
      <c r="D484" s="82" t="s">
        <v>939</v>
      </c>
      <c r="E484" s="56" t="s">
        <v>31</v>
      </c>
      <c r="F484" s="58">
        <v>118.59</v>
      </c>
      <c r="G484" s="59">
        <f>LEN(Table2[[#This Row],[url]])</f>
        <v>94</v>
      </c>
    </row>
    <row r="485" spans="1:7" x14ac:dyDescent="0.2">
      <c r="A485" s="56" t="s">
        <v>724</v>
      </c>
      <c r="B485" s="56" t="s">
        <v>886</v>
      </c>
      <c r="C485" s="62" t="s">
        <v>940</v>
      </c>
      <c r="D485" s="82" t="s">
        <v>941</v>
      </c>
      <c r="E485" s="56" t="s">
        <v>31</v>
      </c>
      <c r="F485" s="58">
        <v>49.99</v>
      </c>
      <c r="G485" s="59">
        <f>LEN(Table2[[#This Row],[url]])</f>
        <v>87</v>
      </c>
    </row>
    <row r="486" spans="1:7" x14ac:dyDescent="0.2">
      <c r="A486" s="56" t="s">
        <v>724</v>
      </c>
      <c r="B486" s="56" t="s">
        <v>886</v>
      </c>
      <c r="C486" s="68" t="s">
        <v>942</v>
      </c>
      <c r="D486" s="73" t="s">
        <v>943</v>
      </c>
      <c r="E486" s="56" t="s">
        <v>28</v>
      </c>
      <c r="F486" s="69">
        <v>148.01</v>
      </c>
      <c r="G486" s="59">
        <f>LEN(Table2[[#This Row],[url]])</f>
        <v>70</v>
      </c>
    </row>
    <row r="487" spans="1:7" x14ac:dyDescent="0.2">
      <c r="A487" s="56" t="s">
        <v>724</v>
      </c>
      <c r="B487" s="56" t="s">
        <v>886</v>
      </c>
      <c r="C487" s="68" t="s">
        <v>944</v>
      </c>
      <c r="D487" s="56" t="s">
        <v>945</v>
      </c>
      <c r="E487" s="56" t="s">
        <v>28</v>
      </c>
      <c r="F487" s="58">
        <v>49.5</v>
      </c>
      <c r="G487" s="59">
        <f>LEN(Table2[[#This Row],[url]])</f>
        <v>67</v>
      </c>
    </row>
    <row r="488" spans="1:7" x14ac:dyDescent="0.2">
      <c r="A488" s="56" t="s">
        <v>724</v>
      </c>
      <c r="B488" s="56" t="s">
        <v>886</v>
      </c>
      <c r="C488" s="68" t="s">
        <v>946</v>
      </c>
      <c r="D488" s="56" t="s">
        <v>905</v>
      </c>
      <c r="E488" s="56" t="s">
        <v>28</v>
      </c>
      <c r="F488" s="58">
        <v>7.03</v>
      </c>
      <c r="G488" s="59">
        <f>LEN(Table2[[#This Row],[url]])</f>
        <v>67</v>
      </c>
    </row>
    <row r="489" spans="1:7" x14ac:dyDescent="0.2">
      <c r="A489" s="56" t="s">
        <v>724</v>
      </c>
      <c r="B489" s="56" t="s">
        <v>886</v>
      </c>
      <c r="C489" s="61" t="s">
        <v>947</v>
      </c>
      <c r="D489" s="82" t="s">
        <v>948</v>
      </c>
      <c r="E489" s="56" t="s">
        <v>31</v>
      </c>
      <c r="F489" s="58">
        <v>75.59</v>
      </c>
      <c r="G489" s="59">
        <f>LEN(Table2[[#This Row],[url]])</f>
        <v>139</v>
      </c>
    </row>
    <row r="490" spans="1:7" x14ac:dyDescent="0.2">
      <c r="A490" s="56" t="s">
        <v>724</v>
      </c>
      <c r="B490" s="56" t="s">
        <v>886</v>
      </c>
      <c r="C490" s="71" t="s">
        <v>949</v>
      </c>
      <c r="D490" s="82" t="s">
        <v>950</v>
      </c>
      <c r="E490" s="56" t="s">
        <v>28</v>
      </c>
      <c r="F490" s="58">
        <v>76.73</v>
      </c>
      <c r="G490" s="59">
        <f>LEN(Table2[[#This Row],[url]])</f>
        <v>68</v>
      </c>
    </row>
    <row r="491" spans="1:7" x14ac:dyDescent="0.2">
      <c r="A491" s="56" t="s">
        <v>724</v>
      </c>
      <c r="B491" s="56" t="s">
        <v>886</v>
      </c>
      <c r="C491" s="71" t="s">
        <v>951</v>
      </c>
      <c r="D491" s="82" t="s">
        <v>952</v>
      </c>
      <c r="E491" s="56" t="s">
        <v>28</v>
      </c>
      <c r="F491" s="58">
        <v>16.5</v>
      </c>
      <c r="G491" s="59">
        <f>LEN(Table2[[#This Row],[url]])</f>
        <v>46</v>
      </c>
    </row>
    <row r="492" spans="1:7" x14ac:dyDescent="0.2">
      <c r="A492" s="56" t="s">
        <v>724</v>
      </c>
      <c r="B492" s="56" t="s">
        <v>886</v>
      </c>
      <c r="C492" s="61" t="s">
        <v>953</v>
      </c>
      <c r="D492" s="82" t="s">
        <v>954</v>
      </c>
      <c r="E492" s="56" t="s">
        <v>28</v>
      </c>
      <c r="F492" s="58">
        <v>747.45</v>
      </c>
      <c r="G492" s="59">
        <f>LEN(Table2[[#This Row],[url]])</f>
        <v>70</v>
      </c>
    </row>
    <row r="493" spans="1:7" x14ac:dyDescent="0.2">
      <c r="A493" s="56" t="s">
        <v>724</v>
      </c>
      <c r="B493" s="56" t="s">
        <v>886</v>
      </c>
      <c r="C493" s="62" t="s">
        <v>955</v>
      </c>
      <c r="D493" s="82" t="s">
        <v>956</v>
      </c>
      <c r="E493" s="56" t="s">
        <v>28</v>
      </c>
      <c r="F493" s="58">
        <v>32.08</v>
      </c>
      <c r="G493" s="59">
        <f>LEN(Table2[[#This Row],[url]])</f>
        <v>68</v>
      </c>
    </row>
    <row r="494" spans="1:7" x14ac:dyDescent="0.2">
      <c r="A494" s="56" t="s">
        <v>724</v>
      </c>
      <c r="B494" s="56" t="s">
        <v>886</v>
      </c>
      <c r="C494" s="61" t="s">
        <v>957</v>
      </c>
      <c r="D494" s="82" t="s">
        <v>958</v>
      </c>
      <c r="E494" s="56" t="s">
        <v>31</v>
      </c>
      <c r="F494" s="64">
        <v>189.59</v>
      </c>
      <c r="G494" s="59">
        <f>LEN(Table2[[#This Row],[url]])</f>
        <v>94</v>
      </c>
    </row>
    <row r="495" spans="1:7" x14ac:dyDescent="0.2">
      <c r="A495" s="56" t="s">
        <v>724</v>
      </c>
      <c r="B495" s="56" t="s">
        <v>886</v>
      </c>
      <c r="C495" s="61" t="s">
        <v>959</v>
      </c>
      <c r="D495" s="82" t="s">
        <v>960</v>
      </c>
      <c r="E495" s="56" t="s">
        <v>28</v>
      </c>
      <c r="F495" s="64">
        <v>18.8</v>
      </c>
      <c r="G495" s="59">
        <f>LEN(Table2[[#This Row],[url]])</f>
        <v>70</v>
      </c>
    </row>
    <row r="496" spans="1:7" x14ac:dyDescent="0.2">
      <c r="A496" s="56" t="s">
        <v>724</v>
      </c>
      <c r="B496" s="56" t="s">
        <v>886</v>
      </c>
      <c r="C496" s="68" t="s">
        <v>961</v>
      </c>
      <c r="D496" s="56" t="s">
        <v>962</v>
      </c>
      <c r="E496" s="56" t="s">
        <v>28</v>
      </c>
      <c r="F496" s="69">
        <v>97.06</v>
      </c>
      <c r="G496" s="59">
        <f>LEN(Table2[[#This Row],[url]])</f>
        <v>69</v>
      </c>
    </row>
    <row r="497" spans="1:7" x14ac:dyDescent="0.2">
      <c r="A497" s="56" t="s">
        <v>724</v>
      </c>
      <c r="B497" s="56" t="s">
        <v>886</v>
      </c>
      <c r="C497" s="61" t="s">
        <v>963</v>
      </c>
      <c r="D497" s="82" t="s">
        <v>964</v>
      </c>
      <c r="E497" s="56" t="s">
        <v>31</v>
      </c>
      <c r="F497" s="64">
        <v>34.39</v>
      </c>
      <c r="G497" s="59">
        <f>LEN(Table2[[#This Row],[url]])</f>
        <v>88</v>
      </c>
    </row>
    <row r="498" spans="1:7" x14ac:dyDescent="0.2">
      <c r="A498" s="56" t="s">
        <v>724</v>
      </c>
      <c r="B498" s="56" t="s">
        <v>886</v>
      </c>
      <c r="C498" s="68" t="s">
        <v>965</v>
      </c>
      <c r="D498" s="56" t="s">
        <v>966</v>
      </c>
      <c r="E498" s="56" t="s">
        <v>28</v>
      </c>
      <c r="F498" s="69">
        <v>69.03</v>
      </c>
      <c r="G498" s="59">
        <f>LEN(Table2[[#This Row],[url]])</f>
        <v>69</v>
      </c>
    </row>
    <row r="499" spans="1:7" x14ac:dyDescent="0.2">
      <c r="A499" s="56" t="s">
        <v>724</v>
      </c>
      <c r="B499" s="56" t="s">
        <v>886</v>
      </c>
      <c r="C499" s="71" t="s">
        <v>967</v>
      </c>
      <c r="D499" s="82" t="s">
        <v>968</v>
      </c>
      <c r="E499" s="56" t="s">
        <v>28</v>
      </c>
      <c r="F499" s="58">
        <v>122.27</v>
      </c>
      <c r="G499" s="59">
        <f>LEN(Table2[[#This Row],[url]])</f>
        <v>70</v>
      </c>
    </row>
    <row r="500" spans="1:7" x14ac:dyDescent="0.2">
      <c r="A500" s="56" t="s">
        <v>724</v>
      </c>
      <c r="B500" s="56" t="s">
        <v>886</v>
      </c>
      <c r="C500" s="62" t="s">
        <v>969</v>
      </c>
      <c r="D500" s="82" t="s">
        <v>970</v>
      </c>
      <c r="E500" s="56" t="s">
        <v>28</v>
      </c>
      <c r="F500" s="58">
        <v>103.69</v>
      </c>
      <c r="G500" s="59">
        <f>LEN(Table2[[#This Row],[url]])</f>
        <v>68</v>
      </c>
    </row>
    <row r="501" spans="1:7" x14ac:dyDescent="0.2">
      <c r="A501" s="56" t="s">
        <v>724</v>
      </c>
      <c r="B501" s="56" t="s">
        <v>886</v>
      </c>
      <c r="C501" s="68" t="s">
        <v>971</v>
      </c>
      <c r="D501" s="56" t="s">
        <v>972</v>
      </c>
      <c r="E501" s="56" t="s">
        <v>28</v>
      </c>
      <c r="F501" s="69">
        <v>69.459999999999994</v>
      </c>
      <c r="G501" s="59">
        <f>LEN(Table2[[#This Row],[url]])</f>
        <v>71</v>
      </c>
    </row>
    <row r="502" spans="1:7" x14ac:dyDescent="0.2">
      <c r="A502" s="56" t="s">
        <v>724</v>
      </c>
      <c r="B502" s="56" t="s">
        <v>886</v>
      </c>
      <c r="C502" s="61" t="s">
        <v>973</v>
      </c>
      <c r="D502" s="82" t="s">
        <v>974</v>
      </c>
      <c r="E502" s="56" t="s">
        <v>28</v>
      </c>
      <c r="F502" s="64">
        <v>707.85</v>
      </c>
      <c r="G502" s="59">
        <f>LEN(Table2[[#This Row],[url]])</f>
        <v>67</v>
      </c>
    </row>
    <row r="503" spans="1:7" x14ac:dyDescent="0.2">
      <c r="A503" s="56" t="s">
        <v>724</v>
      </c>
      <c r="B503" s="56" t="s">
        <v>886</v>
      </c>
      <c r="C503" s="57" t="s">
        <v>975</v>
      </c>
      <c r="D503" s="56" t="s">
        <v>976</v>
      </c>
      <c r="E503" s="56" t="s">
        <v>31</v>
      </c>
      <c r="F503" s="58">
        <v>15.49</v>
      </c>
      <c r="G503" s="59">
        <f>LEN(Table2[[#This Row],[url]])</f>
        <v>124</v>
      </c>
    </row>
    <row r="504" spans="1:7" x14ac:dyDescent="0.2">
      <c r="A504" s="56" t="s">
        <v>724</v>
      </c>
      <c r="B504" s="56" t="s">
        <v>886</v>
      </c>
      <c r="C504" s="57" t="s">
        <v>977</v>
      </c>
      <c r="D504" s="56" t="s">
        <v>978</v>
      </c>
      <c r="E504" s="56" t="s">
        <v>31</v>
      </c>
      <c r="F504" s="58">
        <v>26.19</v>
      </c>
      <c r="G504" s="59">
        <f>LEN(Table2[[#This Row],[url]])</f>
        <v>126</v>
      </c>
    </row>
    <row r="505" spans="1:7" x14ac:dyDescent="0.2">
      <c r="A505" s="56" t="s">
        <v>724</v>
      </c>
      <c r="B505" s="56" t="s">
        <v>886</v>
      </c>
      <c r="C505" s="57" t="s">
        <v>979</v>
      </c>
      <c r="D505" s="56" t="s">
        <v>980</v>
      </c>
      <c r="E505" s="56" t="s">
        <v>31</v>
      </c>
      <c r="F505" s="58">
        <v>35.69</v>
      </c>
      <c r="G505" s="59">
        <f>LEN(Table2[[#This Row],[url]])</f>
        <v>112</v>
      </c>
    </row>
    <row r="506" spans="1:7" x14ac:dyDescent="0.2">
      <c r="A506" s="56" t="s">
        <v>724</v>
      </c>
      <c r="B506" s="56" t="s">
        <v>886</v>
      </c>
      <c r="C506" s="61" t="s">
        <v>981</v>
      </c>
      <c r="D506" s="82" t="s">
        <v>982</v>
      </c>
      <c r="E506" s="56" t="s">
        <v>28</v>
      </c>
      <c r="F506" s="64">
        <v>21.93</v>
      </c>
      <c r="G506" s="59">
        <f>LEN(Table2[[#This Row],[url]])</f>
        <v>67</v>
      </c>
    </row>
    <row r="507" spans="1:7" x14ac:dyDescent="0.2">
      <c r="A507" s="56" t="s">
        <v>724</v>
      </c>
      <c r="B507" s="56" t="s">
        <v>886</v>
      </c>
      <c r="C507" s="57" t="s">
        <v>983</v>
      </c>
      <c r="D507" s="56" t="s">
        <v>984</v>
      </c>
      <c r="E507" s="56" t="s">
        <v>28</v>
      </c>
      <c r="F507" s="69">
        <v>32.83</v>
      </c>
      <c r="G507" s="59">
        <f>LEN(Table2[[#This Row],[url]])</f>
        <v>67</v>
      </c>
    </row>
    <row r="508" spans="1:7" x14ac:dyDescent="0.2">
      <c r="A508" s="56" t="s">
        <v>724</v>
      </c>
      <c r="B508" s="56" t="s">
        <v>886</v>
      </c>
      <c r="C508" s="68" t="s">
        <v>985</v>
      </c>
      <c r="D508" s="56" t="s">
        <v>911</v>
      </c>
      <c r="E508" s="56" t="s">
        <v>28</v>
      </c>
      <c r="F508" s="69">
        <v>228.23</v>
      </c>
      <c r="G508" s="59">
        <f>LEN(Table2[[#This Row],[url]])</f>
        <v>67</v>
      </c>
    </row>
    <row r="509" spans="1:7" x14ac:dyDescent="0.2">
      <c r="A509" s="56" t="s">
        <v>724</v>
      </c>
      <c r="B509" s="56" t="s">
        <v>886</v>
      </c>
      <c r="C509" s="57" t="s">
        <v>986</v>
      </c>
      <c r="D509" s="56" t="s">
        <v>987</v>
      </c>
      <c r="E509" s="56" t="s">
        <v>28</v>
      </c>
      <c r="F509" s="69">
        <v>204.68</v>
      </c>
      <c r="G509" s="59">
        <f>LEN(Table2[[#This Row],[url]])</f>
        <v>65</v>
      </c>
    </row>
    <row r="510" spans="1:7" x14ac:dyDescent="0.2">
      <c r="A510" s="56" t="s">
        <v>724</v>
      </c>
      <c r="B510" s="56" t="s">
        <v>886</v>
      </c>
      <c r="C510" s="57" t="s">
        <v>988</v>
      </c>
      <c r="D510" s="56" t="s">
        <v>989</v>
      </c>
      <c r="E510" s="56" t="s">
        <v>28</v>
      </c>
      <c r="F510" s="69">
        <v>415.8</v>
      </c>
      <c r="G510" s="59">
        <f>LEN(Table2[[#This Row],[url]])</f>
        <v>71</v>
      </c>
    </row>
    <row r="511" spans="1:7" x14ac:dyDescent="0.2">
      <c r="A511" s="56" t="s">
        <v>724</v>
      </c>
      <c r="B511" s="56" t="s">
        <v>886</v>
      </c>
      <c r="C511" s="57" t="s">
        <v>990</v>
      </c>
      <c r="D511" s="56" t="s">
        <v>991</v>
      </c>
      <c r="E511" s="56" t="s">
        <v>28</v>
      </c>
      <c r="F511" s="69">
        <v>225.6</v>
      </c>
      <c r="G511" s="59">
        <f>LEN(Table2[[#This Row],[url]])</f>
        <v>72</v>
      </c>
    </row>
    <row r="512" spans="1:7" x14ac:dyDescent="0.2">
      <c r="A512" s="56" t="s">
        <v>724</v>
      </c>
      <c r="B512" s="56" t="s">
        <v>886</v>
      </c>
      <c r="C512" s="68" t="s">
        <v>992</v>
      </c>
      <c r="D512" s="56" t="s">
        <v>993</v>
      </c>
      <c r="E512" s="56" t="s">
        <v>28</v>
      </c>
      <c r="F512" s="69">
        <v>791.99</v>
      </c>
      <c r="G512" s="59">
        <f>LEN(Table2[[#This Row],[url]])</f>
        <v>70</v>
      </c>
    </row>
    <row r="513" spans="1:7" x14ac:dyDescent="0.2">
      <c r="A513" s="56" t="s">
        <v>724</v>
      </c>
      <c r="B513" s="56" t="s">
        <v>886</v>
      </c>
      <c r="C513" s="61" t="s">
        <v>994</v>
      </c>
      <c r="D513" s="82" t="s">
        <v>995</v>
      </c>
      <c r="E513" s="56" t="s">
        <v>31</v>
      </c>
      <c r="F513" s="64">
        <v>3482.22</v>
      </c>
      <c r="G513" s="59">
        <f>LEN(Table2[[#This Row],[url]])</f>
        <v>103</v>
      </c>
    </row>
    <row r="514" spans="1:7" x14ac:dyDescent="0.2">
      <c r="A514" s="56" t="s">
        <v>724</v>
      </c>
      <c r="B514" s="56" t="s">
        <v>886</v>
      </c>
      <c r="C514" s="68" t="s">
        <v>996</v>
      </c>
      <c r="D514" s="56" t="s">
        <v>945</v>
      </c>
      <c r="E514" s="56" t="s">
        <v>28</v>
      </c>
      <c r="F514" s="69">
        <v>49.5</v>
      </c>
      <c r="G514" s="59">
        <f>LEN(Table2[[#This Row],[url]])</f>
        <v>67</v>
      </c>
    </row>
    <row r="515" spans="1:7" x14ac:dyDescent="0.2">
      <c r="A515" s="56" t="s">
        <v>724</v>
      </c>
      <c r="B515" s="56" t="s">
        <v>886</v>
      </c>
      <c r="C515" s="57" t="s">
        <v>997</v>
      </c>
      <c r="D515" s="56" t="s">
        <v>998</v>
      </c>
      <c r="E515" s="60" t="s">
        <v>28</v>
      </c>
      <c r="F515" s="69">
        <v>119.51</v>
      </c>
      <c r="G515" s="59">
        <f>LEN(Table2[[#This Row],[url]])</f>
        <v>73</v>
      </c>
    </row>
    <row r="516" spans="1:7" x14ac:dyDescent="0.2">
      <c r="A516" s="56" t="s">
        <v>724</v>
      </c>
      <c r="B516" s="56" t="s">
        <v>999</v>
      </c>
      <c r="C516" s="57" t="s">
        <v>1000</v>
      </c>
      <c r="D516" s="82" t="s">
        <v>1001</v>
      </c>
      <c r="E516" s="56" t="s">
        <v>31</v>
      </c>
      <c r="F516" s="58">
        <v>67.09</v>
      </c>
      <c r="G516" s="59">
        <f>LEN(Table2[[#This Row],[url]])</f>
        <v>148</v>
      </c>
    </row>
    <row r="517" spans="1:7" x14ac:dyDescent="0.2">
      <c r="A517" s="56" t="s">
        <v>724</v>
      </c>
      <c r="B517" s="56" t="s">
        <v>999</v>
      </c>
      <c r="C517" s="61" t="s">
        <v>1002</v>
      </c>
      <c r="D517" s="82" t="s">
        <v>1003</v>
      </c>
      <c r="E517" s="56" t="s">
        <v>31</v>
      </c>
      <c r="F517" s="58">
        <v>39.090000000000003</v>
      </c>
      <c r="G517" s="59">
        <f>LEN(Table2[[#This Row],[url]])</f>
        <v>138</v>
      </c>
    </row>
    <row r="518" spans="1:7" x14ac:dyDescent="0.2">
      <c r="A518" s="56" t="s">
        <v>724</v>
      </c>
      <c r="B518" s="56" t="s">
        <v>999</v>
      </c>
      <c r="C518" s="57" t="s">
        <v>1004</v>
      </c>
      <c r="D518" s="83" t="s">
        <v>1005</v>
      </c>
      <c r="E518" s="56" t="s">
        <v>31</v>
      </c>
      <c r="F518" s="58">
        <v>102.29</v>
      </c>
      <c r="G518" s="59">
        <f>LEN(Table2[[#This Row],[url]])</f>
        <v>123</v>
      </c>
    </row>
    <row r="519" spans="1:7" x14ac:dyDescent="0.2">
      <c r="A519" s="56" t="s">
        <v>724</v>
      </c>
      <c r="B519" s="56" t="s">
        <v>999</v>
      </c>
      <c r="C519" s="57" t="s">
        <v>1006</v>
      </c>
      <c r="D519" s="82" t="s">
        <v>1007</v>
      </c>
      <c r="E519" s="56" t="s">
        <v>28</v>
      </c>
      <c r="F519" s="58">
        <v>133.18</v>
      </c>
      <c r="G519" s="59">
        <f>LEN(Table2[[#This Row],[url]])</f>
        <v>69</v>
      </c>
    </row>
    <row r="520" spans="1:7" x14ac:dyDescent="0.2">
      <c r="A520" s="56" t="s">
        <v>724</v>
      </c>
      <c r="B520" s="9" t="s">
        <v>999</v>
      </c>
      <c r="C520" s="61" t="s">
        <v>1008</v>
      </c>
      <c r="D520" s="10" t="s">
        <v>1009</v>
      </c>
      <c r="E520" s="56" t="s">
        <v>31</v>
      </c>
      <c r="F520" s="93">
        <v>48.09</v>
      </c>
      <c r="G520" s="59">
        <f>LEN(Table2[[#This Row],[url]])</f>
        <v>156</v>
      </c>
    </row>
    <row r="521" spans="1:7" x14ac:dyDescent="0.2">
      <c r="A521" s="56" t="s">
        <v>724</v>
      </c>
      <c r="B521" s="9" t="s">
        <v>999</v>
      </c>
      <c r="C521" s="61" t="s">
        <v>1010</v>
      </c>
      <c r="D521" s="82" t="s">
        <v>1011</v>
      </c>
      <c r="E521" s="56" t="s">
        <v>31</v>
      </c>
      <c r="F521" s="58">
        <v>54.69</v>
      </c>
      <c r="G521" s="54">
        <f>LEN(Table2[[#This Row],[url]])</f>
        <v>153</v>
      </c>
    </row>
    <row r="522" spans="1:7" x14ac:dyDescent="0.2">
      <c r="A522" s="56" t="s">
        <v>724</v>
      </c>
      <c r="B522" s="9" t="s">
        <v>999</v>
      </c>
      <c r="C522" s="57" t="s">
        <v>1012</v>
      </c>
      <c r="D522" s="82" t="s">
        <v>1013</v>
      </c>
      <c r="E522" s="56" t="s">
        <v>28</v>
      </c>
      <c r="F522" s="58">
        <v>78.069999999999993</v>
      </c>
      <c r="G522" s="54">
        <f>LEN(Table2[[#This Row],[url]])</f>
        <v>70</v>
      </c>
    </row>
    <row r="523" spans="1:7" x14ac:dyDescent="0.2">
      <c r="A523" s="56" t="s">
        <v>724</v>
      </c>
      <c r="B523" s="9" t="s">
        <v>999</v>
      </c>
      <c r="C523" s="57" t="s">
        <v>1014</v>
      </c>
      <c r="D523" s="56" t="s">
        <v>1015</v>
      </c>
      <c r="E523" s="56" t="s">
        <v>28</v>
      </c>
      <c r="F523" s="58">
        <v>15.07</v>
      </c>
      <c r="G523" s="54">
        <f>LEN(Table2[[#This Row],[url]])</f>
        <v>70</v>
      </c>
    </row>
    <row r="524" spans="1:7" x14ac:dyDescent="0.2">
      <c r="A524" s="56" t="s">
        <v>724</v>
      </c>
      <c r="B524" s="9" t="s">
        <v>999</v>
      </c>
      <c r="C524" s="68" t="s">
        <v>1016</v>
      </c>
      <c r="D524" s="56" t="s">
        <v>1017</v>
      </c>
      <c r="E524" s="56" t="s">
        <v>28</v>
      </c>
      <c r="F524" s="69">
        <v>37.369999999999997</v>
      </c>
      <c r="G524" s="54">
        <f>LEN(Table2[[#This Row],[url]])</f>
        <v>69</v>
      </c>
    </row>
    <row r="525" spans="1:7" x14ac:dyDescent="0.2">
      <c r="A525" s="56" t="s">
        <v>724</v>
      </c>
      <c r="B525" s="9" t="s">
        <v>999</v>
      </c>
      <c r="C525" s="61" t="s">
        <v>1018</v>
      </c>
      <c r="D525" s="56" t="s">
        <v>1019</v>
      </c>
      <c r="E525" s="56" t="s">
        <v>28</v>
      </c>
      <c r="F525" s="58">
        <v>332.78</v>
      </c>
      <c r="G525" s="54">
        <f>LEN(Table2[[#This Row],[url]])</f>
        <v>71</v>
      </c>
    </row>
    <row r="526" spans="1:7" x14ac:dyDescent="0.2">
      <c r="A526" s="56" t="s">
        <v>724</v>
      </c>
      <c r="B526" s="56" t="s">
        <v>999</v>
      </c>
      <c r="C526" s="61" t="s">
        <v>1020</v>
      </c>
      <c r="D526" s="82" t="s">
        <v>1021</v>
      </c>
      <c r="E526" s="56" t="s">
        <v>31</v>
      </c>
      <c r="F526" s="58">
        <v>64.19</v>
      </c>
      <c r="G526" s="59">
        <f>LEN(Table2[[#This Row],[url]])</f>
        <v>141</v>
      </c>
    </row>
    <row r="527" spans="1:7" x14ac:dyDescent="0.2">
      <c r="A527" s="56" t="s">
        <v>724</v>
      </c>
      <c r="B527" s="56" t="s">
        <v>999</v>
      </c>
      <c r="C527" s="61" t="s">
        <v>1022</v>
      </c>
      <c r="D527" s="82" t="s">
        <v>1021</v>
      </c>
      <c r="E527" s="56" t="s">
        <v>31</v>
      </c>
      <c r="F527" s="58">
        <v>49.99</v>
      </c>
      <c r="G527" s="59">
        <f>LEN(Table2[[#This Row],[url]])</f>
        <v>141</v>
      </c>
    </row>
    <row r="528" spans="1:7" x14ac:dyDescent="0.2">
      <c r="A528" s="56" t="s">
        <v>724</v>
      </c>
      <c r="B528" s="56" t="s">
        <v>999</v>
      </c>
      <c r="C528" s="61" t="s">
        <v>1023</v>
      </c>
      <c r="D528" s="82" t="s">
        <v>1024</v>
      </c>
      <c r="E528" s="56" t="s">
        <v>31</v>
      </c>
      <c r="F528" s="58">
        <v>71.89</v>
      </c>
      <c r="G528" s="59">
        <f>LEN(Table2[[#This Row],[url]])</f>
        <v>143</v>
      </c>
    </row>
    <row r="529" spans="1:7" x14ac:dyDescent="0.2">
      <c r="A529" s="56" t="s">
        <v>724</v>
      </c>
      <c r="B529" s="56" t="s">
        <v>999</v>
      </c>
      <c r="C529" s="61" t="s">
        <v>1025</v>
      </c>
      <c r="D529" s="56" t="s">
        <v>1026</v>
      </c>
      <c r="E529" s="56" t="s">
        <v>28</v>
      </c>
      <c r="F529" s="58">
        <v>82.35</v>
      </c>
      <c r="G529" s="59">
        <f>LEN(Table2[[#This Row],[url]])</f>
        <v>67</v>
      </c>
    </row>
    <row r="530" spans="1:7" x14ac:dyDescent="0.2">
      <c r="A530" s="56" t="s">
        <v>724</v>
      </c>
      <c r="B530" s="56" t="s">
        <v>999</v>
      </c>
      <c r="C530" s="61" t="s">
        <v>1027</v>
      </c>
      <c r="D530" s="56" t="s">
        <v>1028</v>
      </c>
      <c r="E530" s="56" t="s">
        <v>31</v>
      </c>
      <c r="F530" s="58">
        <v>30.69</v>
      </c>
      <c r="G530" s="59">
        <f>LEN(Table2[[#This Row],[url]])</f>
        <v>150</v>
      </c>
    </row>
    <row r="531" spans="1:7" x14ac:dyDescent="0.2">
      <c r="A531" s="56" t="s">
        <v>724</v>
      </c>
      <c r="B531" s="56" t="s">
        <v>999</v>
      </c>
      <c r="C531" s="92" t="s">
        <v>3306</v>
      </c>
      <c r="D531" s="56" t="s">
        <v>270</v>
      </c>
      <c r="E531" s="60" t="s">
        <v>94</v>
      </c>
      <c r="F531" s="91">
        <v>65.92</v>
      </c>
      <c r="G531" s="59"/>
    </row>
    <row r="532" spans="1:7" x14ac:dyDescent="0.2">
      <c r="A532" s="56" t="s">
        <v>724</v>
      </c>
      <c r="B532" s="56" t="s">
        <v>999</v>
      </c>
      <c r="C532" s="61" t="s">
        <v>1029</v>
      </c>
      <c r="D532" s="82" t="s">
        <v>1030</v>
      </c>
      <c r="E532" s="56" t="s">
        <v>94</v>
      </c>
      <c r="F532" s="58">
        <v>44.07</v>
      </c>
      <c r="G532" s="59">
        <f>LEN(Table2[[#This Row],[url]])</f>
        <v>81</v>
      </c>
    </row>
    <row r="533" spans="1:7" x14ac:dyDescent="0.2">
      <c r="A533" s="56" t="s">
        <v>724</v>
      </c>
      <c r="B533" s="56" t="s">
        <v>999</v>
      </c>
      <c r="C533" s="61" t="s">
        <v>1031</v>
      </c>
      <c r="D533" s="82" t="s">
        <v>1030</v>
      </c>
      <c r="E533" s="56" t="s">
        <v>94</v>
      </c>
      <c r="F533" s="58">
        <v>50.6</v>
      </c>
      <c r="G533" s="59">
        <f>LEN(Table2[[#This Row],[url]])</f>
        <v>81</v>
      </c>
    </row>
    <row r="534" spans="1:7" x14ac:dyDescent="0.2">
      <c r="A534" s="56" t="s">
        <v>724</v>
      </c>
      <c r="B534" s="56" t="s">
        <v>999</v>
      </c>
      <c r="C534" s="61" t="s">
        <v>1032</v>
      </c>
      <c r="D534" s="56" t="s">
        <v>1033</v>
      </c>
      <c r="E534" s="56" t="s">
        <v>105</v>
      </c>
      <c r="F534" s="58">
        <v>520</v>
      </c>
      <c r="G534" s="59">
        <f>LEN(Table2[[#This Row],[url]])</f>
        <v>53</v>
      </c>
    </row>
    <row r="535" spans="1:7" x14ac:dyDescent="0.2">
      <c r="A535" s="56" t="s">
        <v>724</v>
      </c>
      <c r="B535" s="56" t="s">
        <v>999</v>
      </c>
      <c r="C535" s="68" t="s">
        <v>1034</v>
      </c>
      <c r="D535" s="56" t="s">
        <v>1035</v>
      </c>
      <c r="E535" s="56" t="s">
        <v>28</v>
      </c>
      <c r="F535" s="69">
        <v>30.59</v>
      </c>
      <c r="G535" s="59">
        <f>LEN(Table2[[#This Row],[url]])</f>
        <v>72</v>
      </c>
    </row>
    <row r="536" spans="1:7" x14ac:dyDescent="0.2">
      <c r="A536" s="56" t="s">
        <v>724</v>
      </c>
      <c r="B536" s="56" t="s">
        <v>999</v>
      </c>
      <c r="C536" s="61" t="s">
        <v>1036</v>
      </c>
      <c r="D536" s="82" t="s">
        <v>1037</v>
      </c>
      <c r="E536" s="56" t="s">
        <v>28</v>
      </c>
      <c r="F536" s="58">
        <v>419.82</v>
      </c>
      <c r="G536" s="59">
        <f>LEN(Table2[[#This Row],[url]])</f>
        <v>66</v>
      </c>
    </row>
    <row r="537" spans="1:7" x14ac:dyDescent="0.2">
      <c r="A537" s="56" t="s">
        <v>724</v>
      </c>
      <c r="B537" s="56" t="s">
        <v>999</v>
      </c>
      <c r="C537" s="57" t="s">
        <v>1038</v>
      </c>
      <c r="D537" s="82" t="s">
        <v>1039</v>
      </c>
      <c r="E537" s="56" t="s">
        <v>28</v>
      </c>
      <c r="F537" s="58">
        <v>21.44</v>
      </c>
      <c r="G537" s="59">
        <f>LEN(Table2[[#This Row],[url]])</f>
        <v>68</v>
      </c>
    </row>
    <row r="538" spans="1:7" x14ac:dyDescent="0.2">
      <c r="A538" s="56" t="s">
        <v>724</v>
      </c>
      <c r="B538" s="56" t="s">
        <v>999</v>
      </c>
      <c r="C538" s="57" t="s">
        <v>1040</v>
      </c>
      <c r="D538" s="56" t="s">
        <v>1041</v>
      </c>
      <c r="E538" s="56" t="s">
        <v>28</v>
      </c>
      <c r="F538" s="58">
        <v>14.67</v>
      </c>
      <c r="G538" s="59">
        <f>LEN(Table2[[#This Row],[url]])</f>
        <v>70</v>
      </c>
    </row>
    <row r="539" spans="1:7" x14ac:dyDescent="0.2">
      <c r="A539" s="56" t="s">
        <v>724</v>
      </c>
      <c r="B539" s="56" t="s">
        <v>999</v>
      </c>
      <c r="C539" s="57" t="s">
        <v>1042</v>
      </c>
      <c r="D539" s="56" t="s">
        <v>1043</v>
      </c>
      <c r="E539" s="56" t="s">
        <v>28</v>
      </c>
      <c r="F539" s="58">
        <v>100.96</v>
      </c>
      <c r="G539" s="59">
        <f>LEN(Table2[[#This Row],[url]])</f>
        <v>67</v>
      </c>
    </row>
    <row r="540" spans="1:7" x14ac:dyDescent="0.2">
      <c r="A540" s="56" t="s">
        <v>724</v>
      </c>
      <c r="B540" s="56" t="s">
        <v>999</v>
      </c>
      <c r="C540" s="75" t="s">
        <v>1044</v>
      </c>
      <c r="D540" s="56" t="s">
        <v>1045</v>
      </c>
      <c r="E540" s="56" t="s">
        <v>28</v>
      </c>
      <c r="F540" s="69">
        <v>67.709999999999994</v>
      </c>
      <c r="G540" s="59">
        <f>LEN(Table2[[#This Row],[url]])</f>
        <v>67</v>
      </c>
    </row>
    <row r="541" spans="1:7" x14ac:dyDescent="0.2">
      <c r="A541" s="56" t="s">
        <v>724</v>
      </c>
      <c r="B541" s="56" t="s">
        <v>999</v>
      </c>
      <c r="C541" s="57" t="s">
        <v>1046</v>
      </c>
      <c r="D541" s="82" t="s">
        <v>1047</v>
      </c>
      <c r="E541" s="56" t="s">
        <v>28</v>
      </c>
      <c r="F541" s="58">
        <v>145.44999999999999</v>
      </c>
      <c r="G541" s="59">
        <f>LEN(Table2[[#This Row],[url]])</f>
        <v>61</v>
      </c>
    </row>
    <row r="542" spans="1:7" x14ac:dyDescent="0.2">
      <c r="A542" s="56" t="s">
        <v>724</v>
      </c>
      <c r="B542" s="56" t="s">
        <v>999</v>
      </c>
      <c r="C542" s="61" t="s">
        <v>1048</v>
      </c>
      <c r="D542" s="82" t="s">
        <v>1049</v>
      </c>
      <c r="E542" s="56" t="s">
        <v>28</v>
      </c>
      <c r="F542" s="58">
        <v>321.33999999999997</v>
      </c>
      <c r="G542" s="59">
        <f>LEN(Table2[[#This Row],[url]])</f>
        <v>47</v>
      </c>
    </row>
    <row r="543" spans="1:7" x14ac:dyDescent="0.2">
      <c r="A543" s="56" t="s">
        <v>1050</v>
      </c>
      <c r="B543" s="56" t="s">
        <v>1051</v>
      </c>
      <c r="C543" s="57" t="s">
        <v>1052</v>
      </c>
      <c r="D543" s="56" t="s">
        <v>1053</v>
      </c>
      <c r="E543" s="56" t="s">
        <v>1054</v>
      </c>
      <c r="F543" s="58">
        <v>223.09</v>
      </c>
      <c r="G543" s="59">
        <f>LEN(Table2[[#This Row],[url]])</f>
        <v>191</v>
      </c>
    </row>
    <row r="544" spans="1:7" x14ac:dyDescent="0.2">
      <c r="A544" s="56" t="s">
        <v>1050</v>
      </c>
      <c r="B544" s="56" t="s">
        <v>1051</v>
      </c>
      <c r="C544" s="57" t="s">
        <v>1055</v>
      </c>
      <c r="D544" s="56" t="s">
        <v>1056</v>
      </c>
      <c r="E544" s="56" t="s">
        <v>1054</v>
      </c>
      <c r="F544" s="58">
        <v>339.49</v>
      </c>
      <c r="G544" s="59">
        <f>LEN(Table2[[#This Row],[url]])</f>
        <v>122</v>
      </c>
    </row>
    <row r="545" spans="1:7" x14ac:dyDescent="0.2">
      <c r="A545" s="56" t="s">
        <v>1050</v>
      </c>
      <c r="B545" s="56" t="s">
        <v>1057</v>
      </c>
      <c r="C545" s="61" t="s">
        <v>1058</v>
      </c>
      <c r="D545" s="56" t="s">
        <v>1059</v>
      </c>
      <c r="E545" s="56" t="s">
        <v>85</v>
      </c>
      <c r="F545" s="58">
        <v>684.96</v>
      </c>
      <c r="G545" s="59">
        <f>LEN(Table2[[#This Row],[url]])</f>
        <v>40</v>
      </c>
    </row>
    <row r="546" spans="1:7" x14ac:dyDescent="0.2">
      <c r="A546" s="56" t="s">
        <v>1050</v>
      </c>
      <c r="B546" s="56" t="s">
        <v>1057</v>
      </c>
      <c r="C546" s="61" t="s">
        <v>1060</v>
      </c>
      <c r="D546" s="56" t="s">
        <v>1061</v>
      </c>
      <c r="E546" s="56" t="s">
        <v>85</v>
      </c>
      <c r="F546" s="58">
        <v>2299</v>
      </c>
      <c r="G546" s="59">
        <f>LEN(Table2[[#This Row],[url]])</f>
        <v>43</v>
      </c>
    </row>
    <row r="547" spans="1:7" x14ac:dyDescent="0.2">
      <c r="A547" s="56" t="s">
        <v>1050</v>
      </c>
      <c r="B547" s="56" t="s">
        <v>1057</v>
      </c>
      <c r="C547" s="61" t="s">
        <v>1062</v>
      </c>
      <c r="D547" s="82" t="s">
        <v>1063</v>
      </c>
      <c r="E547" s="56" t="s">
        <v>1054</v>
      </c>
      <c r="F547" s="58">
        <v>2292.9899999999998</v>
      </c>
      <c r="G547" s="59">
        <f>LEN(Table2[[#This Row],[url]])</f>
        <v>163</v>
      </c>
    </row>
    <row r="548" spans="1:7" x14ac:dyDescent="0.2">
      <c r="A548" s="56" t="s">
        <v>1050</v>
      </c>
      <c r="B548" s="56" t="s">
        <v>1057</v>
      </c>
      <c r="C548" s="61" t="s">
        <v>1064</v>
      </c>
      <c r="D548" s="82" t="s">
        <v>1065</v>
      </c>
      <c r="E548" s="56" t="s">
        <v>1054</v>
      </c>
      <c r="F548" s="58">
        <v>223</v>
      </c>
      <c r="G548" s="59">
        <f>LEN(Table2[[#This Row],[url]])</f>
        <v>155</v>
      </c>
    </row>
    <row r="549" spans="1:7" x14ac:dyDescent="0.2">
      <c r="A549" s="56" t="s">
        <v>1050</v>
      </c>
      <c r="B549" s="56" t="s">
        <v>1057</v>
      </c>
      <c r="C549" s="61" t="s">
        <v>1066</v>
      </c>
      <c r="D549" s="56" t="s">
        <v>1067</v>
      </c>
      <c r="E549" s="56" t="s">
        <v>1054</v>
      </c>
      <c r="F549" s="58">
        <v>405.97</v>
      </c>
      <c r="G549" s="59">
        <f>LEN(Table2[[#This Row],[url]])</f>
        <v>190</v>
      </c>
    </row>
    <row r="550" spans="1:7" x14ac:dyDescent="0.2">
      <c r="A550" s="56" t="s">
        <v>1050</v>
      </c>
      <c r="B550" s="56" t="s">
        <v>1057</v>
      </c>
      <c r="C550" s="61" t="s">
        <v>1068</v>
      </c>
      <c r="D550" s="82" t="s">
        <v>1069</v>
      </c>
      <c r="E550" s="56" t="s">
        <v>1054</v>
      </c>
      <c r="F550" s="58">
        <v>622</v>
      </c>
      <c r="G550" s="59">
        <f>LEN(Table2[[#This Row],[url]])</f>
        <v>134</v>
      </c>
    </row>
    <row r="551" spans="1:7" x14ac:dyDescent="0.2">
      <c r="A551" s="56" t="s">
        <v>1050</v>
      </c>
      <c r="B551" s="56" t="s">
        <v>1057</v>
      </c>
      <c r="C551" s="61" t="s">
        <v>1070</v>
      </c>
      <c r="D551" s="82" t="s">
        <v>1071</v>
      </c>
      <c r="E551" s="56" t="s">
        <v>1054</v>
      </c>
      <c r="F551" s="58">
        <v>976.39</v>
      </c>
      <c r="G551" s="59">
        <f>LEN(Table2[[#This Row],[url]])</f>
        <v>186</v>
      </c>
    </row>
    <row r="552" spans="1:7" x14ac:dyDescent="0.2">
      <c r="A552" s="56" t="s">
        <v>1050</v>
      </c>
      <c r="B552" s="56" t="s">
        <v>1057</v>
      </c>
      <c r="C552" s="61" t="s">
        <v>1072</v>
      </c>
      <c r="D552" s="82" t="s">
        <v>1073</v>
      </c>
      <c r="E552" s="56" t="s">
        <v>1054</v>
      </c>
      <c r="F552" s="58">
        <v>49.99</v>
      </c>
      <c r="G552" s="59">
        <f>LEN(Table2[[#This Row],[url]])</f>
        <v>102</v>
      </c>
    </row>
    <row r="553" spans="1:7" x14ac:dyDescent="0.2">
      <c r="A553" s="56" t="s">
        <v>1050</v>
      </c>
      <c r="B553" s="56" t="s">
        <v>1057</v>
      </c>
      <c r="C553" s="70" t="s">
        <v>1074</v>
      </c>
      <c r="D553" s="82" t="s">
        <v>1075</v>
      </c>
      <c r="E553" s="56" t="s">
        <v>1054</v>
      </c>
      <c r="F553" s="58">
        <v>109.99</v>
      </c>
      <c r="G553" s="59">
        <f>LEN(Table2[[#This Row],[url]])</f>
        <v>125</v>
      </c>
    </row>
    <row r="554" spans="1:7" x14ac:dyDescent="0.2">
      <c r="A554" s="56" t="s">
        <v>1050</v>
      </c>
      <c r="B554" s="56" t="s">
        <v>1057</v>
      </c>
      <c r="C554" s="61" t="s">
        <v>1076</v>
      </c>
      <c r="D554" s="82" t="s">
        <v>1077</v>
      </c>
      <c r="E554" s="56" t="s">
        <v>1054</v>
      </c>
      <c r="F554" s="58">
        <v>89.99</v>
      </c>
      <c r="G554" s="59">
        <f>LEN(Table2[[#This Row],[url]])</f>
        <v>98</v>
      </c>
    </row>
    <row r="555" spans="1:7" x14ac:dyDescent="0.2">
      <c r="A555" s="56" t="s">
        <v>1050</v>
      </c>
      <c r="B555" s="56" t="s">
        <v>1057</v>
      </c>
      <c r="C555" s="61" t="s">
        <v>1078</v>
      </c>
      <c r="D555" s="82" t="s">
        <v>1079</v>
      </c>
      <c r="E555" s="56" t="s">
        <v>1054</v>
      </c>
      <c r="F555" s="58">
        <v>699</v>
      </c>
      <c r="G555" s="59">
        <f>LEN(Table2[[#This Row],[url]])</f>
        <v>124</v>
      </c>
    </row>
    <row r="556" spans="1:7" x14ac:dyDescent="0.2">
      <c r="A556" s="56" t="s">
        <v>1050</v>
      </c>
      <c r="B556" s="56" t="s">
        <v>1057</v>
      </c>
      <c r="C556" s="61" t="s">
        <v>1080</v>
      </c>
      <c r="D556" s="82" t="s">
        <v>1081</v>
      </c>
      <c r="E556" s="56" t="s">
        <v>1054</v>
      </c>
      <c r="F556" s="58">
        <v>843.99</v>
      </c>
      <c r="G556" s="59">
        <f>LEN(Table2[[#This Row],[url]])</f>
        <v>97</v>
      </c>
    </row>
    <row r="557" spans="1:7" x14ac:dyDescent="0.2">
      <c r="A557" s="56" t="s">
        <v>1050</v>
      </c>
      <c r="B557" s="56" t="s">
        <v>1057</v>
      </c>
      <c r="C557" s="61" t="s">
        <v>1082</v>
      </c>
      <c r="D557" s="82" t="s">
        <v>1083</v>
      </c>
      <c r="E557" s="56" t="s">
        <v>31</v>
      </c>
      <c r="F557" s="58">
        <v>119.99</v>
      </c>
      <c r="G557" s="59">
        <f>LEN(Table2[[#This Row],[url]])</f>
        <v>87</v>
      </c>
    </row>
    <row r="558" spans="1:7" x14ac:dyDescent="0.2">
      <c r="A558" s="56" t="s">
        <v>1050</v>
      </c>
      <c r="B558" s="56" t="s">
        <v>1057</v>
      </c>
      <c r="C558" s="63" t="s">
        <v>1084</v>
      </c>
      <c r="D558" s="82" t="s">
        <v>1085</v>
      </c>
      <c r="E558" s="56" t="s">
        <v>85</v>
      </c>
      <c r="F558" s="58">
        <v>31.75</v>
      </c>
      <c r="G558" s="59">
        <f>LEN(Table2[[#This Row],[url]])</f>
        <v>48</v>
      </c>
    </row>
    <row r="559" spans="1:7" x14ac:dyDescent="0.2">
      <c r="A559" s="56" t="s">
        <v>1050</v>
      </c>
      <c r="B559" s="56" t="s">
        <v>1057</v>
      </c>
      <c r="C559" s="61" t="s">
        <v>1086</v>
      </c>
      <c r="D559" s="56" t="s">
        <v>1087</v>
      </c>
      <c r="E559" s="56" t="s">
        <v>1054</v>
      </c>
      <c r="F559" s="58">
        <v>1739.05</v>
      </c>
      <c r="G559" s="59">
        <f>LEN(Table2[[#This Row],[url]])</f>
        <v>162</v>
      </c>
    </row>
    <row r="560" spans="1:7" x14ac:dyDescent="0.2">
      <c r="A560" s="56" t="s">
        <v>1050</v>
      </c>
      <c r="B560" s="56" t="s">
        <v>1057</v>
      </c>
      <c r="C560" s="61" t="s">
        <v>1088</v>
      </c>
      <c r="D560" s="56" t="s">
        <v>1089</v>
      </c>
      <c r="E560" s="56" t="s">
        <v>85</v>
      </c>
      <c r="F560" s="58">
        <v>17.989999999999998</v>
      </c>
      <c r="G560" s="59">
        <f>LEN(Table2[[#This Row],[url]])</f>
        <v>47</v>
      </c>
    </row>
    <row r="561" spans="1:7" x14ac:dyDescent="0.2">
      <c r="A561" s="56" t="s">
        <v>1050</v>
      </c>
      <c r="B561" s="56" t="s">
        <v>1057</v>
      </c>
      <c r="C561" s="61" t="s">
        <v>1090</v>
      </c>
      <c r="D561" s="82" t="s">
        <v>1091</v>
      </c>
      <c r="E561" s="56" t="s">
        <v>1054</v>
      </c>
      <c r="F561" s="58">
        <v>184.99</v>
      </c>
      <c r="G561" s="59">
        <f>LEN(Table2[[#This Row],[url]])</f>
        <v>71</v>
      </c>
    </row>
    <row r="562" spans="1:7" x14ac:dyDescent="0.2">
      <c r="A562" s="56" t="s">
        <v>1050</v>
      </c>
      <c r="B562" s="56" t="s">
        <v>1057</v>
      </c>
      <c r="C562" s="61" t="s">
        <v>1092</v>
      </c>
      <c r="D562" s="82" t="s">
        <v>1093</v>
      </c>
      <c r="E562" s="56" t="s">
        <v>1054</v>
      </c>
      <c r="F562" s="58">
        <v>13.99</v>
      </c>
      <c r="G562" s="59">
        <f>LEN(Table2[[#This Row],[url]])</f>
        <v>91</v>
      </c>
    </row>
    <row r="563" spans="1:7" x14ac:dyDescent="0.2">
      <c r="A563" s="56" t="s">
        <v>1050</v>
      </c>
      <c r="B563" s="56" t="s">
        <v>1057</v>
      </c>
      <c r="C563" s="70" t="s">
        <v>1094</v>
      </c>
      <c r="D563" s="82" t="s">
        <v>1095</v>
      </c>
      <c r="E563" s="56" t="s">
        <v>1054</v>
      </c>
      <c r="F563" s="58">
        <v>14.99</v>
      </c>
      <c r="G563" s="59">
        <f>LEN(Table2[[#This Row],[url]])</f>
        <v>91</v>
      </c>
    </row>
    <row r="564" spans="1:7" x14ac:dyDescent="0.2">
      <c r="A564" s="56" t="s">
        <v>1050</v>
      </c>
      <c r="B564" s="56" t="s">
        <v>1057</v>
      </c>
      <c r="C564" s="57" t="s">
        <v>1096</v>
      </c>
      <c r="D564" s="56" t="s">
        <v>1097</v>
      </c>
      <c r="E564" s="56" t="s">
        <v>1054</v>
      </c>
      <c r="F564" s="58">
        <v>19.989999999999998</v>
      </c>
      <c r="G564" s="59">
        <f>LEN(Table2[[#This Row],[url]])</f>
        <v>90</v>
      </c>
    </row>
    <row r="565" spans="1:7" x14ac:dyDescent="0.2">
      <c r="A565" s="56" t="s">
        <v>1050</v>
      </c>
      <c r="B565" s="56" t="s">
        <v>1057</v>
      </c>
      <c r="C565" s="57" t="s">
        <v>1098</v>
      </c>
      <c r="D565" s="56" t="s">
        <v>1099</v>
      </c>
      <c r="E565" s="56" t="s">
        <v>1054</v>
      </c>
      <c r="F565" s="58">
        <v>193.44</v>
      </c>
      <c r="G565" s="59">
        <f>LEN(Table2[[#This Row],[url]])</f>
        <v>80</v>
      </c>
    </row>
    <row r="566" spans="1:7" x14ac:dyDescent="0.2">
      <c r="A566" s="56" t="s">
        <v>1050</v>
      </c>
      <c r="B566" s="56" t="s">
        <v>1057</v>
      </c>
      <c r="C566" s="57" t="s">
        <v>1100</v>
      </c>
      <c r="D566" s="82" t="s">
        <v>1101</v>
      </c>
      <c r="E566" s="56" t="s">
        <v>1054</v>
      </c>
      <c r="F566" s="58">
        <v>319.99</v>
      </c>
      <c r="G566" s="59">
        <f>LEN(Table2[[#This Row],[url]])</f>
        <v>123</v>
      </c>
    </row>
    <row r="567" spans="1:7" x14ac:dyDescent="0.2">
      <c r="A567" s="56" t="s">
        <v>1050</v>
      </c>
      <c r="B567" s="56" t="s">
        <v>1057</v>
      </c>
      <c r="C567" s="57" t="s">
        <v>1102</v>
      </c>
      <c r="D567" s="56" t="s">
        <v>1103</v>
      </c>
      <c r="E567" s="56" t="s">
        <v>1054</v>
      </c>
      <c r="F567" s="58">
        <v>45.62</v>
      </c>
      <c r="G567" s="59">
        <f>LEN(Table2[[#This Row],[url]])</f>
        <v>85</v>
      </c>
    </row>
    <row r="568" spans="1:7" x14ac:dyDescent="0.2">
      <c r="A568" s="56" t="s">
        <v>1050</v>
      </c>
      <c r="B568" s="56" t="s">
        <v>1057</v>
      </c>
      <c r="C568" s="57" t="s">
        <v>1104</v>
      </c>
      <c r="D568" s="56" t="s">
        <v>1105</v>
      </c>
      <c r="E568" s="56" t="s">
        <v>1054</v>
      </c>
      <c r="F568" s="58">
        <v>39.99</v>
      </c>
      <c r="G568" s="59">
        <f>LEN(Table2[[#This Row],[url]])</f>
        <v>96</v>
      </c>
    </row>
    <row r="569" spans="1:7" x14ac:dyDescent="0.2">
      <c r="A569" s="56" t="s">
        <v>1050</v>
      </c>
      <c r="B569" s="56" t="s">
        <v>1057</v>
      </c>
      <c r="C569" s="57" t="s">
        <v>1106</v>
      </c>
      <c r="D569" s="56" t="s">
        <v>1105</v>
      </c>
      <c r="E569" s="56" t="s">
        <v>1054</v>
      </c>
      <c r="F569" s="58">
        <v>49.99</v>
      </c>
      <c r="G569" s="59">
        <f>LEN(Table2[[#This Row],[url]])</f>
        <v>96</v>
      </c>
    </row>
    <row r="570" spans="1:7" x14ac:dyDescent="0.2">
      <c r="A570" s="56" t="s">
        <v>1050</v>
      </c>
      <c r="B570" s="56" t="s">
        <v>1057</v>
      </c>
      <c r="C570" s="57" t="s">
        <v>1107</v>
      </c>
      <c r="D570" s="56" t="s">
        <v>1108</v>
      </c>
      <c r="E570" s="56" t="s">
        <v>1054</v>
      </c>
      <c r="F570" s="58">
        <v>159.99</v>
      </c>
      <c r="G570" s="59">
        <f>LEN(Table2[[#This Row],[url]])</f>
        <v>88</v>
      </c>
    </row>
    <row r="571" spans="1:7" x14ac:dyDescent="0.2">
      <c r="A571" s="56" t="s">
        <v>1050</v>
      </c>
      <c r="B571" s="56" t="s">
        <v>1057</v>
      </c>
      <c r="C571" s="57" t="s">
        <v>1109</v>
      </c>
      <c r="D571" s="82" t="s">
        <v>1110</v>
      </c>
      <c r="E571" s="56" t="s">
        <v>31</v>
      </c>
      <c r="F571" s="58">
        <v>1099.99</v>
      </c>
      <c r="G571" s="59">
        <f>LEN(Table2[[#This Row],[url]])</f>
        <v>77</v>
      </c>
    </row>
    <row r="572" spans="1:7" x14ac:dyDescent="0.2">
      <c r="A572" s="56" t="s">
        <v>1050</v>
      </c>
      <c r="B572" s="56" t="s">
        <v>1057</v>
      </c>
      <c r="C572" s="71" t="s">
        <v>1111</v>
      </c>
      <c r="D572" s="82" t="s">
        <v>1112</v>
      </c>
      <c r="E572" s="56" t="s">
        <v>31</v>
      </c>
      <c r="F572" s="58">
        <v>17.489999999999998</v>
      </c>
      <c r="G572" s="59">
        <f>LEN(Table2[[#This Row],[url]])</f>
        <v>76</v>
      </c>
    </row>
    <row r="573" spans="1:7" x14ac:dyDescent="0.2">
      <c r="A573" s="56" t="s">
        <v>1050</v>
      </c>
      <c r="B573" s="56" t="s">
        <v>1057</v>
      </c>
      <c r="C573" s="57" t="s">
        <v>1113</v>
      </c>
      <c r="D573" s="82" t="s">
        <v>1114</v>
      </c>
      <c r="E573" s="56" t="s">
        <v>31</v>
      </c>
      <c r="F573" s="58">
        <v>20.99</v>
      </c>
      <c r="G573" s="59">
        <f>LEN(Table2[[#This Row],[url]])</f>
        <v>96</v>
      </c>
    </row>
    <row r="574" spans="1:7" x14ac:dyDescent="0.2">
      <c r="A574" s="56" t="s">
        <v>1050</v>
      </c>
      <c r="B574" s="56" t="s">
        <v>1057</v>
      </c>
      <c r="C574" s="57" t="s">
        <v>1115</v>
      </c>
      <c r="D574" s="82" t="s">
        <v>1116</v>
      </c>
      <c r="E574" s="56" t="s">
        <v>31</v>
      </c>
      <c r="F574" s="58">
        <v>20.99</v>
      </c>
      <c r="G574" s="59">
        <f>LEN(Table2[[#This Row],[url]])</f>
        <v>97</v>
      </c>
    </row>
    <row r="575" spans="1:7" x14ac:dyDescent="0.2">
      <c r="A575" s="56" t="s">
        <v>1050</v>
      </c>
      <c r="B575" s="56" t="s">
        <v>1057</v>
      </c>
      <c r="C575" s="71" t="s">
        <v>1117</v>
      </c>
      <c r="D575" s="82" t="s">
        <v>1118</v>
      </c>
      <c r="E575" s="56" t="s">
        <v>31</v>
      </c>
      <c r="F575" s="58">
        <v>124.59</v>
      </c>
      <c r="G575" s="59">
        <f>LEN(Table2[[#This Row],[url]])</f>
        <v>95</v>
      </c>
    </row>
    <row r="576" spans="1:7" x14ac:dyDescent="0.2">
      <c r="A576" s="56" t="s">
        <v>1050</v>
      </c>
      <c r="B576" s="56" t="s">
        <v>1057</v>
      </c>
      <c r="C576" s="61" t="s">
        <v>1119</v>
      </c>
      <c r="D576" s="56" t="s">
        <v>1120</v>
      </c>
      <c r="E576" s="56" t="s">
        <v>28</v>
      </c>
      <c r="F576" s="58">
        <v>28.45</v>
      </c>
      <c r="G576" s="59">
        <f>LEN(Table2[[#This Row],[url]])</f>
        <v>64</v>
      </c>
    </row>
    <row r="577" spans="1:7" x14ac:dyDescent="0.2">
      <c r="A577" s="56" t="s">
        <v>1050</v>
      </c>
      <c r="B577" s="56" t="s">
        <v>1057</v>
      </c>
      <c r="C577" s="61" t="s">
        <v>1121</v>
      </c>
      <c r="D577" s="56" t="s">
        <v>1122</v>
      </c>
      <c r="E577" s="56" t="s">
        <v>28</v>
      </c>
      <c r="F577" s="58">
        <v>28.45</v>
      </c>
      <c r="G577" s="59">
        <f>LEN(Table2[[#This Row],[url]])</f>
        <v>60</v>
      </c>
    </row>
    <row r="578" spans="1:7" x14ac:dyDescent="0.2">
      <c r="A578" s="56" t="s">
        <v>1050</v>
      </c>
      <c r="B578" s="56" t="s">
        <v>1057</v>
      </c>
      <c r="C578" s="61" t="s">
        <v>1123</v>
      </c>
      <c r="D578" s="56" t="s">
        <v>1124</v>
      </c>
      <c r="E578" s="56" t="s">
        <v>28</v>
      </c>
      <c r="F578" s="58">
        <v>24.82</v>
      </c>
      <c r="G578" s="59">
        <f>LEN(Table2[[#This Row],[url]])</f>
        <v>64</v>
      </c>
    </row>
    <row r="579" spans="1:7" x14ac:dyDescent="0.2">
      <c r="A579" s="56" t="s">
        <v>1050</v>
      </c>
      <c r="B579" s="56" t="s">
        <v>1057</v>
      </c>
      <c r="C579" s="61" t="s">
        <v>1125</v>
      </c>
      <c r="D579" s="82" t="s">
        <v>1126</v>
      </c>
      <c r="E579" s="56" t="s">
        <v>28</v>
      </c>
      <c r="F579" s="58">
        <v>449.16</v>
      </c>
      <c r="G579" s="59">
        <f>LEN(Table2[[#This Row],[url]])</f>
        <v>69</v>
      </c>
    </row>
    <row r="580" spans="1:7" x14ac:dyDescent="0.2">
      <c r="A580" s="56" t="s">
        <v>1050</v>
      </c>
      <c r="B580" s="56" t="s">
        <v>1057</v>
      </c>
      <c r="C580" s="61" t="s">
        <v>1127</v>
      </c>
      <c r="D580" s="82" t="s">
        <v>1128</v>
      </c>
      <c r="E580" s="56" t="s">
        <v>85</v>
      </c>
      <c r="F580" s="58">
        <v>920</v>
      </c>
      <c r="G580" s="59">
        <f>LEN(Table2[[#This Row],[url]])</f>
        <v>49</v>
      </c>
    </row>
    <row r="581" spans="1:7" x14ac:dyDescent="0.2">
      <c r="A581" s="56" t="s">
        <v>1050</v>
      </c>
      <c r="B581" s="56" t="s">
        <v>1057</v>
      </c>
      <c r="C581" s="61" t="s">
        <v>1127</v>
      </c>
      <c r="D581" s="82" t="s">
        <v>1129</v>
      </c>
      <c r="E581" s="56" t="s">
        <v>28</v>
      </c>
      <c r="F581" s="58">
        <v>910.8</v>
      </c>
      <c r="G581" s="59">
        <f>LEN(Table2[[#This Row],[url]])</f>
        <v>69</v>
      </c>
    </row>
    <row r="582" spans="1:7" x14ac:dyDescent="0.2">
      <c r="A582" s="56" t="s">
        <v>1050</v>
      </c>
      <c r="B582" s="56" t="s">
        <v>1057</v>
      </c>
      <c r="C582" s="61" t="s">
        <v>1130</v>
      </c>
      <c r="D582" s="82" t="s">
        <v>1131</v>
      </c>
      <c r="E582" s="56" t="s">
        <v>31</v>
      </c>
      <c r="F582" s="58">
        <v>88</v>
      </c>
      <c r="G582" s="59">
        <f>LEN(Table2[[#This Row],[url]])</f>
        <v>115</v>
      </c>
    </row>
    <row r="583" spans="1:7" x14ac:dyDescent="0.2">
      <c r="A583" s="56" t="s">
        <v>1050</v>
      </c>
      <c r="B583" s="56" t="s">
        <v>1057</v>
      </c>
      <c r="C583" s="61" t="s">
        <v>1132</v>
      </c>
      <c r="D583" s="82" t="s">
        <v>1133</v>
      </c>
      <c r="E583" s="56" t="s">
        <v>28</v>
      </c>
      <c r="F583" s="58">
        <v>98.99</v>
      </c>
      <c r="G583" s="59">
        <f>LEN(Table2[[#This Row],[url]])</f>
        <v>49</v>
      </c>
    </row>
    <row r="584" spans="1:7" x14ac:dyDescent="0.2">
      <c r="A584" s="56" t="s">
        <v>1050</v>
      </c>
      <c r="B584" s="56" t="s">
        <v>1057</v>
      </c>
      <c r="C584" s="61" t="s">
        <v>1134</v>
      </c>
      <c r="D584" s="76" t="s">
        <v>1135</v>
      </c>
      <c r="E584" s="56" t="s">
        <v>31</v>
      </c>
      <c r="F584" s="58">
        <v>17.190000000000001</v>
      </c>
      <c r="G584" s="59">
        <f>LEN(Table2[[#This Row],[url]])</f>
        <v>80</v>
      </c>
    </row>
    <row r="585" spans="1:7" x14ac:dyDescent="0.2">
      <c r="A585" s="56" t="s">
        <v>1050</v>
      </c>
      <c r="B585" s="56" t="s">
        <v>1057</v>
      </c>
      <c r="C585" s="61" t="s">
        <v>1136</v>
      </c>
      <c r="D585" s="82" t="s">
        <v>1137</v>
      </c>
      <c r="E585" s="56" t="s">
        <v>1054</v>
      </c>
      <c r="F585" s="58">
        <v>129.94999999999999</v>
      </c>
      <c r="G585" s="59">
        <f>LEN(Table2[[#This Row],[url]])</f>
        <v>89</v>
      </c>
    </row>
    <row r="586" spans="1:7" x14ac:dyDescent="0.2">
      <c r="A586" s="56" t="s">
        <v>1050</v>
      </c>
      <c r="B586" s="56" t="s">
        <v>1057</v>
      </c>
      <c r="C586" s="61" t="s">
        <v>1138</v>
      </c>
      <c r="D586" s="56" t="s">
        <v>1137</v>
      </c>
      <c r="E586" s="56" t="s">
        <v>1054</v>
      </c>
      <c r="F586" s="58">
        <v>129.94999999999999</v>
      </c>
      <c r="G586" s="59">
        <f>LEN(Table2[[#This Row],[url]])</f>
        <v>89</v>
      </c>
    </row>
    <row r="587" spans="1:7" x14ac:dyDescent="0.2">
      <c r="A587" s="56" t="s">
        <v>1050</v>
      </c>
      <c r="B587" s="56" t="s">
        <v>1057</v>
      </c>
      <c r="C587" s="61" t="s">
        <v>1139</v>
      </c>
      <c r="D587" s="82" t="s">
        <v>1140</v>
      </c>
      <c r="E587" s="56" t="s">
        <v>1054</v>
      </c>
      <c r="F587" s="58">
        <v>29.99</v>
      </c>
      <c r="G587" s="59">
        <f>LEN(Table2[[#This Row],[url]])</f>
        <v>91</v>
      </c>
    </row>
    <row r="588" spans="1:7" x14ac:dyDescent="0.2">
      <c r="A588" s="56" t="s">
        <v>1050</v>
      </c>
      <c r="B588" s="56" t="s">
        <v>1057</v>
      </c>
      <c r="C588" s="61" t="s">
        <v>1141</v>
      </c>
      <c r="D588" s="82" t="s">
        <v>1142</v>
      </c>
      <c r="E588" s="56" t="s">
        <v>1054</v>
      </c>
      <c r="F588" s="58">
        <v>1299.99</v>
      </c>
      <c r="G588" s="59">
        <f>LEN(Table2[[#This Row],[url]])</f>
        <v>179</v>
      </c>
    </row>
    <row r="589" spans="1:7" x14ac:dyDescent="0.2">
      <c r="A589" s="56" t="s">
        <v>1050</v>
      </c>
      <c r="B589" s="56" t="s">
        <v>1057</v>
      </c>
      <c r="C589" s="61" t="s">
        <v>1143</v>
      </c>
      <c r="D589" s="82" t="s">
        <v>1144</v>
      </c>
      <c r="E589" s="56" t="s">
        <v>31</v>
      </c>
      <c r="F589" s="58">
        <v>8.19</v>
      </c>
      <c r="G589" s="59">
        <f>LEN(Table2[[#This Row],[url]])</f>
        <v>73</v>
      </c>
    </row>
    <row r="590" spans="1:7" x14ac:dyDescent="0.2">
      <c r="A590" s="56" t="s">
        <v>1050</v>
      </c>
      <c r="B590" s="56" t="s">
        <v>1057</v>
      </c>
      <c r="C590" s="61" t="s">
        <v>1145</v>
      </c>
      <c r="D590" s="56" t="s">
        <v>1146</v>
      </c>
      <c r="E590" s="56" t="s">
        <v>31</v>
      </c>
      <c r="F590" s="58">
        <v>39.99</v>
      </c>
      <c r="G590" s="59">
        <f>LEN(Table2[[#This Row],[url]])</f>
        <v>145</v>
      </c>
    </row>
    <row r="591" spans="1:7" x14ac:dyDescent="0.2">
      <c r="A591" s="56" t="s">
        <v>1050</v>
      </c>
      <c r="B591" s="56" t="s">
        <v>1057</v>
      </c>
      <c r="C591" s="61" t="s">
        <v>1147</v>
      </c>
      <c r="D591" s="56" t="s">
        <v>1148</v>
      </c>
      <c r="E591" s="56" t="s">
        <v>1054</v>
      </c>
      <c r="F591" s="58">
        <v>1237.99</v>
      </c>
      <c r="G591" s="59">
        <f>LEN(Table2[[#This Row],[url]])</f>
        <v>126</v>
      </c>
    </row>
    <row r="592" spans="1:7" x14ac:dyDescent="0.2">
      <c r="A592" s="56" t="s">
        <v>1050</v>
      </c>
      <c r="B592" s="56" t="s">
        <v>1057</v>
      </c>
      <c r="C592" s="77" t="s">
        <v>1149</v>
      </c>
      <c r="D592" s="56" t="s">
        <v>1150</v>
      </c>
      <c r="E592" s="56" t="s">
        <v>1054</v>
      </c>
      <c r="F592" s="58">
        <v>69.989999999999995</v>
      </c>
      <c r="G592" s="59">
        <f>LEN(Table2[[#This Row],[url]])</f>
        <v>83</v>
      </c>
    </row>
    <row r="593" spans="1:7" x14ac:dyDescent="0.2">
      <c r="A593" s="56" t="s">
        <v>1050</v>
      </c>
      <c r="B593" s="56" t="s">
        <v>1057</v>
      </c>
      <c r="C593" s="61" t="s">
        <v>1151</v>
      </c>
      <c r="D593" s="56" t="s">
        <v>1152</v>
      </c>
      <c r="E593" s="56" t="s">
        <v>1054</v>
      </c>
      <c r="F593" s="78">
        <v>21.99</v>
      </c>
      <c r="G593" s="59">
        <f>LEN(Table2[[#This Row],[url]])</f>
        <v>91</v>
      </c>
    </row>
    <row r="594" spans="1:7" x14ac:dyDescent="0.2">
      <c r="A594" s="56" t="s">
        <v>1050</v>
      </c>
      <c r="B594" s="56" t="s">
        <v>1057</v>
      </c>
      <c r="C594" s="61" t="s">
        <v>1153</v>
      </c>
      <c r="D594" s="82" t="s">
        <v>1154</v>
      </c>
      <c r="E594" s="56" t="s">
        <v>85</v>
      </c>
      <c r="F594" s="58">
        <v>40.99</v>
      </c>
      <c r="G594" s="59">
        <f>LEN(Table2[[#This Row],[url]])</f>
        <v>49</v>
      </c>
    </row>
    <row r="595" spans="1:7" x14ac:dyDescent="0.2">
      <c r="A595" s="56" t="s">
        <v>1050</v>
      </c>
      <c r="B595" s="56" t="s">
        <v>1057</v>
      </c>
      <c r="C595" s="61" t="s">
        <v>1155</v>
      </c>
      <c r="D595" s="82" t="s">
        <v>1156</v>
      </c>
      <c r="E595" s="56" t="s">
        <v>1054</v>
      </c>
      <c r="F595" s="58">
        <v>1699</v>
      </c>
      <c r="G595" s="59">
        <f>LEN(Table2[[#This Row],[url]])</f>
        <v>94</v>
      </c>
    </row>
    <row r="596" spans="1:7" x14ac:dyDescent="0.2">
      <c r="A596" s="56" t="s">
        <v>1050</v>
      </c>
      <c r="B596" s="56" t="s">
        <v>1057</v>
      </c>
      <c r="C596" s="61" t="s">
        <v>1157</v>
      </c>
      <c r="D596" s="82" t="s">
        <v>1158</v>
      </c>
      <c r="E596" s="56" t="s">
        <v>1054</v>
      </c>
      <c r="F596" s="58">
        <v>17.989999999999998</v>
      </c>
      <c r="G596" s="59">
        <f>LEN(Table2[[#This Row],[url]])</f>
        <v>115</v>
      </c>
    </row>
    <row r="597" spans="1:7" x14ac:dyDescent="0.2">
      <c r="A597" s="56" t="s">
        <v>1050</v>
      </c>
      <c r="B597" s="56" t="s">
        <v>1057</v>
      </c>
      <c r="C597" s="61" t="s">
        <v>1159</v>
      </c>
      <c r="D597" s="56" t="s">
        <v>1160</v>
      </c>
      <c r="E597" s="56" t="s">
        <v>1054</v>
      </c>
      <c r="F597" s="58">
        <v>44.99</v>
      </c>
      <c r="G597" s="59">
        <f>LEN(Table2[[#This Row],[url]])</f>
        <v>117</v>
      </c>
    </row>
    <row r="598" spans="1:7" x14ac:dyDescent="0.2">
      <c r="A598" s="56" t="s">
        <v>1050</v>
      </c>
      <c r="B598" s="56" t="s">
        <v>1057</v>
      </c>
      <c r="C598" s="61" t="s">
        <v>1161</v>
      </c>
      <c r="D598" s="82" t="s">
        <v>1162</v>
      </c>
      <c r="E598" s="56" t="s">
        <v>31</v>
      </c>
      <c r="F598" s="58">
        <v>36.19</v>
      </c>
      <c r="G598" s="59">
        <f>LEN(Table2[[#This Row],[url]])</f>
        <v>117</v>
      </c>
    </row>
    <row r="599" spans="1:7" x14ac:dyDescent="0.2">
      <c r="A599" s="56" t="s">
        <v>1050</v>
      </c>
      <c r="B599" s="56" t="s">
        <v>1057</v>
      </c>
      <c r="C599" s="61" t="s">
        <v>1163</v>
      </c>
      <c r="D599" s="56" t="s">
        <v>1164</v>
      </c>
      <c r="E599" s="56" t="s">
        <v>1054</v>
      </c>
      <c r="F599" s="58">
        <v>1369.99</v>
      </c>
      <c r="G599" s="59">
        <f>LEN(Table2[[#This Row],[url]])</f>
        <v>96</v>
      </c>
    </row>
    <row r="600" spans="1:7" x14ac:dyDescent="0.2">
      <c r="A600" s="56" t="s">
        <v>1050</v>
      </c>
      <c r="B600" s="56" t="s">
        <v>1057</v>
      </c>
      <c r="C600" s="61" t="s">
        <v>1165</v>
      </c>
      <c r="D600" s="82" t="s">
        <v>1166</v>
      </c>
      <c r="E600" s="56" t="s">
        <v>31</v>
      </c>
      <c r="F600" s="58">
        <v>316.29000000000002</v>
      </c>
      <c r="G600" s="59">
        <f>LEN(Table2[[#This Row],[url]])</f>
        <v>128</v>
      </c>
    </row>
    <row r="601" spans="1:7" x14ac:dyDescent="0.2">
      <c r="A601" s="56" t="s">
        <v>1050</v>
      </c>
      <c r="B601" s="56" t="s">
        <v>1057</v>
      </c>
      <c r="C601" s="61" t="s">
        <v>1167</v>
      </c>
      <c r="D601" s="82" t="s">
        <v>1168</v>
      </c>
      <c r="E601" s="56" t="s">
        <v>31</v>
      </c>
      <c r="F601" s="58">
        <v>155.99</v>
      </c>
      <c r="G601" s="59">
        <f>LEN(Table2[[#This Row],[url]])</f>
        <v>102</v>
      </c>
    </row>
    <row r="602" spans="1:7" x14ac:dyDescent="0.2">
      <c r="A602" s="56" t="s">
        <v>1050</v>
      </c>
      <c r="B602" s="56" t="s">
        <v>1057</v>
      </c>
      <c r="C602" s="61" t="s">
        <v>1169</v>
      </c>
      <c r="D602" s="82" t="s">
        <v>1170</v>
      </c>
      <c r="E602" s="56" t="s">
        <v>31</v>
      </c>
      <c r="F602" s="58">
        <v>29.99</v>
      </c>
      <c r="G602" s="59">
        <f>LEN(Table2[[#This Row],[url]])</f>
        <v>136</v>
      </c>
    </row>
    <row r="603" spans="1:7" x14ac:dyDescent="0.2">
      <c r="A603" s="56" t="s">
        <v>1050</v>
      </c>
      <c r="B603" s="56" t="s">
        <v>1057</v>
      </c>
      <c r="C603" s="61" t="s">
        <v>1171</v>
      </c>
      <c r="D603" s="82" t="s">
        <v>1172</v>
      </c>
      <c r="E603" s="56" t="s">
        <v>1054</v>
      </c>
      <c r="F603" s="58">
        <v>2559.9899999999998</v>
      </c>
      <c r="G603" s="59">
        <f>LEN(Table2[[#This Row],[url]])</f>
        <v>125</v>
      </c>
    </row>
    <row r="604" spans="1:7" x14ac:dyDescent="0.2">
      <c r="A604" s="56" t="s">
        <v>1050</v>
      </c>
      <c r="B604" s="56" t="s">
        <v>1057</v>
      </c>
      <c r="C604" s="61" t="s">
        <v>3336</v>
      </c>
      <c r="D604" s="82" t="s">
        <v>3337</v>
      </c>
      <c r="E604" s="56" t="s">
        <v>105</v>
      </c>
      <c r="F604" s="58">
        <v>354</v>
      </c>
      <c r="G604" s="59">
        <f>LEN(Table2[[#This Row],[url]])</f>
        <v>59</v>
      </c>
    </row>
    <row r="605" spans="1:7" x14ac:dyDescent="0.2">
      <c r="A605" s="56" t="s">
        <v>1050</v>
      </c>
      <c r="B605" s="56" t="s">
        <v>1057</v>
      </c>
      <c r="C605" s="61" t="s">
        <v>1173</v>
      </c>
      <c r="D605" s="82" t="s">
        <v>1174</v>
      </c>
      <c r="E605" s="56" t="s">
        <v>28</v>
      </c>
      <c r="F605" s="58">
        <v>200.85</v>
      </c>
      <c r="G605" s="59">
        <f>LEN(Table2[[#This Row],[url]])</f>
        <v>71</v>
      </c>
    </row>
    <row r="606" spans="1:7" x14ac:dyDescent="0.2">
      <c r="A606" s="56" t="s">
        <v>1050</v>
      </c>
      <c r="B606" s="56" t="s">
        <v>1057</v>
      </c>
      <c r="C606" s="61" t="s">
        <v>1175</v>
      </c>
      <c r="D606" s="82" t="s">
        <v>1176</v>
      </c>
      <c r="E606" s="56" t="s">
        <v>85</v>
      </c>
      <c r="F606" s="58">
        <v>59.37</v>
      </c>
      <c r="G606" s="59">
        <f>LEN(Table2[[#This Row],[url]])</f>
        <v>45</v>
      </c>
    </row>
    <row r="607" spans="1:7" x14ac:dyDescent="0.2">
      <c r="A607" s="56" t="s">
        <v>1050</v>
      </c>
      <c r="B607" s="56" t="s">
        <v>1057</v>
      </c>
      <c r="C607" s="63" t="s">
        <v>1177</v>
      </c>
      <c r="D607" s="82" t="s">
        <v>1178</v>
      </c>
      <c r="E607" s="56" t="s">
        <v>85</v>
      </c>
      <c r="F607" s="58">
        <v>33.56</v>
      </c>
      <c r="G607" s="59">
        <f>LEN(Table2[[#This Row],[url]])</f>
        <v>44</v>
      </c>
    </row>
    <row r="608" spans="1:7" x14ac:dyDescent="0.2">
      <c r="A608" s="56" t="s">
        <v>1050</v>
      </c>
      <c r="B608" s="56" t="s">
        <v>1057</v>
      </c>
      <c r="C608" s="61" t="s">
        <v>1179</v>
      </c>
      <c r="D608" s="56" t="s">
        <v>1180</v>
      </c>
      <c r="E608" s="56" t="s">
        <v>31</v>
      </c>
      <c r="F608" s="58">
        <v>499.99</v>
      </c>
      <c r="G608" s="59">
        <f>LEN(Table2[[#This Row],[url]])</f>
        <v>105</v>
      </c>
    </row>
    <row r="609" spans="1:7" x14ac:dyDescent="0.2">
      <c r="A609" s="56" t="s">
        <v>1050</v>
      </c>
      <c r="B609" s="56" t="s">
        <v>1057</v>
      </c>
      <c r="C609" s="61" t="s">
        <v>1181</v>
      </c>
      <c r="D609" s="82" t="s">
        <v>1182</v>
      </c>
      <c r="E609" s="56" t="s">
        <v>31</v>
      </c>
      <c r="F609" s="58">
        <v>77.59</v>
      </c>
      <c r="G609" s="59">
        <f>LEN(Table2[[#This Row],[url]])</f>
        <v>116</v>
      </c>
    </row>
    <row r="610" spans="1:7" x14ac:dyDescent="0.2">
      <c r="A610" s="56" t="s">
        <v>1050</v>
      </c>
      <c r="B610" s="56" t="s">
        <v>1057</v>
      </c>
      <c r="C610" s="61" t="s">
        <v>1183</v>
      </c>
      <c r="D610" s="56" t="s">
        <v>1184</v>
      </c>
      <c r="E610" s="56" t="s">
        <v>31</v>
      </c>
      <c r="F610" s="58">
        <v>375.99</v>
      </c>
      <c r="G610" s="59">
        <f>LEN(Table2[[#This Row],[url]])</f>
        <v>103</v>
      </c>
    </row>
    <row r="611" spans="1:7" x14ac:dyDescent="0.2">
      <c r="A611" s="56" t="s">
        <v>1050</v>
      </c>
      <c r="B611" s="56" t="s">
        <v>1057</v>
      </c>
      <c r="C611" s="61" t="s">
        <v>1185</v>
      </c>
      <c r="D611" s="82" t="s">
        <v>1186</v>
      </c>
      <c r="E611" s="56" t="s">
        <v>31</v>
      </c>
      <c r="F611" s="58">
        <v>46.76</v>
      </c>
      <c r="G611" s="59">
        <f>LEN(Table2[[#This Row],[url]])</f>
        <v>102</v>
      </c>
    </row>
    <row r="612" spans="1:7" x14ac:dyDescent="0.2">
      <c r="A612" s="56" t="s">
        <v>1050</v>
      </c>
      <c r="B612" s="56" t="s">
        <v>1057</v>
      </c>
      <c r="C612" s="61" t="s">
        <v>1187</v>
      </c>
      <c r="D612" s="82" t="s">
        <v>1188</v>
      </c>
      <c r="E612" s="56" t="s">
        <v>1054</v>
      </c>
      <c r="F612" s="58">
        <v>84.99</v>
      </c>
      <c r="G612" s="59">
        <f>LEN(Table2[[#This Row],[url]])</f>
        <v>110</v>
      </c>
    </row>
    <row r="613" spans="1:7" x14ac:dyDescent="0.2">
      <c r="A613" s="56" t="s">
        <v>1050</v>
      </c>
      <c r="B613" s="56" t="s">
        <v>1057</v>
      </c>
      <c r="C613" s="61" t="s">
        <v>1189</v>
      </c>
      <c r="D613" s="82" t="s">
        <v>1190</v>
      </c>
      <c r="E613" s="56" t="s">
        <v>1054</v>
      </c>
      <c r="F613" s="58">
        <v>1263.69</v>
      </c>
      <c r="G613" s="59">
        <f>LEN(Table2[[#This Row],[url]])</f>
        <v>190</v>
      </c>
    </row>
    <row r="614" spans="1:7" x14ac:dyDescent="0.2">
      <c r="A614" s="56" t="s">
        <v>1050</v>
      </c>
      <c r="B614" s="56" t="s">
        <v>1191</v>
      </c>
      <c r="C614" s="57" t="s">
        <v>1192</v>
      </c>
      <c r="D614" s="56" t="s">
        <v>1193</v>
      </c>
      <c r="E614" s="56" t="s">
        <v>31</v>
      </c>
      <c r="F614" s="58">
        <v>13.49</v>
      </c>
      <c r="G614" s="59">
        <f>LEN(Table2[[#This Row],[url]])</f>
        <v>101</v>
      </c>
    </row>
    <row r="615" spans="1:7" x14ac:dyDescent="0.2">
      <c r="A615" s="56" t="s">
        <v>1050</v>
      </c>
      <c r="B615" s="56" t="s">
        <v>1191</v>
      </c>
      <c r="C615" s="61" t="s">
        <v>1194</v>
      </c>
      <c r="D615" s="56" t="s">
        <v>1195</v>
      </c>
      <c r="E615" s="56" t="s">
        <v>31</v>
      </c>
      <c r="F615" s="58">
        <v>6.49</v>
      </c>
      <c r="G615" s="59">
        <f>LEN(Table2[[#This Row],[url]])</f>
        <v>86</v>
      </c>
    </row>
    <row r="616" spans="1:7" x14ac:dyDescent="0.2">
      <c r="A616" s="56" t="s">
        <v>1050</v>
      </c>
      <c r="B616" s="56" t="s">
        <v>1191</v>
      </c>
      <c r="C616" s="61" t="s">
        <v>1194</v>
      </c>
      <c r="D616" s="82" t="s">
        <v>1195</v>
      </c>
      <c r="E616" s="56" t="s">
        <v>31</v>
      </c>
      <c r="F616" s="58">
        <v>6.49</v>
      </c>
      <c r="G616" s="59">
        <f>LEN(Table2[[#This Row],[url]])</f>
        <v>86</v>
      </c>
    </row>
    <row r="617" spans="1:7" x14ac:dyDescent="0.2">
      <c r="A617" s="56" t="s">
        <v>1050</v>
      </c>
      <c r="B617" s="56" t="s">
        <v>1191</v>
      </c>
      <c r="C617" s="67" t="s">
        <v>1196</v>
      </c>
      <c r="D617" s="56" t="s">
        <v>1197</v>
      </c>
      <c r="E617" s="56" t="s">
        <v>31</v>
      </c>
      <c r="F617" s="58">
        <v>11.79</v>
      </c>
      <c r="G617" s="59">
        <f>LEN(Table2[[#This Row],[url]])</f>
        <v>101</v>
      </c>
    </row>
    <row r="618" spans="1:7" x14ac:dyDescent="0.2">
      <c r="A618" s="56" t="s">
        <v>1050</v>
      </c>
      <c r="B618" s="56" t="s">
        <v>1191</v>
      </c>
      <c r="C618" s="57" t="s">
        <v>1198</v>
      </c>
      <c r="D618" s="82" t="s">
        <v>1199</v>
      </c>
      <c r="E618" s="56" t="s">
        <v>31</v>
      </c>
      <c r="F618" s="58">
        <v>14.29</v>
      </c>
      <c r="G618" s="59">
        <f>LEN(Table2[[#This Row],[url]])</f>
        <v>144</v>
      </c>
    </row>
    <row r="619" spans="1:7" x14ac:dyDescent="0.2">
      <c r="A619" s="56" t="s">
        <v>1050</v>
      </c>
      <c r="B619" s="56" t="s">
        <v>1191</v>
      </c>
      <c r="C619" s="61" t="s">
        <v>1200</v>
      </c>
      <c r="D619" s="82" t="s">
        <v>1201</v>
      </c>
      <c r="E619" s="56" t="s">
        <v>31</v>
      </c>
      <c r="F619" s="58">
        <v>185.89</v>
      </c>
      <c r="G619" s="59">
        <f>LEN(Table2[[#This Row],[url]])</f>
        <v>130</v>
      </c>
    </row>
    <row r="620" spans="1:7" x14ac:dyDescent="0.2">
      <c r="A620" s="56" t="s">
        <v>1050</v>
      </c>
      <c r="B620" s="56" t="s">
        <v>1191</v>
      </c>
      <c r="C620" s="57" t="s">
        <v>1202</v>
      </c>
      <c r="D620" s="56" t="s">
        <v>1203</v>
      </c>
      <c r="E620" s="56" t="s">
        <v>31</v>
      </c>
      <c r="F620" s="58">
        <v>93.79</v>
      </c>
      <c r="G620" s="59">
        <f>LEN(Table2[[#This Row],[url]])</f>
        <v>108</v>
      </c>
    </row>
    <row r="621" spans="1:7" x14ac:dyDescent="0.2">
      <c r="A621" s="56" t="s">
        <v>1050</v>
      </c>
      <c r="B621" s="56" t="s">
        <v>1191</v>
      </c>
      <c r="C621" s="61" t="s">
        <v>1204</v>
      </c>
      <c r="D621" s="82" t="s">
        <v>1205</v>
      </c>
      <c r="E621" s="56" t="s">
        <v>31</v>
      </c>
      <c r="F621" s="58">
        <v>149.99</v>
      </c>
      <c r="G621" s="59">
        <f>LEN(Table2[[#This Row],[url]])</f>
        <v>106</v>
      </c>
    </row>
    <row r="622" spans="1:7" x14ac:dyDescent="0.2">
      <c r="A622" s="56" t="s">
        <v>1050</v>
      </c>
      <c r="B622" s="56" t="s">
        <v>1191</v>
      </c>
      <c r="C622" s="61" t="s">
        <v>1206</v>
      </c>
      <c r="D622" s="82" t="s">
        <v>1207</v>
      </c>
      <c r="E622" s="56" t="s">
        <v>31</v>
      </c>
      <c r="F622" s="58">
        <v>1844.79</v>
      </c>
      <c r="G622" s="59">
        <f>LEN(Table2[[#This Row],[url]])</f>
        <v>106</v>
      </c>
    </row>
    <row r="623" spans="1:7" x14ac:dyDescent="0.2">
      <c r="A623" s="56" t="s">
        <v>1050</v>
      </c>
      <c r="B623" s="56" t="s">
        <v>1191</v>
      </c>
      <c r="C623" s="67" t="s">
        <v>1208</v>
      </c>
      <c r="D623" s="56" t="s">
        <v>1209</v>
      </c>
      <c r="E623" s="56" t="s">
        <v>31</v>
      </c>
      <c r="F623" s="58">
        <v>114.99</v>
      </c>
      <c r="G623" s="59">
        <f>LEN(Table2[[#This Row],[url]])</f>
        <v>106</v>
      </c>
    </row>
    <row r="624" spans="1:7" x14ac:dyDescent="0.2">
      <c r="A624" s="56" t="s">
        <v>1050</v>
      </c>
      <c r="B624" s="56" t="s">
        <v>1210</v>
      </c>
      <c r="C624" s="57" t="s">
        <v>1211</v>
      </c>
      <c r="D624" s="56" t="s">
        <v>1212</v>
      </c>
      <c r="E624" s="56" t="s">
        <v>1054</v>
      </c>
      <c r="F624" s="58">
        <v>192.49</v>
      </c>
      <c r="G624" s="59">
        <f>LEN(Table2[[#This Row],[url]])</f>
        <v>107</v>
      </c>
    </row>
    <row r="625" spans="1:7" x14ac:dyDescent="0.2">
      <c r="A625" s="56" t="s">
        <v>1050</v>
      </c>
      <c r="B625" s="56" t="s">
        <v>1210</v>
      </c>
      <c r="C625" s="67" t="s">
        <v>1213</v>
      </c>
      <c r="D625" s="56" t="s">
        <v>1214</v>
      </c>
      <c r="E625" s="56" t="s">
        <v>1054</v>
      </c>
      <c r="F625" s="58">
        <v>1279</v>
      </c>
      <c r="G625" s="59">
        <f>LEN(Table2[[#This Row],[url]])</f>
        <v>129</v>
      </c>
    </row>
    <row r="626" spans="1:7" x14ac:dyDescent="0.2">
      <c r="A626" s="56" t="s">
        <v>1050</v>
      </c>
      <c r="B626" s="56" t="s">
        <v>1210</v>
      </c>
      <c r="C626" s="61" t="s">
        <v>1215</v>
      </c>
      <c r="D626" s="82" t="s">
        <v>1216</v>
      </c>
      <c r="E626" s="56" t="s">
        <v>1054</v>
      </c>
      <c r="F626" s="58">
        <v>109.99</v>
      </c>
      <c r="G626" s="59">
        <f>LEN(Table2[[#This Row],[url]])</f>
        <v>96</v>
      </c>
    </row>
    <row r="627" spans="1:7" x14ac:dyDescent="0.2">
      <c r="A627" s="56" t="s">
        <v>1050</v>
      </c>
      <c r="B627" s="56" t="s">
        <v>1210</v>
      </c>
      <c r="C627" s="70" t="s">
        <v>1217</v>
      </c>
      <c r="D627" s="82" t="s">
        <v>1218</v>
      </c>
      <c r="E627" s="56" t="s">
        <v>1054</v>
      </c>
      <c r="F627" s="58">
        <v>79.989999999999995</v>
      </c>
      <c r="G627" s="59">
        <f>LEN(Table2[[#This Row],[url]])</f>
        <v>97</v>
      </c>
    </row>
    <row r="628" spans="1:7" x14ac:dyDescent="0.2">
      <c r="A628" s="56" t="s">
        <v>1050</v>
      </c>
      <c r="B628" s="56" t="s">
        <v>1210</v>
      </c>
      <c r="C628" s="57" t="s">
        <v>1219</v>
      </c>
      <c r="D628" s="82" t="s">
        <v>1220</v>
      </c>
      <c r="E628" s="56" t="s">
        <v>1054</v>
      </c>
      <c r="F628" s="58">
        <v>139.99</v>
      </c>
      <c r="G628" s="59">
        <f>LEN(Table2[[#This Row],[url]])</f>
        <v>97</v>
      </c>
    </row>
    <row r="629" spans="1:7" x14ac:dyDescent="0.2">
      <c r="A629" s="56" t="s">
        <v>1050</v>
      </c>
      <c r="B629" s="56" t="s">
        <v>1210</v>
      </c>
      <c r="C629" s="61" t="s">
        <v>1221</v>
      </c>
      <c r="D629" s="82" t="s">
        <v>1222</v>
      </c>
      <c r="E629" s="56" t="s">
        <v>1054</v>
      </c>
      <c r="F629" s="58">
        <v>174.99</v>
      </c>
      <c r="G629" s="59">
        <f>LEN(Table2[[#This Row],[url]])</f>
        <v>96</v>
      </c>
    </row>
    <row r="630" spans="1:7" x14ac:dyDescent="0.2">
      <c r="A630" s="56" t="s">
        <v>1050</v>
      </c>
      <c r="B630" s="56" t="s">
        <v>1210</v>
      </c>
      <c r="C630" s="61" t="s">
        <v>3321</v>
      </c>
      <c r="D630" s="56" t="s">
        <v>3320</v>
      </c>
      <c r="E630" s="56" t="s">
        <v>1054</v>
      </c>
      <c r="F630" s="58">
        <v>99.99</v>
      </c>
      <c r="G630" s="59">
        <f>LEN(Table2[[#This Row],[url]])</f>
        <v>96</v>
      </c>
    </row>
    <row r="631" spans="1:7" x14ac:dyDescent="0.2">
      <c r="A631" s="56" t="s">
        <v>1050</v>
      </c>
      <c r="B631" s="56" t="s">
        <v>1210</v>
      </c>
      <c r="C631" s="61" t="s">
        <v>1223</v>
      </c>
      <c r="D631" s="82" t="s">
        <v>1224</v>
      </c>
      <c r="E631" s="56" t="s">
        <v>1054</v>
      </c>
      <c r="F631" s="58">
        <v>99.99</v>
      </c>
      <c r="G631" s="59">
        <f>LEN(Table2[[#This Row],[url]])</f>
        <v>97</v>
      </c>
    </row>
    <row r="632" spans="1:7" x14ac:dyDescent="0.2">
      <c r="A632" s="56" t="s">
        <v>1050</v>
      </c>
      <c r="B632" s="56" t="s">
        <v>1210</v>
      </c>
      <c r="C632" s="62" t="s">
        <v>1225</v>
      </c>
      <c r="D632" s="82" t="s">
        <v>1226</v>
      </c>
      <c r="E632" s="56" t="s">
        <v>1054</v>
      </c>
      <c r="F632" s="58">
        <v>214.99</v>
      </c>
      <c r="G632" s="59">
        <f>LEN(Table2[[#This Row],[url]])</f>
        <v>115</v>
      </c>
    </row>
    <row r="633" spans="1:7" x14ac:dyDescent="0.2">
      <c r="A633" s="56" t="s">
        <v>1050</v>
      </c>
      <c r="B633" s="56" t="s">
        <v>1210</v>
      </c>
      <c r="C633" s="61" t="s">
        <v>1227</v>
      </c>
      <c r="D633" s="56" t="s">
        <v>1228</v>
      </c>
      <c r="E633" s="56" t="s">
        <v>1054</v>
      </c>
      <c r="F633" s="58">
        <v>279.99</v>
      </c>
      <c r="G633" s="59">
        <f>LEN(Table2[[#This Row],[url]])</f>
        <v>104</v>
      </c>
    </row>
    <row r="634" spans="1:7" x14ac:dyDescent="0.2">
      <c r="A634" s="56" t="s">
        <v>1050</v>
      </c>
      <c r="B634" s="56" t="s">
        <v>1210</v>
      </c>
      <c r="C634" s="61" t="s">
        <v>1229</v>
      </c>
      <c r="D634" s="56" t="s">
        <v>1230</v>
      </c>
      <c r="E634" s="56" t="s">
        <v>1054</v>
      </c>
      <c r="F634" s="58">
        <v>159.99</v>
      </c>
      <c r="G634" s="59">
        <f>LEN(Table2[[#This Row],[url]])</f>
        <v>97</v>
      </c>
    </row>
    <row r="635" spans="1:7" x14ac:dyDescent="0.2">
      <c r="A635" s="56" t="s">
        <v>1050</v>
      </c>
      <c r="B635" s="56" t="s">
        <v>1210</v>
      </c>
      <c r="C635" s="70" t="s">
        <v>1231</v>
      </c>
      <c r="D635" s="82" t="s">
        <v>1232</v>
      </c>
      <c r="E635" s="56" t="s">
        <v>1054</v>
      </c>
      <c r="F635" s="58">
        <v>219.99</v>
      </c>
      <c r="G635" s="59">
        <f>LEN(Table2[[#This Row],[url]])</f>
        <v>97</v>
      </c>
    </row>
    <row r="636" spans="1:7" x14ac:dyDescent="0.2">
      <c r="A636" s="56" t="s">
        <v>1050</v>
      </c>
      <c r="B636" s="56" t="s">
        <v>1210</v>
      </c>
      <c r="C636" s="61" t="s">
        <v>3331</v>
      </c>
      <c r="D636" s="56" t="s">
        <v>3332</v>
      </c>
      <c r="E636" s="56" t="s">
        <v>1054</v>
      </c>
      <c r="F636" s="58">
        <v>259.99</v>
      </c>
      <c r="G636" s="59">
        <f>LEN(Table2[[#This Row],[url]])</f>
        <v>103</v>
      </c>
    </row>
    <row r="637" spans="1:7" x14ac:dyDescent="0.2">
      <c r="A637" s="56" t="s">
        <v>1050</v>
      </c>
      <c r="B637" s="56" t="s">
        <v>1210</v>
      </c>
      <c r="C637" s="61" t="s">
        <v>1233</v>
      </c>
      <c r="D637" s="82" t="s">
        <v>1234</v>
      </c>
      <c r="E637" s="56" t="s">
        <v>1054</v>
      </c>
      <c r="F637" s="58">
        <v>119.99</v>
      </c>
      <c r="G637" s="59">
        <f>LEN(Table2[[#This Row],[url]])</f>
        <v>97</v>
      </c>
    </row>
    <row r="638" spans="1:7" x14ac:dyDescent="0.2">
      <c r="A638" s="56" t="s">
        <v>1050</v>
      </c>
      <c r="B638" s="56" t="s">
        <v>1210</v>
      </c>
      <c r="C638" s="57" t="s">
        <v>1235</v>
      </c>
      <c r="D638" s="56" t="s">
        <v>1236</v>
      </c>
      <c r="E638" s="56" t="s">
        <v>1054</v>
      </c>
      <c r="F638" s="58">
        <v>379.99</v>
      </c>
      <c r="G638" s="59">
        <f>LEN(Table2[[#This Row],[url]])</f>
        <v>104</v>
      </c>
    </row>
    <row r="639" spans="1:7" x14ac:dyDescent="0.2">
      <c r="A639" s="56" t="s">
        <v>1050</v>
      </c>
      <c r="B639" s="56" t="s">
        <v>1210</v>
      </c>
      <c r="C639" s="57" t="s">
        <v>1237</v>
      </c>
      <c r="D639" s="56" t="s">
        <v>1238</v>
      </c>
      <c r="E639" s="56" t="s">
        <v>1054</v>
      </c>
      <c r="F639" s="58">
        <v>749.99</v>
      </c>
      <c r="G639" s="59">
        <f>LEN(Table2[[#This Row],[url]])</f>
        <v>126</v>
      </c>
    </row>
    <row r="640" spans="1:7" x14ac:dyDescent="0.2">
      <c r="A640" s="56" t="s">
        <v>1050</v>
      </c>
      <c r="B640" s="56" t="s">
        <v>1210</v>
      </c>
      <c r="C640" s="61" t="s">
        <v>1239</v>
      </c>
      <c r="D640" s="82" t="s">
        <v>1240</v>
      </c>
      <c r="E640" s="56" t="s">
        <v>1054</v>
      </c>
      <c r="F640" s="58">
        <v>549.99</v>
      </c>
      <c r="G640" s="59">
        <f>LEN(Table2[[#This Row],[url]])</f>
        <v>126</v>
      </c>
    </row>
    <row r="641" spans="1:7" x14ac:dyDescent="0.2">
      <c r="A641" s="56" t="s">
        <v>1050</v>
      </c>
      <c r="B641" s="56" t="s">
        <v>1210</v>
      </c>
      <c r="C641" s="57" t="s">
        <v>1241</v>
      </c>
      <c r="D641" s="10" t="s">
        <v>1242</v>
      </c>
      <c r="E641" s="56" t="s">
        <v>1054</v>
      </c>
      <c r="F641" s="58">
        <v>2099</v>
      </c>
      <c r="G641" s="59">
        <f>LEN(Table2[[#This Row],[url]])</f>
        <v>158</v>
      </c>
    </row>
    <row r="642" spans="1:7" x14ac:dyDescent="0.2">
      <c r="A642" s="56" t="s">
        <v>1050</v>
      </c>
      <c r="B642" s="56" t="s">
        <v>1210</v>
      </c>
      <c r="C642" s="57" t="s">
        <v>1243</v>
      </c>
      <c r="D642" s="82" t="s">
        <v>1244</v>
      </c>
      <c r="E642" s="56" t="s">
        <v>1054</v>
      </c>
      <c r="F642" s="58">
        <v>779</v>
      </c>
      <c r="G642" s="59">
        <f>LEN(Table2[[#This Row],[url]])</f>
        <v>126</v>
      </c>
    </row>
    <row r="643" spans="1:7" x14ac:dyDescent="0.2">
      <c r="A643" s="56" t="s">
        <v>1050</v>
      </c>
      <c r="B643" s="56" t="s">
        <v>1245</v>
      </c>
      <c r="C643" s="61" t="s">
        <v>1246</v>
      </c>
      <c r="D643" s="56" t="s">
        <v>1247</v>
      </c>
      <c r="E643" s="56" t="s">
        <v>1054</v>
      </c>
      <c r="F643" s="58">
        <v>199</v>
      </c>
      <c r="G643" s="59">
        <f>LEN(Table2[[#This Row],[url]])</f>
        <v>120</v>
      </c>
    </row>
    <row r="644" spans="1:7" x14ac:dyDescent="0.2">
      <c r="A644" s="56" t="s">
        <v>1050</v>
      </c>
      <c r="B644" s="56" t="s">
        <v>1245</v>
      </c>
      <c r="C644" s="61" t="s">
        <v>1248</v>
      </c>
      <c r="D644" s="56" t="s">
        <v>1249</v>
      </c>
      <c r="E644" s="56" t="s">
        <v>1054</v>
      </c>
      <c r="F644" s="58">
        <v>599</v>
      </c>
      <c r="G644" s="59">
        <f>LEN(Table2[[#This Row],[url]])</f>
        <v>156</v>
      </c>
    </row>
    <row r="645" spans="1:7" x14ac:dyDescent="0.2">
      <c r="A645" s="56" t="s">
        <v>1050</v>
      </c>
      <c r="B645" s="56" t="s">
        <v>1250</v>
      </c>
      <c r="C645" s="61" t="s">
        <v>3325</v>
      </c>
      <c r="D645" s="82" t="s">
        <v>3324</v>
      </c>
      <c r="E645" s="56" t="s">
        <v>305</v>
      </c>
      <c r="F645" s="58">
        <v>2555</v>
      </c>
      <c r="G645" s="59">
        <f>LEN(Table2[[#This Row],[url]])</f>
        <v>108</v>
      </c>
    </row>
    <row r="646" spans="1:7" x14ac:dyDescent="0.2">
      <c r="A646" s="56" t="s">
        <v>1050</v>
      </c>
      <c r="B646" s="56" t="s">
        <v>1250</v>
      </c>
      <c r="C646" s="70" t="s">
        <v>1251</v>
      </c>
      <c r="D646" s="56" t="s">
        <v>1252</v>
      </c>
      <c r="E646" s="56" t="s">
        <v>305</v>
      </c>
      <c r="F646" s="58">
        <v>2868.8</v>
      </c>
      <c r="G646" s="59">
        <f>LEN(Table2[[#This Row],[url]])</f>
        <v>101</v>
      </c>
    </row>
    <row r="647" spans="1:7" x14ac:dyDescent="0.2">
      <c r="A647" s="56" t="s">
        <v>1050</v>
      </c>
      <c r="B647" s="56" t="s">
        <v>1250</v>
      </c>
      <c r="C647" s="61" t="s">
        <v>1253</v>
      </c>
      <c r="D647" s="56" t="s">
        <v>1254</v>
      </c>
      <c r="E647" s="56" t="s">
        <v>1054</v>
      </c>
      <c r="F647" s="58">
        <v>2629.99</v>
      </c>
      <c r="G647" s="59">
        <f>LEN(Table2[[#This Row],[url]])</f>
        <v>118</v>
      </c>
    </row>
    <row r="648" spans="1:7" x14ac:dyDescent="0.2">
      <c r="A648" s="56" t="s">
        <v>1050</v>
      </c>
      <c r="B648" s="56" t="s">
        <v>1250</v>
      </c>
      <c r="C648" s="67" t="s">
        <v>1255</v>
      </c>
      <c r="D648" s="56" t="s">
        <v>1256</v>
      </c>
      <c r="E648" s="56" t="s">
        <v>1054</v>
      </c>
      <c r="F648" s="58">
        <v>3149.99</v>
      </c>
      <c r="G648" s="59">
        <f>LEN(Table2[[#This Row],[url]])</f>
        <v>118</v>
      </c>
    </row>
    <row r="649" spans="1:7" x14ac:dyDescent="0.2">
      <c r="A649" s="56" t="s">
        <v>1050</v>
      </c>
      <c r="B649" s="56" t="s">
        <v>1250</v>
      </c>
      <c r="C649" s="67" t="s">
        <v>1257</v>
      </c>
      <c r="D649" s="56" t="s">
        <v>1087</v>
      </c>
      <c r="E649" s="56" t="s">
        <v>1054</v>
      </c>
      <c r="F649" s="58">
        <v>1953.99</v>
      </c>
      <c r="G649" s="59">
        <f>LEN(Table2[[#This Row],[url]])</f>
        <v>162</v>
      </c>
    </row>
    <row r="650" spans="1:7" x14ac:dyDescent="0.2">
      <c r="A650" s="85" t="s">
        <v>1050</v>
      </c>
      <c r="B650" s="85" t="s">
        <v>1250</v>
      </c>
      <c r="C650" s="94" t="s">
        <v>1258</v>
      </c>
      <c r="D650" s="85" t="s">
        <v>1259</v>
      </c>
      <c r="E650" s="85" t="s">
        <v>1054</v>
      </c>
      <c r="F650" s="86">
        <v>3899.99</v>
      </c>
      <c r="G650" s="59">
        <f>LEN(Table2[[#This Row],[url]])</f>
        <v>118</v>
      </c>
    </row>
    <row r="651" spans="1:7" x14ac:dyDescent="0.2">
      <c r="A651" s="56" t="s">
        <v>1050</v>
      </c>
      <c r="B651" s="56" t="s">
        <v>1250</v>
      </c>
      <c r="C651" s="57" t="s">
        <v>1260</v>
      </c>
      <c r="D651" s="82" t="s">
        <v>1261</v>
      </c>
      <c r="E651" s="56" t="s">
        <v>305</v>
      </c>
      <c r="F651" s="58">
        <v>3827.99</v>
      </c>
      <c r="G651" s="59">
        <f>LEN(Table2[[#This Row],[url]])</f>
        <v>113</v>
      </c>
    </row>
    <row r="652" spans="1:7" x14ac:dyDescent="0.2">
      <c r="A652" s="56" t="s">
        <v>1050</v>
      </c>
      <c r="B652" s="56" t="s">
        <v>1250</v>
      </c>
      <c r="C652" s="57" t="s">
        <v>3327</v>
      </c>
      <c r="D652" s="56" t="s">
        <v>3328</v>
      </c>
      <c r="E652" s="56" t="s">
        <v>305</v>
      </c>
      <c r="F652" s="58">
        <v>2887.75</v>
      </c>
      <c r="G652" s="59">
        <f>LEN(Table2[[#This Row],[url]])</f>
        <v>115</v>
      </c>
    </row>
    <row r="653" spans="1:7" x14ac:dyDescent="0.2">
      <c r="A653" s="56" t="s">
        <v>1050</v>
      </c>
      <c r="B653" s="56" t="s">
        <v>1250</v>
      </c>
      <c r="C653" s="57" t="s">
        <v>3329</v>
      </c>
      <c r="D653" s="56" t="s">
        <v>3330</v>
      </c>
      <c r="E653" s="56" t="s">
        <v>305</v>
      </c>
      <c r="F653" s="58">
        <v>4237.37</v>
      </c>
      <c r="G653" s="59">
        <f>LEN(Table2[[#This Row],[url]])</f>
        <v>118</v>
      </c>
    </row>
    <row r="654" spans="1:7" x14ac:dyDescent="0.2">
      <c r="A654" s="56" t="s">
        <v>1050</v>
      </c>
      <c r="B654" s="56" t="s">
        <v>1250</v>
      </c>
      <c r="C654" s="57" t="s">
        <v>1262</v>
      </c>
      <c r="D654" s="56" t="s">
        <v>1263</v>
      </c>
      <c r="E654" s="56" t="s">
        <v>1264</v>
      </c>
      <c r="F654" s="58">
        <v>2303</v>
      </c>
      <c r="G654" s="59">
        <f>LEN(Table2[[#This Row],[url]])</f>
        <v>155</v>
      </c>
    </row>
    <row r="655" spans="1:7" x14ac:dyDescent="0.2">
      <c r="A655" s="56" t="s">
        <v>1050</v>
      </c>
      <c r="B655" s="56" t="s">
        <v>1265</v>
      </c>
      <c r="C655" s="61" t="s">
        <v>1266</v>
      </c>
      <c r="D655" s="82" t="s">
        <v>1267</v>
      </c>
      <c r="E655" s="56" t="s">
        <v>1054</v>
      </c>
      <c r="F655" s="58">
        <v>279.01</v>
      </c>
      <c r="G655" s="59">
        <f>LEN(Table2[[#This Row],[url]])</f>
        <v>112</v>
      </c>
    </row>
    <row r="656" spans="1:7" x14ac:dyDescent="0.2">
      <c r="A656" s="56" t="s">
        <v>1050</v>
      </c>
      <c r="B656" s="56" t="s">
        <v>1265</v>
      </c>
      <c r="C656" s="61" t="s">
        <v>1268</v>
      </c>
      <c r="D656" s="56" t="s">
        <v>1269</v>
      </c>
      <c r="E656" s="56" t="s">
        <v>1054</v>
      </c>
      <c r="F656" s="58">
        <v>279.01</v>
      </c>
      <c r="G656" s="59">
        <f>LEN(Table2[[#This Row],[url]])</f>
        <v>129</v>
      </c>
    </row>
    <row r="657" spans="1:7" x14ac:dyDescent="0.2">
      <c r="A657" s="56" t="s">
        <v>1050</v>
      </c>
      <c r="B657" s="56" t="s">
        <v>1265</v>
      </c>
      <c r="C657" s="61" t="s">
        <v>1270</v>
      </c>
      <c r="D657" s="82" t="s">
        <v>1271</v>
      </c>
      <c r="E657" s="56" t="s">
        <v>1054</v>
      </c>
      <c r="F657" s="58">
        <v>259</v>
      </c>
      <c r="G657" s="59">
        <f>LEN(Table2[[#This Row],[url]])</f>
        <v>112</v>
      </c>
    </row>
    <row r="658" spans="1:7" x14ac:dyDescent="0.2">
      <c r="A658" s="56" t="s">
        <v>1050</v>
      </c>
      <c r="B658" s="56" t="s">
        <v>1265</v>
      </c>
      <c r="C658" s="61" t="s">
        <v>1272</v>
      </c>
      <c r="D658" s="82" t="s">
        <v>1273</v>
      </c>
      <c r="E658" s="56" t="s">
        <v>1054</v>
      </c>
      <c r="F658" s="58">
        <v>339</v>
      </c>
      <c r="G658" s="59">
        <f>LEN(Table2[[#This Row],[url]])</f>
        <v>112</v>
      </c>
    </row>
    <row r="659" spans="1:7" x14ac:dyDescent="0.2">
      <c r="A659" s="56" t="s">
        <v>1050</v>
      </c>
      <c r="B659" s="56" t="s">
        <v>1265</v>
      </c>
      <c r="C659" s="61" t="s">
        <v>1274</v>
      </c>
      <c r="D659" s="82" t="s">
        <v>1275</v>
      </c>
      <c r="E659" s="56" t="s">
        <v>1054</v>
      </c>
      <c r="F659" s="58">
        <v>349</v>
      </c>
      <c r="G659" s="59">
        <f>LEN(Table2[[#This Row],[url]])</f>
        <v>139</v>
      </c>
    </row>
    <row r="660" spans="1:7" x14ac:dyDescent="0.2">
      <c r="A660" s="56" t="s">
        <v>1050</v>
      </c>
      <c r="B660" s="56" t="s">
        <v>1265</v>
      </c>
      <c r="C660" s="61" t="s">
        <v>1276</v>
      </c>
      <c r="D660" s="56" t="s">
        <v>1277</v>
      </c>
      <c r="E660" s="56" t="s">
        <v>1054</v>
      </c>
      <c r="F660" s="58">
        <v>329</v>
      </c>
      <c r="G660" s="59">
        <f>LEN(Table2[[#This Row],[url]])</f>
        <v>122</v>
      </c>
    </row>
    <row r="661" spans="1:7" x14ac:dyDescent="0.2">
      <c r="A661" s="56" t="s">
        <v>1050</v>
      </c>
      <c r="B661" s="56" t="s">
        <v>1265</v>
      </c>
      <c r="C661" s="61" t="s">
        <v>1278</v>
      </c>
      <c r="D661" s="82" t="s">
        <v>1279</v>
      </c>
      <c r="E661" s="56" t="s">
        <v>1054</v>
      </c>
      <c r="F661" s="58">
        <v>439</v>
      </c>
      <c r="G661" s="59">
        <f>LEN(Table2[[#This Row],[url]])</f>
        <v>124</v>
      </c>
    </row>
    <row r="662" spans="1:7" x14ac:dyDescent="0.2">
      <c r="A662" s="56" t="s">
        <v>1050</v>
      </c>
      <c r="B662" s="56" t="s">
        <v>1265</v>
      </c>
      <c r="C662" s="61" t="s">
        <v>1280</v>
      </c>
      <c r="D662" s="82" t="s">
        <v>1281</v>
      </c>
      <c r="E662" s="56" t="s">
        <v>1054</v>
      </c>
      <c r="F662" s="58">
        <v>319.99</v>
      </c>
      <c r="G662" s="59">
        <f>LEN(Table2[[#This Row],[url]])</f>
        <v>105</v>
      </c>
    </row>
    <row r="663" spans="1:7" x14ac:dyDescent="0.2">
      <c r="A663" s="56" t="s">
        <v>1050</v>
      </c>
      <c r="B663" s="56" t="s">
        <v>1265</v>
      </c>
      <c r="C663" s="57" t="s">
        <v>1282</v>
      </c>
      <c r="D663" s="82" t="s">
        <v>1283</v>
      </c>
      <c r="E663" s="56" t="s">
        <v>1054</v>
      </c>
      <c r="F663" s="58">
        <v>959</v>
      </c>
      <c r="G663" s="59">
        <f>LEN(Table2[[#This Row],[url]])</f>
        <v>126</v>
      </c>
    </row>
    <row r="664" spans="1:7" x14ac:dyDescent="0.2">
      <c r="A664" s="56" t="s">
        <v>1050</v>
      </c>
      <c r="B664" s="56" t="s">
        <v>1265</v>
      </c>
      <c r="C664" s="57" t="s">
        <v>1284</v>
      </c>
      <c r="D664" s="56" t="s">
        <v>1285</v>
      </c>
      <c r="E664" s="56" t="s">
        <v>1054</v>
      </c>
      <c r="F664" s="58">
        <v>759</v>
      </c>
      <c r="G664" s="59">
        <f>LEN(Table2[[#This Row],[url]])</f>
        <v>124</v>
      </c>
    </row>
    <row r="665" spans="1:7" x14ac:dyDescent="0.2">
      <c r="A665" s="56" t="s">
        <v>1050</v>
      </c>
      <c r="B665" s="56" t="s">
        <v>1265</v>
      </c>
      <c r="C665" s="57" t="s">
        <v>1286</v>
      </c>
      <c r="D665" s="56" t="s">
        <v>1287</v>
      </c>
      <c r="E665" s="56" t="s">
        <v>1054</v>
      </c>
      <c r="F665" s="58">
        <v>1089.8699999999999</v>
      </c>
      <c r="G665" s="59">
        <f>LEN(Table2[[#This Row],[url]])</f>
        <v>67</v>
      </c>
    </row>
    <row r="666" spans="1:7" x14ac:dyDescent="0.2">
      <c r="A666" s="56" t="s">
        <v>1050</v>
      </c>
      <c r="B666" s="56" t="s">
        <v>1265</v>
      </c>
      <c r="C666" s="65" t="s">
        <v>1288</v>
      </c>
      <c r="D666" s="82" t="s">
        <v>1289</v>
      </c>
      <c r="E666" s="56" t="s">
        <v>1054</v>
      </c>
      <c r="F666" s="58">
        <v>679.99</v>
      </c>
      <c r="G666" s="59">
        <f>LEN(Table2[[#This Row],[url]])</f>
        <v>129</v>
      </c>
    </row>
    <row r="667" spans="1:7" x14ac:dyDescent="0.2">
      <c r="A667" s="56" t="s">
        <v>1050</v>
      </c>
      <c r="B667" s="56" t="s">
        <v>1265</v>
      </c>
      <c r="C667" s="61" t="s">
        <v>1290</v>
      </c>
      <c r="D667" s="56" t="s">
        <v>1291</v>
      </c>
      <c r="E667" s="56" t="s">
        <v>1054</v>
      </c>
      <c r="F667" s="58">
        <v>299.99</v>
      </c>
      <c r="G667" s="59">
        <f>LEN(Table2[[#This Row],[url]])</f>
        <v>120</v>
      </c>
    </row>
    <row r="668" spans="1:7" x14ac:dyDescent="0.2">
      <c r="A668" s="56" t="s">
        <v>1050</v>
      </c>
      <c r="B668" s="56" t="s">
        <v>1265</v>
      </c>
      <c r="C668" s="61" t="s">
        <v>1292</v>
      </c>
      <c r="D668" s="82" t="s">
        <v>1293</v>
      </c>
      <c r="E668" s="56" t="s">
        <v>1054</v>
      </c>
      <c r="F668" s="58">
        <v>549.99</v>
      </c>
      <c r="G668" s="59">
        <f>LEN(Table2[[#This Row],[url]])</f>
        <v>113</v>
      </c>
    </row>
    <row r="669" spans="1:7" x14ac:dyDescent="0.2">
      <c r="A669" s="56" t="s">
        <v>1050</v>
      </c>
      <c r="B669" s="56" t="s">
        <v>1265</v>
      </c>
      <c r="C669" s="61" t="s">
        <v>1294</v>
      </c>
      <c r="D669" s="82" t="s">
        <v>1295</v>
      </c>
      <c r="E669" s="56" t="s">
        <v>1054</v>
      </c>
      <c r="F669" s="58">
        <v>449.99</v>
      </c>
      <c r="G669" s="59">
        <f>LEN(Table2[[#This Row],[url]])</f>
        <v>130</v>
      </c>
    </row>
    <row r="670" spans="1:7" x14ac:dyDescent="0.2">
      <c r="A670" s="56" t="s">
        <v>1050</v>
      </c>
      <c r="B670" s="56" t="s">
        <v>1265</v>
      </c>
      <c r="C670" s="61" t="s">
        <v>1296</v>
      </c>
      <c r="D670" s="56" t="s">
        <v>1297</v>
      </c>
      <c r="E670" s="56" t="s">
        <v>1054</v>
      </c>
      <c r="F670" s="58">
        <v>799.99</v>
      </c>
      <c r="G670" s="59">
        <f>LEN(Table2[[#This Row],[url]])</f>
        <v>142</v>
      </c>
    </row>
    <row r="671" spans="1:7" x14ac:dyDescent="0.2">
      <c r="A671" s="56" t="s">
        <v>1050</v>
      </c>
      <c r="B671" s="56" t="s">
        <v>1265</v>
      </c>
      <c r="C671" s="61" t="s">
        <v>1298</v>
      </c>
      <c r="D671" s="56" t="s">
        <v>1299</v>
      </c>
      <c r="E671" s="56" t="s">
        <v>1054</v>
      </c>
      <c r="F671" s="58">
        <v>759.99</v>
      </c>
      <c r="G671" s="59">
        <f>LEN(Table2[[#This Row],[url]])</f>
        <v>108</v>
      </c>
    </row>
    <row r="672" spans="1:7" x14ac:dyDescent="0.2">
      <c r="A672" s="56" t="s">
        <v>1050</v>
      </c>
      <c r="B672" s="56" t="s">
        <v>1265</v>
      </c>
      <c r="C672" s="61" t="s">
        <v>1300</v>
      </c>
      <c r="D672" s="56" t="s">
        <v>1301</v>
      </c>
      <c r="E672" s="56" t="s">
        <v>1054</v>
      </c>
      <c r="F672" s="58">
        <v>449.99</v>
      </c>
      <c r="G672" s="59">
        <f>LEN(Table2[[#This Row],[url]])</f>
        <v>108</v>
      </c>
    </row>
    <row r="673" spans="1:7" x14ac:dyDescent="0.2">
      <c r="A673" s="56" t="s">
        <v>1050</v>
      </c>
      <c r="B673" s="56" t="s">
        <v>1265</v>
      </c>
      <c r="C673" s="61" t="s">
        <v>1302</v>
      </c>
      <c r="D673" s="82" t="s">
        <v>1303</v>
      </c>
      <c r="E673" s="56" t="s">
        <v>1054</v>
      </c>
      <c r="F673" s="58">
        <v>449.99</v>
      </c>
      <c r="G673" s="59">
        <f>LEN(Table2[[#This Row],[url]])</f>
        <v>125</v>
      </c>
    </row>
    <row r="674" spans="1:7" x14ac:dyDescent="0.2">
      <c r="A674" s="56" t="s">
        <v>1050</v>
      </c>
      <c r="B674" s="56" t="s">
        <v>1265</v>
      </c>
      <c r="C674" s="61" t="s">
        <v>1304</v>
      </c>
      <c r="D674" s="82" t="s">
        <v>1305</v>
      </c>
      <c r="E674" s="56" t="s">
        <v>1054</v>
      </c>
      <c r="F674" s="58">
        <v>1099.99</v>
      </c>
      <c r="G674" s="59">
        <f>LEN(Table2[[#This Row],[url]])</f>
        <v>109</v>
      </c>
    </row>
    <row r="675" spans="1:7" x14ac:dyDescent="0.2">
      <c r="A675" s="56" t="s">
        <v>1050</v>
      </c>
      <c r="B675" s="56" t="s">
        <v>1265</v>
      </c>
      <c r="C675" s="61" t="s">
        <v>1306</v>
      </c>
      <c r="D675" s="82" t="s">
        <v>1307</v>
      </c>
      <c r="E675" s="56" t="s">
        <v>1054</v>
      </c>
      <c r="F675" s="58">
        <v>949.99</v>
      </c>
      <c r="G675" s="59">
        <f>LEN(Table2[[#This Row],[url]])</f>
        <v>123</v>
      </c>
    </row>
    <row r="676" spans="1:7" x14ac:dyDescent="0.2">
      <c r="A676" s="56" t="s">
        <v>1050</v>
      </c>
      <c r="B676" s="56" t="s">
        <v>1265</v>
      </c>
      <c r="C676" s="61" t="s">
        <v>1308</v>
      </c>
      <c r="D676" s="82" t="s">
        <v>1309</v>
      </c>
      <c r="E676" s="56" t="s">
        <v>1054</v>
      </c>
      <c r="F676" s="58">
        <v>729.99</v>
      </c>
      <c r="G676" s="59">
        <f>LEN(Table2[[#This Row],[url]])</f>
        <v>108</v>
      </c>
    </row>
    <row r="677" spans="1:7" x14ac:dyDescent="0.2">
      <c r="A677" s="56" t="s">
        <v>1050</v>
      </c>
      <c r="B677" s="56" t="s">
        <v>1265</v>
      </c>
      <c r="C677" s="61" t="s">
        <v>1310</v>
      </c>
      <c r="D677" s="82" t="s">
        <v>1311</v>
      </c>
      <c r="E677" s="56" t="s">
        <v>1054</v>
      </c>
      <c r="F677" s="58">
        <v>799.99</v>
      </c>
      <c r="G677" s="59">
        <f>LEN(Table2[[#This Row],[url]])</f>
        <v>130</v>
      </c>
    </row>
    <row r="678" spans="1:7" x14ac:dyDescent="0.2">
      <c r="A678" s="56" t="s">
        <v>1050</v>
      </c>
      <c r="B678" s="56" t="s">
        <v>1265</v>
      </c>
      <c r="C678" s="61" t="s">
        <v>1312</v>
      </c>
      <c r="D678" s="82" t="s">
        <v>1313</v>
      </c>
      <c r="E678" s="56" t="s">
        <v>1054</v>
      </c>
      <c r="F678" s="58">
        <v>679</v>
      </c>
      <c r="G678" s="59">
        <f>LEN(Table2[[#This Row],[url]])</f>
        <v>124</v>
      </c>
    </row>
    <row r="679" spans="1:7" x14ac:dyDescent="0.2">
      <c r="A679" s="56" t="s">
        <v>1050</v>
      </c>
      <c r="B679" s="56" t="s">
        <v>1265</v>
      </c>
      <c r="C679" s="61" t="s">
        <v>1314</v>
      </c>
      <c r="D679" s="82" t="s">
        <v>1315</v>
      </c>
      <c r="E679" s="56" t="s">
        <v>1054</v>
      </c>
      <c r="F679" s="58">
        <v>679</v>
      </c>
      <c r="G679" s="59">
        <f>LEN(Table2[[#This Row],[url]])</f>
        <v>107</v>
      </c>
    </row>
    <row r="680" spans="1:7" x14ac:dyDescent="0.2">
      <c r="A680" s="56" t="s">
        <v>1050</v>
      </c>
      <c r="B680" s="56" t="s">
        <v>1265</v>
      </c>
      <c r="C680" s="57" t="s">
        <v>1316</v>
      </c>
      <c r="D680" s="82" t="s">
        <v>1317</v>
      </c>
      <c r="E680" s="56" t="s">
        <v>1054</v>
      </c>
      <c r="F680" s="58">
        <v>929</v>
      </c>
      <c r="G680" s="59">
        <f>LEN(Table2[[#This Row],[url]])</f>
        <v>79</v>
      </c>
    </row>
    <row r="681" spans="1:7" x14ac:dyDescent="0.2">
      <c r="A681" s="56" t="s">
        <v>1050</v>
      </c>
      <c r="B681" s="56" t="s">
        <v>1265</v>
      </c>
      <c r="C681" s="61" t="s">
        <v>1318</v>
      </c>
      <c r="D681" s="82" t="s">
        <v>1319</v>
      </c>
      <c r="E681" s="56" t="s">
        <v>1054</v>
      </c>
      <c r="F681" s="58">
        <v>869</v>
      </c>
      <c r="G681" s="59">
        <f>LEN(Table2[[#This Row],[url]])</f>
        <v>131</v>
      </c>
    </row>
    <row r="682" spans="1:7" x14ac:dyDescent="0.2">
      <c r="A682" s="56" t="s">
        <v>1050</v>
      </c>
      <c r="B682" s="56" t="s">
        <v>1265</v>
      </c>
      <c r="C682" s="61" t="s">
        <v>1320</v>
      </c>
      <c r="D682" s="56" t="s">
        <v>1321</v>
      </c>
      <c r="E682" s="56" t="s">
        <v>1054</v>
      </c>
      <c r="F682" s="58">
        <v>1035.8900000000001</v>
      </c>
      <c r="G682" s="59">
        <f>LEN(Table2[[#This Row],[url]])</f>
        <v>187</v>
      </c>
    </row>
    <row r="683" spans="1:7" x14ac:dyDescent="0.2">
      <c r="A683" s="56" t="s">
        <v>1050</v>
      </c>
      <c r="B683" s="56" t="s">
        <v>1265</v>
      </c>
      <c r="C683" s="61" t="s">
        <v>1322</v>
      </c>
      <c r="D683" s="56" t="s">
        <v>1323</v>
      </c>
      <c r="E683" s="56" t="s">
        <v>1054</v>
      </c>
      <c r="F683" s="58">
        <v>2009</v>
      </c>
      <c r="G683" s="59">
        <f>LEN(Table2[[#This Row],[url]])</f>
        <v>128</v>
      </c>
    </row>
    <row r="684" spans="1:7" x14ac:dyDescent="0.2">
      <c r="A684" s="56" t="s">
        <v>1050</v>
      </c>
      <c r="B684" s="56" t="s">
        <v>1265</v>
      </c>
      <c r="C684" s="77" t="s">
        <v>1324</v>
      </c>
      <c r="D684" s="56" t="s">
        <v>1325</v>
      </c>
      <c r="E684" s="56" t="s">
        <v>1054</v>
      </c>
      <c r="F684" s="58">
        <v>1277</v>
      </c>
      <c r="G684" s="59">
        <f>LEN(Table2[[#This Row],[url]])</f>
        <v>100</v>
      </c>
    </row>
    <row r="685" spans="1:7" x14ac:dyDescent="0.2">
      <c r="A685" s="56" t="s">
        <v>1050</v>
      </c>
      <c r="B685" s="56" t="s">
        <v>1265</v>
      </c>
      <c r="C685" s="61" t="s">
        <v>1326</v>
      </c>
      <c r="D685" s="82" t="s">
        <v>1327</v>
      </c>
      <c r="E685" s="56" t="s">
        <v>1054</v>
      </c>
      <c r="F685" s="58">
        <v>949.99</v>
      </c>
      <c r="G685" s="59">
        <f>LEN(Table2[[#This Row],[url]])</f>
        <v>119</v>
      </c>
    </row>
    <row r="686" spans="1:7" x14ac:dyDescent="0.2">
      <c r="A686" s="56" t="s">
        <v>1050</v>
      </c>
      <c r="B686" s="56" t="s">
        <v>1265</v>
      </c>
      <c r="C686" s="61" t="s">
        <v>1328</v>
      </c>
      <c r="D686" s="82" t="s">
        <v>1329</v>
      </c>
      <c r="E686" s="56" t="s">
        <v>1054</v>
      </c>
      <c r="F686" s="58">
        <v>1278.8900000000001</v>
      </c>
      <c r="G686" s="59">
        <f>LEN(Table2[[#This Row],[url]])</f>
        <v>175</v>
      </c>
    </row>
    <row r="687" spans="1:7" x14ac:dyDescent="0.2">
      <c r="A687" s="56" t="s">
        <v>1050</v>
      </c>
      <c r="B687" s="56" t="s">
        <v>1330</v>
      </c>
      <c r="C687" s="61" t="s">
        <v>1331</v>
      </c>
      <c r="D687" s="82" t="s">
        <v>1332</v>
      </c>
      <c r="E687" s="56" t="s">
        <v>1054</v>
      </c>
      <c r="F687" s="58">
        <v>58</v>
      </c>
      <c r="G687" s="59">
        <f>LEN(Table2[[#This Row],[url]])</f>
        <v>120</v>
      </c>
    </row>
    <row r="688" spans="1:7" x14ac:dyDescent="0.2">
      <c r="A688" s="56" t="s">
        <v>1050</v>
      </c>
      <c r="B688" s="56" t="s">
        <v>1330</v>
      </c>
      <c r="C688" s="61" t="s">
        <v>1333</v>
      </c>
      <c r="D688" s="82" t="s">
        <v>1334</v>
      </c>
      <c r="E688" s="56" t="s">
        <v>1054</v>
      </c>
      <c r="F688" s="58">
        <v>399.99</v>
      </c>
      <c r="G688" s="59">
        <f>LEN(Table2[[#This Row],[url]])</f>
        <v>105</v>
      </c>
    </row>
    <row r="689" spans="1:7" x14ac:dyDescent="0.2">
      <c r="A689" s="56" t="s">
        <v>1050</v>
      </c>
      <c r="B689" s="56" t="s">
        <v>1330</v>
      </c>
      <c r="C689" s="61" t="s">
        <v>1335</v>
      </c>
      <c r="D689" s="82" t="s">
        <v>1336</v>
      </c>
      <c r="E689" s="56" t="s">
        <v>31</v>
      </c>
      <c r="F689" s="58">
        <v>399.99</v>
      </c>
      <c r="G689" s="59">
        <f>LEN(Table2[[#This Row],[url]])</f>
        <v>106</v>
      </c>
    </row>
    <row r="690" spans="1:7" x14ac:dyDescent="0.2">
      <c r="A690" s="56" t="s">
        <v>1050</v>
      </c>
      <c r="B690" s="56" t="s">
        <v>1330</v>
      </c>
      <c r="C690" s="61" t="s">
        <v>1337</v>
      </c>
      <c r="D690" s="82" t="s">
        <v>1338</v>
      </c>
      <c r="E690" s="56" t="s">
        <v>31</v>
      </c>
      <c r="F690" s="58">
        <v>82.99</v>
      </c>
      <c r="G690" s="59">
        <f>LEN(Table2[[#This Row],[url]])</f>
        <v>53</v>
      </c>
    </row>
    <row r="691" spans="1:7" x14ac:dyDescent="0.2">
      <c r="A691" s="56" t="s">
        <v>1050</v>
      </c>
      <c r="B691" s="56" t="s">
        <v>1330</v>
      </c>
      <c r="C691" s="61" t="s">
        <v>1339</v>
      </c>
      <c r="D691" s="82" t="s">
        <v>1340</v>
      </c>
      <c r="E691" s="56" t="s">
        <v>31</v>
      </c>
      <c r="F691" s="58">
        <v>106.49</v>
      </c>
      <c r="G691" s="59">
        <f>LEN(Table2[[#This Row],[url]])</f>
        <v>118</v>
      </c>
    </row>
    <row r="692" spans="1:7" x14ac:dyDescent="0.2">
      <c r="A692" s="56" t="s">
        <v>1050</v>
      </c>
      <c r="B692" s="56" t="s">
        <v>1330</v>
      </c>
      <c r="C692" s="61" t="s">
        <v>1341</v>
      </c>
      <c r="D692" s="82" t="s">
        <v>1342</v>
      </c>
      <c r="E692" s="56" t="s">
        <v>31</v>
      </c>
      <c r="F692" s="58">
        <v>106.49</v>
      </c>
      <c r="G692" s="59">
        <f>LEN(Table2[[#This Row],[url]])</f>
        <v>121</v>
      </c>
    </row>
    <row r="693" spans="1:7" x14ac:dyDescent="0.2">
      <c r="A693" s="56" t="s">
        <v>1050</v>
      </c>
      <c r="B693" s="56" t="s">
        <v>1330</v>
      </c>
      <c r="C693" s="61" t="s">
        <v>1343</v>
      </c>
      <c r="D693" s="82" t="s">
        <v>1344</v>
      </c>
      <c r="E693" s="56" t="s">
        <v>31</v>
      </c>
      <c r="F693" s="58">
        <v>106.49</v>
      </c>
      <c r="G693" s="59">
        <f>LEN(Table2[[#This Row],[url]])</f>
        <v>51</v>
      </c>
    </row>
    <row r="694" spans="1:7" x14ac:dyDescent="0.2">
      <c r="A694" s="56" t="s">
        <v>1050</v>
      </c>
      <c r="B694" s="56" t="s">
        <v>1330</v>
      </c>
      <c r="C694" s="61" t="s">
        <v>1345</v>
      </c>
      <c r="D694" s="82" t="s">
        <v>1346</v>
      </c>
      <c r="E694" s="56" t="s">
        <v>31</v>
      </c>
      <c r="F694" s="58">
        <v>93.49</v>
      </c>
      <c r="G694" s="59">
        <f>LEN(Table2[[#This Row],[url]])</f>
        <v>125</v>
      </c>
    </row>
    <row r="695" spans="1:7" x14ac:dyDescent="0.2">
      <c r="A695" s="56" t="s">
        <v>1050</v>
      </c>
      <c r="B695" s="56" t="s">
        <v>1330</v>
      </c>
      <c r="C695" s="61" t="s">
        <v>1347</v>
      </c>
      <c r="D695" s="82" t="s">
        <v>1348</v>
      </c>
      <c r="E695" s="56" t="s">
        <v>31</v>
      </c>
      <c r="F695" s="58">
        <v>41.99</v>
      </c>
      <c r="G695" s="59">
        <f>LEN(Table2[[#This Row],[url]])</f>
        <v>115</v>
      </c>
    </row>
    <row r="696" spans="1:7" x14ac:dyDescent="0.2">
      <c r="A696" s="56" t="s">
        <v>1050</v>
      </c>
      <c r="B696" s="56" t="s">
        <v>1330</v>
      </c>
      <c r="C696" s="61" t="s">
        <v>1349</v>
      </c>
      <c r="D696" s="82" t="s">
        <v>1350</v>
      </c>
      <c r="E696" s="56" t="s">
        <v>1054</v>
      </c>
      <c r="F696" s="58">
        <v>399.99</v>
      </c>
      <c r="G696" s="59">
        <f>LEN(Table2[[#This Row],[url]])</f>
        <v>164</v>
      </c>
    </row>
    <row r="697" spans="1:7" x14ac:dyDescent="0.2">
      <c r="A697" s="56" t="s">
        <v>1050</v>
      </c>
      <c r="B697" s="56" t="s">
        <v>1330</v>
      </c>
      <c r="C697" s="61" t="s">
        <v>1351</v>
      </c>
      <c r="D697" s="82" t="s">
        <v>1352</v>
      </c>
      <c r="E697" s="56" t="s">
        <v>1054</v>
      </c>
      <c r="F697" s="58">
        <v>119.99</v>
      </c>
      <c r="G697" s="59">
        <f>LEN(Table2[[#This Row],[url]])</f>
        <v>162</v>
      </c>
    </row>
    <row r="698" spans="1:7" x14ac:dyDescent="0.2">
      <c r="A698" s="56" t="s">
        <v>1050</v>
      </c>
      <c r="B698" s="56" t="s">
        <v>1330</v>
      </c>
      <c r="C698" s="61" t="s">
        <v>1353</v>
      </c>
      <c r="D698" s="82" t="s">
        <v>1354</v>
      </c>
      <c r="E698" s="56" t="s">
        <v>1054</v>
      </c>
      <c r="F698" s="58">
        <v>119.99</v>
      </c>
      <c r="G698" s="59">
        <f>LEN(Table2[[#This Row],[url]])</f>
        <v>161</v>
      </c>
    </row>
    <row r="699" spans="1:7" x14ac:dyDescent="0.2">
      <c r="A699" s="56" t="s">
        <v>1050</v>
      </c>
      <c r="B699" s="56" t="s">
        <v>1330</v>
      </c>
      <c r="C699" s="61" t="s">
        <v>1355</v>
      </c>
      <c r="D699" s="82" t="s">
        <v>1356</v>
      </c>
      <c r="E699" s="56" t="s">
        <v>1054</v>
      </c>
      <c r="F699" s="58">
        <v>119.99</v>
      </c>
      <c r="G699" s="59">
        <f>LEN(Table2[[#This Row],[url]])</f>
        <v>164</v>
      </c>
    </row>
    <row r="700" spans="1:7" x14ac:dyDescent="0.2">
      <c r="A700" s="56" t="s">
        <v>1050</v>
      </c>
      <c r="B700" s="56" t="s">
        <v>1330</v>
      </c>
      <c r="C700" s="61" t="s">
        <v>1357</v>
      </c>
      <c r="D700" s="82" t="s">
        <v>1358</v>
      </c>
      <c r="E700" s="56" t="s">
        <v>1054</v>
      </c>
      <c r="F700" s="58">
        <v>112.99</v>
      </c>
      <c r="G700" s="59">
        <f>LEN(Table2[[#This Row],[url]])</f>
        <v>163</v>
      </c>
    </row>
    <row r="701" spans="1:7" x14ac:dyDescent="0.2">
      <c r="A701" s="56" t="s">
        <v>1050</v>
      </c>
      <c r="B701" s="56" t="s">
        <v>1330</v>
      </c>
      <c r="C701" s="97" t="s">
        <v>3333</v>
      </c>
      <c r="D701" s="56" t="s">
        <v>3318</v>
      </c>
      <c r="E701" s="56" t="s">
        <v>1054</v>
      </c>
      <c r="F701" s="58">
        <v>129.99</v>
      </c>
      <c r="G701" s="59">
        <f>LEN(Table2[[#This Row],[url]])</f>
        <v>152</v>
      </c>
    </row>
    <row r="702" spans="1:7" x14ac:dyDescent="0.2">
      <c r="A702" s="56" t="s">
        <v>1050</v>
      </c>
      <c r="B702" s="56" t="s">
        <v>1330</v>
      </c>
      <c r="C702" s="61" t="s">
        <v>3319</v>
      </c>
      <c r="D702" s="56" t="s">
        <v>3318</v>
      </c>
      <c r="E702" s="56" t="s">
        <v>1054</v>
      </c>
      <c r="F702" s="58">
        <v>129.99</v>
      </c>
      <c r="G702" s="59">
        <f>LEN(Table2[[#This Row],[url]])</f>
        <v>152</v>
      </c>
    </row>
    <row r="703" spans="1:7" x14ac:dyDescent="0.2">
      <c r="A703" s="56" t="s">
        <v>1050</v>
      </c>
      <c r="B703" s="56" t="s">
        <v>1330</v>
      </c>
      <c r="C703" s="61" t="s">
        <v>1359</v>
      </c>
      <c r="D703" s="82" t="s">
        <v>1360</v>
      </c>
      <c r="E703" s="56" t="s">
        <v>1054</v>
      </c>
      <c r="F703" s="58">
        <v>299.99</v>
      </c>
      <c r="G703" s="59">
        <f>LEN(Table2[[#This Row],[url]])</f>
        <v>128</v>
      </c>
    </row>
    <row r="704" spans="1:7" x14ac:dyDescent="0.2">
      <c r="A704" s="56" t="s">
        <v>1050</v>
      </c>
      <c r="B704" s="56" t="s">
        <v>1330</v>
      </c>
      <c r="C704" s="57" t="s">
        <v>1361</v>
      </c>
      <c r="D704" s="82" t="s">
        <v>1362</v>
      </c>
      <c r="E704" s="56" t="s">
        <v>1054</v>
      </c>
      <c r="F704" s="58">
        <v>611.09</v>
      </c>
      <c r="G704" s="59">
        <f>LEN(Table2[[#This Row],[url]])</f>
        <v>149</v>
      </c>
    </row>
    <row r="705" spans="1:7" x14ac:dyDescent="0.2">
      <c r="A705" s="56" t="s">
        <v>1050</v>
      </c>
      <c r="B705" s="56" t="s">
        <v>1330</v>
      </c>
      <c r="C705" s="57" t="s">
        <v>1363</v>
      </c>
      <c r="D705" s="82" t="s">
        <v>1364</v>
      </c>
      <c r="E705" s="56" t="s">
        <v>1054</v>
      </c>
      <c r="F705" s="58">
        <v>299.99</v>
      </c>
      <c r="G705" s="59">
        <f>LEN(Table2[[#This Row],[url]])</f>
        <v>177</v>
      </c>
    </row>
    <row r="706" spans="1:7" x14ac:dyDescent="0.2">
      <c r="A706" s="56" t="s">
        <v>1050</v>
      </c>
      <c r="B706" s="56" t="s">
        <v>1330</v>
      </c>
      <c r="C706" s="61" t="s">
        <v>1365</v>
      </c>
      <c r="D706" s="82" t="s">
        <v>1366</v>
      </c>
      <c r="E706" s="56" t="s">
        <v>1054</v>
      </c>
      <c r="F706" s="58">
        <v>1249.99</v>
      </c>
      <c r="G706" s="59">
        <f>LEN(Table2[[#This Row],[url]])</f>
        <v>48</v>
      </c>
    </row>
    <row r="707" spans="1:7" x14ac:dyDescent="0.2">
      <c r="A707" s="56" t="s">
        <v>1050</v>
      </c>
      <c r="B707" s="56" t="s">
        <v>1330</v>
      </c>
      <c r="C707" s="61" t="s">
        <v>1367</v>
      </c>
      <c r="D707" s="82" t="s">
        <v>1368</v>
      </c>
      <c r="E707" s="56" t="s">
        <v>1054</v>
      </c>
      <c r="F707" s="58">
        <v>4938.2700000000004</v>
      </c>
      <c r="G707" s="59">
        <f>LEN(Table2[[#This Row],[url]])</f>
        <v>137</v>
      </c>
    </row>
    <row r="708" spans="1:7" x14ac:dyDescent="0.2">
      <c r="A708" s="56" t="s">
        <v>1050</v>
      </c>
      <c r="B708" s="56" t="s">
        <v>1330</v>
      </c>
      <c r="C708" s="61" t="s">
        <v>3335</v>
      </c>
      <c r="D708" s="82" t="s">
        <v>3334</v>
      </c>
      <c r="E708" s="56" t="s">
        <v>1054</v>
      </c>
      <c r="F708" s="58">
        <v>499.99</v>
      </c>
      <c r="G708" s="59">
        <f>LEN(Table2[[#This Row],[url]])</f>
        <v>166</v>
      </c>
    </row>
    <row r="709" spans="1:7" x14ac:dyDescent="0.2">
      <c r="A709" s="56" t="s">
        <v>1050</v>
      </c>
      <c r="B709" s="56" t="s">
        <v>1330</v>
      </c>
      <c r="C709" s="61" t="s">
        <v>1369</v>
      </c>
      <c r="D709" s="56" t="s">
        <v>1370</v>
      </c>
      <c r="E709" s="56" t="s">
        <v>1054</v>
      </c>
      <c r="F709" s="58">
        <v>299.99</v>
      </c>
      <c r="G709" s="59">
        <f>LEN(Table2[[#This Row],[url]])</f>
        <v>48</v>
      </c>
    </row>
    <row r="710" spans="1:7" x14ac:dyDescent="0.2">
      <c r="A710" s="56" t="s">
        <v>1050</v>
      </c>
      <c r="B710" s="56" t="s">
        <v>1330</v>
      </c>
      <c r="C710" s="57" t="s">
        <v>1371</v>
      </c>
      <c r="D710" s="56" t="s">
        <v>1372</v>
      </c>
      <c r="E710" s="56" t="s">
        <v>1054</v>
      </c>
      <c r="F710" s="58">
        <v>279.99</v>
      </c>
      <c r="G710" s="59">
        <f>LEN(Table2[[#This Row],[url]])</f>
        <v>80</v>
      </c>
    </row>
    <row r="711" spans="1:7" x14ac:dyDescent="0.2">
      <c r="A711" s="56" t="s">
        <v>1050</v>
      </c>
      <c r="B711" s="56" t="s">
        <v>1330</v>
      </c>
      <c r="C711" s="57" t="s">
        <v>1373</v>
      </c>
      <c r="D711" s="56" t="s">
        <v>1374</v>
      </c>
      <c r="E711" s="56" t="s">
        <v>1054</v>
      </c>
      <c r="F711" s="58">
        <v>499.99</v>
      </c>
      <c r="G711" s="59">
        <f>LEN(Table2[[#This Row],[url]])</f>
        <v>79</v>
      </c>
    </row>
    <row r="712" spans="1:7" x14ac:dyDescent="0.2">
      <c r="A712" s="56" t="s">
        <v>1050</v>
      </c>
      <c r="B712" s="56" t="s">
        <v>1330</v>
      </c>
      <c r="C712" s="61" t="s">
        <v>1375</v>
      </c>
      <c r="D712" s="82" t="s">
        <v>1376</v>
      </c>
      <c r="E712" s="56" t="s">
        <v>28</v>
      </c>
      <c r="F712" s="58">
        <v>188.09</v>
      </c>
      <c r="G712" s="59">
        <f>LEN(Table2[[#This Row],[url]])</f>
        <v>57</v>
      </c>
    </row>
    <row r="713" spans="1:7" x14ac:dyDescent="0.2">
      <c r="A713" s="56" t="s">
        <v>1050</v>
      </c>
      <c r="B713" s="56" t="s">
        <v>1330</v>
      </c>
      <c r="C713" s="61" t="s">
        <v>1377</v>
      </c>
      <c r="D713" s="82" t="s">
        <v>1378</v>
      </c>
      <c r="E713" s="56" t="s">
        <v>1054</v>
      </c>
      <c r="F713" s="58">
        <v>269.99</v>
      </c>
      <c r="G713" s="59">
        <f>LEN(Table2[[#This Row],[url]])</f>
        <v>135</v>
      </c>
    </row>
    <row r="714" spans="1:7" x14ac:dyDescent="0.2">
      <c r="A714" s="56" t="s">
        <v>1050</v>
      </c>
      <c r="B714" s="56" t="s">
        <v>1330</v>
      </c>
      <c r="C714" s="61" t="s">
        <v>1379</v>
      </c>
      <c r="D714" s="56" t="s">
        <v>1380</v>
      </c>
      <c r="E714" s="56" t="s">
        <v>1054</v>
      </c>
      <c r="F714" s="58">
        <v>699.99</v>
      </c>
      <c r="G714" s="59">
        <f>LEN(Table2[[#This Row],[url]])</f>
        <v>48</v>
      </c>
    </row>
    <row r="715" spans="1:7" x14ac:dyDescent="0.2">
      <c r="A715" s="56" t="s">
        <v>1050</v>
      </c>
      <c r="B715" s="56" t="s">
        <v>1330</v>
      </c>
      <c r="C715" s="61" t="s">
        <v>1381</v>
      </c>
      <c r="D715" s="82" t="s">
        <v>1382</v>
      </c>
      <c r="E715" s="56" t="s">
        <v>1054</v>
      </c>
      <c r="F715" s="58">
        <v>4495</v>
      </c>
      <c r="G715" s="79">
        <f>LEN(Table2[[#This Row],[url]])</f>
        <v>130</v>
      </c>
    </row>
    <row r="716" spans="1:7" x14ac:dyDescent="0.2">
      <c r="A716" s="56" t="s">
        <v>1050</v>
      </c>
      <c r="B716" s="56" t="s">
        <v>1330</v>
      </c>
      <c r="C716" s="61" t="s">
        <v>1383</v>
      </c>
      <c r="D716" s="82" t="s">
        <v>1384</v>
      </c>
      <c r="E716" s="56" t="s">
        <v>31</v>
      </c>
      <c r="F716" s="58">
        <v>49.99</v>
      </c>
      <c r="G716" s="79">
        <f>LEN(Table2[[#This Row],[url]])</f>
        <v>126</v>
      </c>
    </row>
    <row r="717" spans="1:7" x14ac:dyDescent="0.2">
      <c r="A717" s="56" t="s">
        <v>1050</v>
      </c>
      <c r="B717" s="56" t="s">
        <v>1330</v>
      </c>
      <c r="C717" s="61" t="s">
        <v>1385</v>
      </c>
      <c r="D717" s="82" t="s">
        <v>1386</v>
      </c>
      <c r="E717" s="56" t="s">
        <v>31</v>
      </c>
      <c r="F717" s="58">
        <v>244.99</v>
      </c>
      <c r="G717" s="79">
        <f>LEN(Table2[[#This Row],[url]])</f>
        <v>110</v>
      </c>
    </row>
    <row r="718" spans="1:7" x14ac:dyDescent="0.2">
      <c r="A718" s="56" t="s">
        <v>1050</v>
      </c>
      <c r="B718" s="56" t="s">
        <v>1330</v>
      </c>
      <c r="C718" s="61" t="s">
        <v>1387</v>
      </c>
      <c r="D718" s="82" t="s">
        <v>1388</v>
      </c>
      <c r="E718" s="56" t="s">
        <v>28</v>
      </c>
      <c r="F718" s="58">
        <v>102.89</v>
      </c>
      <c r="G718" s="79">
        <f>LEN(Table2[[#This Row],[url]])</f>
        <v>67</v>
      </c>
    </row>
    <row r="719" spans="1:7" x14ac:dyDescent="0.2">
      <c r="A719" s="56" t="s">
        <v>1050</v>
      </c>
      <c r="B719" s="56" t="s">
        <v>1330</v>
      </c>
      <c r="C719" s="57" t="s">
        <v>1389</v>
      </c>
      <c r="D719" s="82" t="s">
        <v>1390</v>
      </c>
      <c r="E719" s="56" t="s">
        <v>28</v>
      </c>
      <c r="F719" s="58">
        <v>699.7</v>
      </c>
      <c r="G719" s="79">
        <f>LEN(Table2[[#This Row],[url]])</f>
        <v>66</v>
      </c>
    </row>
    <row r="720" spans="1:7" x14ac:dyDescent="0.2">
      <c r="A720" s="56" t="s">
        <v>1050</v>
      </c>
      <c r="B720" s="56" t="s">
        <v>1330</v>
      </c>
      <c r="C720" s="57" t="s">
        <v>1391</v>
      </c>
      <c r="D720" s="82" t="s">
        <v>1392</v>
      </c>
      <c r="E720" s="56" t="s">
        <v>28</v>
      </c>
      <c r="F720" s="58">
        <v>524.99</v>
      </c>
      <c r="G720" s="79">
        <f>LEN(Table2[[#This Row],[url]])</f>
        <v>69</v>
      </c>
    </row>
    <row r="721" spans="1:7" x14ac:dyDescent="0.2">
      <c r="A721" s="56" t="s">
        <v>1050</v>
      </c>
      <c r="B721" s="56" t="s">
        <v>1330</v>
      </c>
      <c r="C721" s="61" t="s">
        <v>1393</v>
      </c>
      <c r="D721" s="82" t="s">
        <v>1394</v>
      </c>
      <c r="E721" s="56" t="s">
        <v>31</v>
      </c>
      <c r="F721" s="58">
        <v>138.88999999999999</v>
      </c>
      <c r="G721" s="79">
        <f>LEN(Table2[[#This Row],[url]])</f>
        <v>141</v>
      </c>
    </row>
    <row r="722" spans="1:7" x14ac:dyDescent="0.2">
      <c r="A722" s="56" t="s">
        <v>1050</v>
      </c>
      <c r="B722" s="56" t="s">
        <v>1330</v>
      </c>
      <c r="C722" s="61" t="s">
        <v>1395</v>
      </c>
      <c r="D722" s="82" t="s">
        <v>1396</v>
      </c>
      <c r="E722" s="56" t="s">
        <v>28</v>
      </c>
      <c r="F722" s="58">
        <v>395.99</v>
      </c>
      <c r="G722" s="79">
        <f>LEN(Table2[[#This Row],[url]])</f>
        <v>71</v>
      </c>
    </row>
    <row r="723" spans="1:7" x14ac:dyDescent="0.2">
      <c r="A723" s="56" t="s">
        <v>1050</v>
      </c>
      <c r="B723" s="56" t="s">
        <v>1330</v>
      </c>
      <c r="C723" s="61" t="s">
        <v>1397</v>
      </c>
      <c r="D723" s="82" t="s">
        <v>1398</v>
      </c>
      <c r="E723" s="56" t="s">
        <v>31</v>
      </c>
      <c r="F723" s="58">
        <v>539</v>
      </c>
      <c r="G723" s="79">
        <f>LEN(Table2[[#This Row],[url]])</f>
        <v>162</v>
      </c>
    </row>
    <row r="724" spans="1:7" x14ac:dyDescent="0.2">
      <c r="A724" s="56" t="s">
        <v>1050</v>
      </c>
      <c r="B724" s="56" t="s">
        <v>1330</v>
      </c>
      <c r="C724" s="61" t="s">
        <v>1399</v>
      </c>
      <c r="D724" s="82" t="s">
        <v>1400</v>
      </c>
      <c r="E724" s="56" t="s">
        <v>28</v>
      </c>
      <c r="F724" s="58">
        <v>152.4</v>
      </c>
      <c r="G724" s="79">
        <f>LEN(Table2[[#This Row],[url]])</f>
        <v>68</v>
      </c>
    </row>
    <row r="725" spans="1:7" x14ac:dyDescent="0.2">
      <c r="A725" s="56" t="s">
        <v>1050</v>
      </c>
      <c r="B725" s="56" t="s">
        <v>1330</v>
      </c>
      <c r="C725" s="61" t="s">
        <v>1401</v>
      </c>
      <c r="D725" s="82" t="s">
        <v>1402</v>
      </c>
      <c r="E725" s="56" t="s">
        <v>1054</v>
      </c>
      <c r="F725" s="58">
        <v>168</v>
      </c>
      <c r="G725" s="79">
        <f>LEN(Table2[[#This Row],[url]])</f>
        <v>130</v>
      </c>
    </row>
    <row r="726" spans="1:7" x14ac:dyDescent="0.2">
      <c r="A726" s="56" t="s">
        <v>1050</v>
      </c>
      <c r="B726" s="56" t="s">
        <v>1330</v>
      </c>
      <c r="C726" s="57" t="s">
        <v>1403</v>
      </c>
      <c r="D726" s="56" t="s">
        <v>1404</v>
      </c>
      <c r="E726" s="56" t="s">
        <v>31</v>
      </c>
      <c r="F726" s="58">
        <v>88.69</v>
      </c>
      <c r="G726" s="79">
        <f>LEN(Table2[[#This Row],[url]])</f>
        <v>129</v>
      </c>
    </row>
    <row r="727" spans="1:7" x14ac:dyDescent="0.2">
      <c r="A727" s="56" t="s">
        <v>1050</v>
      </c>
      <c r="B727" s="56" t="s">
        <v>1330</v>
      </c>
      <c r="C727" s="57" t="s">
        <v>1405</v>
      </c>
      <c r="D727" s="56" t="s">
        <v>1376</v>
      </c>
      <c r="E727" s="56" t="s">
        <v>28</v>
      </c>
      <c r="F727" s="58">
        <v>188.09</v>
      </c>
      <c r="G727" s="79">
        <f>LEN(Table2[[#This Row],[url]])</f>
        <v>57</v>
      </c>
    </row>
    <row r="728" spans="1:7" x14ac:dyDescent="0.2">
      <c r="A728" s="56" t="s">
        <v>1050</v>
      </c>
      <c r="B728" s="56" t="s">
        <v>1330</v>
      </c>
      <c r="C728" s="57" t="s">
        <v>1406</v>
      </c>
      <c r="D728" s="56" t="s">
        <v>1372</v>
      </c>
      <c r="E728" s="56" t="s">
        <v>1054</v>
      </c>
      <c r="F728" s="58">
        <v>279.99</v>
      </c>
      <c r="G728" s="79">
        <f>LEN(Table2[[#This Row],[url]])</f>
        <v>80</v>
      </c>
    </row>
    <row r="729" spans="1:7" x14ac:dyDescent="0.2">
      <c r="A729" s="56" t="s">
        <v>1050</v>
      </c>
      <c r="B729" s="56" t="s">
        <v>1330</v>
      </c>
      <c r="C729" s="57" t="s">
        <v>1407</v>
      </c>
      <c r="D729" s="56" t="s">
        <v>1408</v>
      </c>
      <c r="E729" s="56" t="s">
        <v>1054</v>
      </c>
      <c r="F729" s="58">
        <v>499.99</v>
      </c>
      <c r="G729" s="79">
        <f>LEN(Table2[[#This Row],[url]])</f>
        <v>203</v>
      </c>
    </row>
    <row r="730" spans="1:7" x14ac:dyDescent="0.2">
      <c r="A730" s="56" t="s">
        <v>1050</v>
      </c>
      <c r="B730" s="56" t="s">
        <v>1330</v>
      </c>
      <c r="C730" s="61" t="s">
        <v>1409</v>
      </c>
      <c r="D730" s="82" t="s">
        <v>1410</v>
      </c>
      <c r="E730" s="56" t="s">
        <v>1054</v>
      </c>
      <c r="F730" s="58">
        <v>1399</v>
      </c>
      <c r="G730" s="79">
        <f>LEN(Table2[[#This Row],[url]])</f>
        <v>48</v>
      </c>
    </row>
    <row r="731" spans="1:7" x14ac:dyDescent="0.2">
      <c r="A731" s="56" t="s">
        <v>1050</v>
      </c>
      <c r="B731" s="56" t="s">
        <v>1330</v>
      </c>
      <c r="C731" s="61" t="s">
        <v>1411</v>
      </c>
      <c r="D731" s="82" t="s">
        <v>1412</v>
      </c>
      <c r="E731" s="56" t="s">
        <v>31</v>
      </c>
      <c r="F731" s="58">
        <v>12.22</v>
      </c>
      <c r="G731" s="79">
        <f>LEN(Table2[[#This Row],[url]])</f>
        <v>94</v>
      </c>
    </row>
    <row r="732" spans="1:7" x14ac:dyDescent="0.2">
      <c r="A732" s="56" t="s">
        <v>1050</v>
      </c>
      <c r="B732" s="56" t="s">
        <v>1330</v>
      </c>
      <c r="C732" s="57" t="s">
        <v>1413</v>
      </c>
      <c r="D732" s="56" t="s">
        <v>1414</v>
      </c>
      <c r="E732" s="56" t="s">
        <v>1054</v>
      </c>
      <c r="F732" s="58">
        <v>71.989999999999995</v>
      </c>
      <c r="G732" s="79">
        <f>LEN(Table2[[#This Row],[url]])</f>
        <v>79</v>
      </c>
    </row>
    <row r="733" spans="1:7" x14ac:dyDescent="0.2">
      <c r="A733" s="56" t="s">
        <v>1050</v>
      </c>
      <c r="B733" s="56" t="s">
        <v>1330</v>
      </c>
      <c r="C733" s="57" t="s">
        <v>1415</v>
      </c>
      <c r="D733" s="56" t="s">
        <v>1416</v>
      </c>
      <c r="E733" s="56" t="s">
        <v>1054</v>
      </c>
      <c r="F733" s="58">
        <v>85.99</v>
      </c>
      <c r="G733" s="79">
        <f>LEN(Table2[[#This Row],[url]])</f>
        <v>78</v>
      </c>
    </row>
    <row r="734" spans="1:7" x14ac:dyDescent="0.2">
      <c r="A734" s="56" t="s">
        <v>1050</v>
      </c>
      <c r="B734" s="56" t="s">
        <v>1330</v>
      </c>
      <c r="C734" s="57" t="s">
        <v>1417</v>
      </c>
      <c r="D734" s="56" t="s">
        <v>1418</v>
      </c>
      <c r="E734" s="56" t="s">
        <v>1054</v>
      </c>
      <c r="F734" s="58">
        <v>85.99</v>
      </c>
      <c r="G734" s="79">
        <f>LEN(Table2[[#This Row],[url]])</f>
        <v>81</v>
      </c>
    </row>
    <row r="735" spans="1:7" x14ac:dyDescent="0.2">
      <c r="A735" s="56" t="s">
        <v>1050</v>
      </c>
      <c r="B735" s="56" t="s">
        <v>1330</v>
      </c>
      <c r="C735" s="57" t="s">
        <v>1419</v>
      </c>
      <c r="D735" s="56" t="s">
        <v>1420</v>
      </c>
      <c r="E735" s="56" t="s">
        <v>1054</v>
      </c>
      <c r="F735" s="58">
        <v>85.99</v>
      </c>
      <c r="G735" s="79">
        <f>LEN(Table2[[#This Row],[url]])</f>
        <v>80</v>
      </c>
    </row>
    <row r="736" spans="1:7" x14ac:dyDescent="0.2">
      <c r="A736" s="56" t="s">
        <v>1050</v>
      </c>
      <c r="B736" s="56" t="s">
        <v>1330</v>
      </c>
      <c r="C736" s="57" t="s">
        <v>1421</v>
      </c>
      <c r="D736" s="9" t="s">
        <v>1422</v>
      </c>
      <c r="E736" s="56" t="s">
        <v>1054</v>
      </c>
      <c r="F736" s="58">
        <v>183.99</v>
      </c>
      <c r="G736" s="79">
        <f>LEN(Table2[[#This Row],[url]])</f>
        <v>211</v>
      </c>
    </row>
    <row r="737" spans="1:7" x14ac:dyDescent="0.2">
      <c r="A737" s="85" t="s">
        <v>1050</v>
      </c>
      <c r="B737" s="85" t="s">
        <v>1330</v>
      </c>
      <c r="C737" s="87" t="s">
        <v>1423</v>
      </c>
      <c r="D737" s="9" t="s">
        <v>1424</v>
      </c>
      <c r="E737" s="85" t="s">
        <v>1054</v>
      </c>
      <c r="F737" s="86">
        <v>225.99</v>
      </c>
      <c r="G737" s="79">
        <f>LEN(Table2[[#This Row],[url]])</f>
        <v>210</v>
      </c>
    </row>
    <row r="738" spans="1:7" x14ac:dyDescent="0.2">
      <c r="A738" s="85" t="s">
        <v>1050</v>
      </c>
      <c r="B738" s="85" t="s">
        <v>1330</v>
      </c>
      <c r="C738" s="87" t="s">
        <v>1425</v>
      </c>
      <c r="D738" s="9" t="s">
        <v>1426</v>
      </c>
      <c r="E738" s="85" t="s">
        <v>1054</v>
      </c>
      <c r="F738" s="86">
        <v>225.99</v>
      </c>
      <c r="G738" s="79">
        <f>LEN(Table2[[#This Row],[url]])</f>
        <v>213</v>
      </c>
    </row>
    <row r="739" spans="1:7" x14ac:dyDescent="0.2">
      <c r="A739" s="85" t="s">
        <v>1050</v>
      </c>
      <c r="B739" s="85" t="s">
        <v>1330</v>
      </c>
      <c r="C739" s="87" t="s">
        <v>1427</v>
      </c>
      <c r="D739" s="9" t="s">
        <v>1428</v>
      </c>
      <c r="E739" s="85" t="s">
        <v>1054</v>
      </c>
      <c r="F739" s="86">
        <v>225.99</v>
      </c>
      <c r="G739" s="79">
        <f>LEN(Table2[[#This Row],[url]])</f>
        <v>212</v>
      </c>
    </row>
    <row r="740" spans="1:7" x14ac:dyDescent="0.2">
      <c r="A740" s="85" t="s">
        <v>1050</v>
      </c>
      <c r="B740" s="85" t="s">
        <v>1330</v>
      </c>
      <c r="C740" s="99" t="s">
        <v>1429</v>
      </c>
      <c r="D740" s="89" t="s">
        <v>1430</v>
      </c>
      <c r="E740" s="85" t="s">
        <v>1054</v>
      </c>
      <c r="F740" s="86">
        <v>399.99</v>
      </c>
      <c r="G740" s="79">
        <f>LEN(Table2[[#This Row],[url]])</f>
        <v>114</v>
      </c>
    </row>
    <row r="741" spans="1:7" x14ac:dyDescent="0.2">
      <c r="A741" s="85" t="s">
        <v>1050</v>
      </c>
      <c r="B741" s="85" t="s">
        <v>1330</v>
      </c>
      <c r="C741" s="94" t="s">
        <v>1431</v>
      </c>
      <c r="D741" s="10" t="s">
        <v>1410</v>
      </c>
      <c r="E741" s="85" t="s">
        <v>1054</v>
      </c>
      <c r="F741" s="86">
        <v>1399</v>
      </c>
      <c r="G741" s="79">
        <f>LEN(Table2[[#This Row],[url]])</f>
        <v>48</v>
      </c>
    </row>
    <row r="742" spans="1:7" x14ac:dyDescent="0.2">
      <c r="A742" s="85" t="s">
        <v>1050</v>
      </c>
      <c r="B742" s="85" t="s">
        <v>1432</v>
      </c>
      <c r="C742" s="87" t="s">
        <v>1433</v>
      </c>
      <c r="D742" s="85" t="s">
        <v>1434</v>
      </c>
      <c r="E742" s="85" t="s">
        <v>1054</v>
      </c>
      <c r="F742" s="86">
        <v>549.99</v>
      </c>
      <c r="G742" s="79">
        <f>LEN(Table2[[#This Row],[url]])</f>
        <v>145</v>
      </c>
    </row>
    <row r="743" spans="1:7" x14ac:dyDescent="0.2">
      <c r="A743" s="85" t="s">
        <v>1050</v>
      </c>
      <c r="B743" s="85" t="s">
        <v>1432</v>
      </c>
      <c r="C743" s="94" t="s">
        <v>1435</v>
      </c>
      <c r="D743" s="89" t="s">
        <v>1436</v>
      </c>
      <c r="E743" s="85" t="s">
        <v>1054</v>
      </c>
      <c r="F743" s="86">
        <v>1999.99</v>
      </c>
      <c r="G743" s="79">
        <f>LEN(Table2[[#This Row],[url]])</f>
        <v>156</v>
      </c>
    </row>
    <row r="744" spans="1:7" x14ac:dyDescent="0.2">
      <c r="A744" s="85" t="s">
        <v>1050</v>
      </c>
      <c r="B744" s="85" t="s">
        <v>1432</v>
      </c>
      <c r="C744" s="95" t="s">
        <v>1437</v>
      </c>
      <c r="D744" s="9" t="s">
        <v>1438</v>
      </c>
      <c r="E744" s="85" t="s">
        <v>31</v>
      </c>
      <c r="F744" s="96">
        <v>961.39</v>
      </c>
      <c r="G744" s="79">
        <f>LEN(Table2[[#This Row],[url]])</f>
        <v>101</v>
      </c>
    </row>
    <row r="745" spans="1:7" x14ac:dyDescent="0.2">
      <c r="A745" s="85" t="s">
        <v>1050</v>
      </c>
      <c r="B745" s="85" t="s">
        <v>1432</v>
      </c>
      <c r="C745" s="94" t="s">
        <v>1439</v>
      </c>
      <c r="D745" s="85" t="s">
        <v>1440</v>
      </c>
      <c r="E745" s="85" t="s">
        <v>1054</v>
      </c>
      <c r="F745" s="86">
        <v>1202.79</v>
      </c>
      <c r="G745" s="79">
        <f>LEN(Table2[[#This Row],[url]])</f>
        <v>124</v>
      </c>
    </row>
    <row r="746" spans="1:7" x14ac:dyDescent="0.2">
      <c r="A746" s="85" t="s">
        <v>1050</v>
      </c>
      <c r="B746" s="85" t="s">
        <v>1432</v>
      </c>
      <c r="C746" s="95" t="s">
        <v>1441</v>
      </c>
      <c r="D746" s="85" t="s">
        <v>1442</v>
      </c>
      <c r="E746" s="85" t="s">
        <v>1054</v>
      </c>
      <c r="F746" s="96">
        <v>1357.03</v>
      </c>
      <c r="G746" s="79">
        <f>LEN(Table2[[#This Row],[url]])</f>
        <v>125</v>
      </c>
    </row>
    <row r="747" spans="1:7" x14ac:dyDescent="0.2">
      <c r="A747" s="85" t="s">
        <v>1050</v>
      </c>
      <c r="B747" s="85" t="s">
        <v>1432</v>
      </c>
      <c r="C747" s="87" t="s">
        <v>1443</v>
      </c>
      <c r="D747" s="89" t="s">
        <v>1444</v>
      </c>
      <c r="E747" s="85" t="s">
        <v>1054</v>
      </c>
      <c r="F747" s="86">
        <v>1369.99</v>
      </c>
      <c r="G747" s="59">
        <f>LEN(Table2[[#This Row],[url]])</f>
        <v>108</v>
      </c>
    </row>
    <row r="748" spans="1:7" x14ac:dyDescent="0.2">
      <c r="A748" s="85" t="s">
        <v>1050</v>
      </c>
      <c r="B748" s="85" t="s">
        <v>1432</v>
      </c>
      <c r="C748" s="98" t="s">
        <v>1445</v>
      </c>
      <c r="D748" s="85" t="s">
        <v>1446</v>
      </c>
      <c r="E748" s="85" t="s">
        <v>1054</v>
      </c>
      <c r="F748" s="86">
        <v>749.99</v>
      </c>
      <c r="G748" s="59">
        <f>LEN(Table2[[#This Row],[url]])</f>
        <v>145</v>
      </c>
    </row>
    <row r="749" spans="1:7" x14ac:dyDescent="0.2">
      <c r="A749" s="85" t="s">
        <v>1050</v>
      </c>
      <c r="B749" s="85" t="s">
        <v>1432</v>
      </c>
      <c r="C749" s="87" t="s">
        <v>1447</v>
      </c>
      <c r="D749" s="85" t="s">
        <v>1285</v>
      </c>
      <c r="E749" s="85" t="s">
        <v>1054</v>
      </c>
      <c r="F749" s="86">
        <v>959</v>
      </c>
      <c r="G749" s="79">
        <f>LEN(Table2[[#This Row],[url]])</f>
        <v>124</v>
      </c>
    </row>
    <row r="750" spans="1:7" x14ac:dyDescent="0.2">
      <c r="A750" s="85" t="s">
        <v>1050</v>
      </c>
      <c r="B750" s="85" t="s">
        <v>1432</v>
      </c>
      <c r="C750" s="87" t="s">
        <v>1448</v>
      </c>
      <c r="D750" s="10" t="s">
        <v>1449</v>
      </c>
      <c r="E750" s="85" t="s">
        <v>31</v>
      </c>
      <c r="F750" s="86">
        <v>5037.49</v>
      </c>
      <c r="G750" s="79">
        <f>LEN(Table2[[#This Row],[url]])</f>
        <v>100</v>
      </c>
    </row>
    <row r="751" spans="1:7" x14ac:dyDescent="0.2">
      <c r="A751" s="85" t="s">
        <v>1050</v>
      </c>
      <c r="B751" s="85" t="s">
        <v>1450</v>
      </c>
      <c r="C751" s="87" t="s">
        <v>1451</v>
      </c>
      <c r="D751" s="10" t="s">
        <v>1452</v>
      </c>
      <c r="E751" s="85" t="s">
        <v>1054</v>
      </c>
      <c r="F751" s="86">
        <v>699.99</v>
      </c>
      <c r="G751" s="79">
        <f>LEN(Table2[[#This Row],[url]])</f>
        <v>96</v>
      </c>
    </row>
    <row r="752" spans="1:7" x14ac:dyDescent="0.2">
      <c r="A752" s="85" t="s">
        <v>1050</v>
      </c>
      <c r="B752" s="85" t="s">
        <v>1450</v>
      </c>
      <c r="C752" s="87" t="s">
        <v>1453</v>
      </c>
      <c r="D752" s="85" t="s">
        <v>1454</v>
      </c>
      <c r="E752" s="85" t="s">
        <v>1054</v>
      </c>
      <c r="F752" s="86">
        <v>1979</v>
      </c>
      <c r="G752" s="79">
        <f>LEN(Table2[[#This Row],[url]])</f>
        <v>140</v>
      </c>
    </row>
    <row r="753" spans="1:7" x14ac:dyDescent="0.2">
      <c r="A753" s="85" t="s">
        <v>1050</v>
      </c>
      <c r="B753" s="85" t="s">
        <v>1450</v>
      </c>
      <c r="C753" s="87" t="s">
        <v>1455</v>
      </c>
      <c r="D753" s="89" t="s">
        <v>1456</v>
      </c>
      <c r="E753" s="85" t="s">
        <v>1054</v>
      </c>
      <c r="F753" s="86">
        <v>1789</v>
      </c>
      <c r="G753" s="79">
        <f>LEN(Table2[[#This Row],[url]])</f>
        <v>130</v>
      </c>
    </row>
    <row r="754" spans="1:7" x14ac:dyDescent="0.2">
      <c r="F754" s="100" t="s">
        <v>20</v>
      </c>
    </row>
  </sheetData>
  <sheetProtection algorithmName="SHA-512" hashValue="PZdHCnwNqhnbFsmz3IWBwI3C0hC56+ka8GqFKkOPma9MlfsgKEocZaf6jjmZpWVsfjvmTh9Ru7ISgKyPo/PYsQ==" saltValue="hsMTkGmWzDaZ2HOxmMj6Dg==" spinCount="100000" sheet="1" objects="1" scenarios="1"/>
  <sortState xmlns:xlrd2="http://schemas.microsoft.com/office/spreadsheetml/2017/richdata2" ref="A2:F190">
    <sortCondition ref="A2:A190"/>
    <sortCondition ref="B2:B190"/>
    <sortCondition ref="C2:C190"/>
  </sortState>
  <conditionalFormatting sqref="A581:A605">
    <cfRule type="containsBlanks" dxfId="18" priority="29">
      <formula>LEN(TRIM(A581))=0</formula>
    </cfRule>
  </conditionalFormatting>
  <conditionalFormatting sqref="A607:A608">
    <cfRule type="containsBlanks" dxfId="17" priority="27">
      <formula>LEN(TRIM(A607))=0</formula>
    </cfRule>
  </conditionalFormatting>
  <conditionalFormatting sqref="A611">
    <cfRule type="containsBlanks" dxfId="16" priority="26">
      <formula>LEN(TRIM(A611))=0</formula>
    </cfRule>
  </conditionalFormatting>
  <conditionalFormatting sqref="A615:A619">
    <cfRule type="containsBlanks" dxfId="15" priority="22">
      <formula>LEN(TRIM(A615))=0</formula>
    </cfRule>
  </conditionalFormatting>
  <conditionalFormatting sqref="A627:A650">
    <cfRule type="containsBlanks" dxfId="14" priority="3">
      <formula>LEN(TRIM(A627))=0</formula>
    </cfRule>
  </conditionalFormatting>
  <conditionalFormatting sqref="A747">
    <cfRule type="containsBlanks" dxfId="13" priority="1">
      <formula>LEN(TRIM(A747))=0</formula>
    </cfRule>
  </conditionalFormatting>
  <conditionalFormatting sqref="A2:B167 A168:A425">
    <cfRule type="containsBlanks" dxfId="12" priority="72">
      <formula>LEN(TRIM(A2))=0</formula>
    </cfRule>
  </conditionalFormatting>
  <conditionalFormatting sqref="A1:C1 E1:F1">
    <cfRule type="containsBlanks" dxfId="11" priority="137">
      <formula>LEN(TRIM(A1))=0</formula>
    </cfRule>
  </conditionalFormatting>
  <conditionalFormatting sqref="B230:B232">
    <cfRule type="containsBlanks" dxfId="10" priority="153">
      <formula>LEN(TRIM(B230))=0</formula>
    </cfRule>
  </conditionalFormatting>
  <conditionalFormatting sqref="B235">
    <cfRule type="containsBlanks" dxfId="9" priority="134">
      <formula>LEN(TRIM(B235))=0</formula>
    </cfRule>
  </conditionalFormatting>
  <conditionalFormatting sqref="B238">
    <cfRule type="containsBlanks" dxfId="8" priority="133">
      <formula>LEN(TRIM(B238))=0</formula>
    </cfRule>
  </conditionalFormatting>
  <conditionalFormatting sqref="B243">
    <cfRule type="containsBlanks" dxfId="7" priority="129">
      <formula>LEN(TRIM(B243))=0</formula>
    </cfRule>
  </conditionalFormatting>
  <conditionalFormatting sqref="B245:B247">
    <cfRule type="containsBlanks" dxfId="6" priority="130">
      <formula>LEN(TRIM(B245))=0</formula>
    </cfRule>
  </conditionalFormatting>
  <conditionalFormatting sqref="B257:B258">
    <cfRule type="containsBlanks" dxfId="5" priority="124">
      <formula>LEN(TRIM(B257))=0</formula>
    </cfRule>
  </conditionalFormatting>
  <conditionalFormatting sqref="B275">
    <cfRule type="containsBlanks" dxfId="4" priority="117">
      <formula>LEN(TRIM(B275))=0</formula>
    </cfRule>
  </conditionalFormatting>
  <conditionalFormatting sqref="B277:B278">
    <cfRule type="containsBlanks" dxfId="3" priority="118">
      <formula>LEN(TRIM(B277))=0</formula>
    </cfRule>
  </conditionalFormatting>
  <conditionalFormatting sqref="B315">
    <cfRule type="containsBlanks" dxfId="2" priority="4">
      <formula>LEN(TRIM(B315))=0</formula>
    </cfRule>
  </conditionalFormatting>
  <conditionalFormatting sqref="D1">
    <cfRule type="containsBlanks" dxfId="1" priority="28">
      <formula>LEN(TRIM(D1))=0</formula>
    </cfRule>
  </conditionalFormatting>
  <conditionalFormatting sqref="E521:E525">
    <cfRule type="containsBlanks" dxfId="0" priority="6">
      <formula>LEN(TRIM(E521))=0</formula>
    </cfRule>
  </conditionalFormatting>
  <hyperlinks>
    <hyperlink ref="C31" r:id="rId1" display="https://www.ecinteractiveplus.com/4751/Product/LLR/00075/1060478978" xr:uid="{82193BEB-30FD-44E0-AF4E-5DE78AE0F8D0}"/>
    <hyperlink ref="C30" r:id="rId2" display="https://www.ecinteractiveplus.com/4751/Product/LLR/00301/1060478976" xr:uid="{FE7B9DB8-B936-4862-9D04-4AB835CCFE9D}"/>
    <hyperlink ref="C18" r:id="rId3" display="https://www.ecinteractiveplus.com/4751/Product/FEL/9794501/1074402707" xr:uid="{BACCC65A-E9B8-4D41-AB8F-EDBE232917D5}"/>
    <hyperlink ref="C20" r:id="rId4" display="https://www.ecinteractiveplus.com/4751/Product/MMM/FAPST02N/1069925754" xr:uid="{248D4758-2B40-401A-BEC9-4BE78042AC1F}"/>
    <hyperlink ref="C14" r:id="rId5" display="https://www.ecinteractiveplus.com/4751/Product/FEL/9320801/240891108" xr:uid="{380E4B5E-7F7E-4505-A076-6283BAB735FF}"/>
    <hyperlink ref="C12" r:id="rId6" display="https://www.ecinteractiveplus.com/4751/Product/FEL/9320701/1026830162" xr:uid="{A6469A53-A847-4162-8482-1CBA8B5B1215}"/>
    <hyperlink ref="C24" r:id="rId7" display="https://www.ecinteractiveplus.com/4751/Product/TNS/Z3000AP/1067824868" xr:uid="{E3AE9F60-1A86-4065-BD15-CF27B8BB18FA}"/>
    <hyperlink ref="C614" r:id="rId8" display="Canon Basic Calculators LS-100TS 10 Digit Financial Calculator" xr:uid="{FAD50717-AAE2-4DFB-9939-D6B551B96287}"/>
    <hyperlink ref="C512" r:id="rId9" xr:uid="{5EA9483C-3834-4C5F-B9D5-93F5B28985EA}"/>
    <hyperlink ref="C510" r:id="rId10" display="https://www.ecinteractiveplus.com/4751/Product/ORK/XL2100RHS/1033359955" xr:uid="{0A11E3E1-3D6A-400A-BE51-4EA93CD506B0}"/>
    <hyperlink ref="C511" r:id="rId11" display="https://www.ecinteractiveplus.com/4751/Product/ORK/PK800025CT/1059490332" xr:uid="{B61A2BEE-1E25-47B8-806C-BA0F10FA5EC2}"/>
    <hyperlink ref="C508" r:id="rId12" xr:uid="{ACC79F9E-2443-4368-8700-37E77C45D4A2}"/>
    <hyperlink ref="C507" r:id="rId13" display="https://www.ecinteractiveplus.com/4751/Product/GJO/85117/1029886272" xr:uid="{070B43C3-D6C1-4CC2-87FC-80907E03DB31}"/>
    <hyperlink ref="C478" r:id="rId14" display="Diversey Prominence Heavy Duty Floor Cleaner - 84.5 fl oz (2.6 quart) - Citrus Scent - 2 / Carton - Heavy Duty, Rinse-free, pH Neutral, Film-free - Yellow" xr:uid="{3C3C360D-6C42-4D86-8F39-385F3B73D974}"/>
    <hyperlink ref="C515" r:id="rId15" display="https://www.ecinteractiveplus.com/4751/Product/ZPE/ZUNEUT128CT/1034873882" xr:uid="{8B90E6DA-DF7D-42E9-A8DE-CADDDBA16610}"/>
    <hyperlink ref="C509" r:id="rId16" display="https://www.ecinteractiveplus.com/4751/Product/NEU/188/1048214156" xr:uid="{1F7350CA-6F12-4C84-B67D-332F3281BE4B}"/>
    <hyperlink ref="C570" r:id="rId17" xr:uid="{BA7554D3-A203-42BF-B836-790812B757DA}"/>
    <hyperlink ref="C620" r:id="rId18" xr:uid="{5ACFAA0A-FBB4-4CF8-9F67-1620CE9678E7}"/>
    <hyperlink ref="C544" r:id="rId19" display="NETGEAR AX6000 Tri-Band PoE Multi-Gig WiFi 6 Access Point" xr:uid="{5373AC2E-C07A-4C3D-8AED-3FBB837FBCD2}"/>
    <hyperlink ref="C336" r:id="rId20" display="https://www.ecinteractiveplus.com/4751/Product/SZN/GVP9LGHHCT/1061534986" xr:uid="{F2B4ECCF-E3F5-42A2-996A-8FB4E1563E51}"/>
    <hyperlink ref="C337" r:id="rId21" display="https://www.ecinteractiveplus.com/4751/Product/SZN/GVP9MDHHCT/1061534987" xr:uid="{DAC0347F-CD64-422F-87B0-4F81A69D3570}"/>
    <hyperlink ref="C338" r:id="rId22" display="https://www.ecinteractiveplus.com/4751/Product/SZN/GVP9SMHHCT/1061534988" xr:uid="{27F8CA09-03B5-486E-838B-81FF2F055241}"/>
    <hyperlink ref="C538" r:id="rId23" display="https://www.ecinteractiveplus.com/4751/Product/RCP/295500BK/1011618344" xr:uid="{E2E5E58A-0EA8-40C5-9061-00546F9D75F5}"/>
    <hyperlink ref="C523" r:id="rId24" display="https://www.ecinteractiveplus.com/4751/Product/RCP/295573BE/1016738212" xr:uid="{828A0756-176E-4B73-9F95-7E6F18A02850}"/>
    <hyperlink ref="C168" r:id="rId25" display="https://www.ecinteractiveplus.com/4751/Product/SJM/T1900XC/1021500693" xr:uid="{40B53DFB-1B21-4393-B420-DC78979628A7}"/>
    <hyperlink ref="C176" r:id="rId26" display="https://www.ecinteractiveplus.com/4751/Product/WRL/L973A/1040973737" xr:uid="{C10626CE-184D-4D9D-BED0-3DA4B5E2121D}"/>
    <hyperlink ref="C124" r:id="rId27" display="https://www.ecinteractiveplus.com/4751/Product/SJM/T1900XCCT/1059490505" xr:uid="{97140B7C-E6ED-402E-9BE8-6B7FD945A097}"/>
    <hyperlink ref="C726" r:id="rId28" display="https://www.ecinteractiveplus.com/4751/Product/HAM/106310/1021070295" xr:uid="{09F5E8E8-1EE5-48F8-A2AE-D1A15A4A6AC4}"/>
    <hyperlink ref="C543" r:id="rId29" display="NETGEAR Insight Managed WiFi 6 AX3600 Wireless Access Points - Wireless access point - Wi-Fi 6 - 2.4 GHz, 5 GHz - wall / ceiling mountable" xr:uid="{348414FC-761D-490E-BF33-A6B4AC34FFAC}"/>
    <hyperlink ref="C742" r:id="rId30" display="Epson EpiqVision Flex CO-FH02 Full HD 1080p Smart Portable Projector" xr:uid="{ACE1AFC6-B290-4C3E-A706-A76789921D24}"/>
    <hyperlink ref="C405" r:id="rId31" xr:uid="{7063A193-4E2C-4B0E-A6D7-89C695EF2CA4}"/>
    <hyperlink ref="C412" r:id="rId32" xr:uid="{FB34DC79-1970-4A8D-903D-5CB0845A4450}"/>
    <hyperlink ref="C372" r:id="rId33" display="Clorox Disinfecting Cleaning Wipes Value Pack - Bleach-free, 75 / Can - 6 / Carton - Anti-bacterial - White" xr:uid="{4D307F9D-0B48-43CF-A4EA-9321B7F87197}"/>
    <hyperlink ref="C371" r:id="rId34" display="CloroxPro Clean-Up Disinfectant Cleaner with Bleach, 32 fl oz Bottle, 9/Carton - Disinfectant " xr:uid="{72446399-919B-405C-B4D6-DD11A17A609C}"/>
    <hyperlink ref="C400" r:id="rId35" xr:uid="{E111973C-6B58-4409-9EF4-75E01FDA8154}"/>
    <hyperlink ref="C399" r:id="rId36" xr:uid="{9661B5EF-3FF6-4B8E-B37A-25260C60ABF7}"/>
    <hyperlink ref="C414" r:id="rId37" display="Pacific Blue Select Multifold Premium Paper Towels, 125 Per Pack - 16 / Carton" xr:uid="{C437FD3A-F677-429D-907C-03B5E434DD40}"/>
    <hyperlink ref="C397" r:id="rId38" display="Geniune Joe Embossed Hardwound Roll Towels, 7.88&quot; X 350 ft - 2&quot; Core, Natural, 12/Carton" xr:uid="{88A67FD6-4C06-407E-BDBA-C9C03013D8F8}"/>
    <hyperlink ref="C432" r:id="rId39" display="Scott Multifold Paper Towels with Absorbency Pockets, 9.20&quot; x 9.40&quot;, White, 250 Per Pack, 16/Carton" xr:uid="{72B85AEF-3BB2-4668-B58B-157133E6B9C4}"/>
    <hyperlink ref="C367" r:id="rId40" display="Bounty Essentials Select-A-Size Paper Towels - 12 Big Rolls = 16 Regular, 2 Ply - 83 Sheets/Roll - White 12/Carton" xr:uid="{1A37B2F4-F5D5-444A-AE45-7523634D79F2}"/>
    <hyperlink ref="C443" r:id="rId41" display="Tork Multifold Hand Towel, 1 Ply Multifold, 9.13&quot; x 9.50&quot;, White, Fiber, Hygienic, For Hand, Washroom, 250/Sleeve" xr:uid="{F016BD2C-939F-4697-9A60-95A685A26F44}"/>
    <hyperlink ref="C428" r:id="rId42" display="Rubbermaid Commercial Janitor Cart with Zipper Yellow Vinyl Bag, 3 Shelf - 4&quot;, 8&quot; Caster Size, 21.8&quot; Width x 46&quot; Depth x 38.4&quot; Height - Black - 1 each" xr:uid="{BA8221DC-05D9-4AF4-90C6-9F6D0A668661}"/>
    <hyperlink ref="C394" r:id="rId43" display="Genuine Joe Workhouse Janitor's Cart, 40&quot;Width x 20.5&quot; Depth x 38&quot; Height - Charcoal, Yellow - 1 each" xr:uid="{D2D52534-CEF4-464E-AB17-7A40672AFE17}"/>
    <hyperlink ref="C429" r:id="rId44" display="Rubbermaid Commercial 10-quart Sanitizing Caddy, 2.50 gal - 8&quot; x 14&quot; x 7.5&quot; - Yellow - 1 each" xr:uid="{CD5AADC1-48D7-40E2-9F86-8054B46C41A4}"/>
    <hyperlink ref="C431" r:id="rId45" display="Rubbermaid Toilet Bowl Brush, Polypropylene Bristle - 1.13&quot; Brush Face - 15&quot; Overall Length - Plastic Handle, 1 each - white" xr:uid="{A606183B-2072-4B21-B7AF-37ECDC7AA88B}"/>
    <hyperlink ref="C430" r:id="rId46" display="Rubbermaid Commercial Toilet Bowl Brush Holder - Vertical, Polypropyene, 1 each - white" xr:uid="{6217F9C1-3D74-418F-9672-63811369B785}"/>
    <hyperlink ref="C442" r:id="rId47" display="Geniune Joe Toilet Bowl Mop, 4.50&quot; Head - 12&quot; Plastic Handle, 100/Carton - White" xr:uid="{5C88D367-9691-427F-8CAC-812D4FBE2665}"/>
    <hyperlink ref="C393" r:id="rId48" xr:uid="{84588EDA-6F3B-4F82-A0A2-07D62A3E5CB7}"/>
    <hyperlink ref="C133" r:id="rId49" xr:uid="{C7654E9C-51E6-4B57-BE65-ED161B92EAA1}"/>
    <hyperlink ref="C143" r:id="rId50" display="Gojo LTX-12 Touch-free Foam Soap Dispenser Automatic, 1.27 quart Capacity, Site Window, Refillable, Touch-free, Lockable, Skylight, Chrome, Black, 1 each" xr:uid="{268F31DC-7D1A-4253-A009-4AF832680460}"/>
    <hyperlink ref="C137" r:id="rId51" xr:uid="{AE5F0334-9572-42C5-B641-C0DA7EF3EC3A}"/>
    <hyperlink ref="C129" r:id="rId52" xr:uid="{90A151DB-EE22-4A88-9510-4BDAFAED5415}"/>
    <hyperlink ref="C540" r:id="rId53" display="Genuine Joe Heavy - Duty Trash Can Liners, 60 gal - 39&quot; Width x 56&quot; Length, 50/carton" xr:uid="{10758183-5A75-4DF9-B269-30C21160C91A}"/>
    <hyperlink ref="C524" r:id="rId54" display="Berry Ultra Plus Trash Can Liners, Small siz 10 gallons, 24&quot; Width x 24th Length - 500 carton" xr:uid="{0E69531C-292D-4D29-9011-8F79953934E5}"/>
    <hyperlink ref="C181" r:id="rId55" display="CareTek Stick-On Biohazard Infectious Waste Bags 1.40 quart Capacity - 12&quot; Width x 14&quot; Length, 100/Box" xr:uid="{DCAA5F4A-F8AF-4B79-BAF4-042690F2A39A}"/>
    <hyperlink ref="C535" r:id="rId56" display="Medegen MHMS Red Biohazard Infectious Waste Bads 25 gal Capacity, 31&quot; x 41&quot; - 50/Box" xr:uid="{4F4AE175-4E58-4E97-B433-9FBB1BA12A24}"/>
    <hyperlink ref="C514" r:id="rId57" display="Genuine Joe Wood Handle Complete Wet Mop 60&quot; x 0.94&quot; Cotton Head Wood Handle, 4-ply, 1 each " xr:uid="{75937798-257C-434C-8D12-021B9053F1B0}"/>
    <hyperlink ref="C486" r:id="rId58" xr:uid="{A5282BA2-6948-46E8-8CF8-5033D256A567}"/>
    <hyperlink ref="C496" r:id="rId59" display="Mr. Clean Professional Finished Floor Cleaner - For Tile - Liquid - 128 fl oz (4 quart) - 3 / Carton - Residue-free - Yellow" xr:uid="{7C354EDA-1CDC-4661-A1BE-224878FEA257}"/>
    <hyperlink ref="C471" r:id="rId60" display="Genuine Joe Neutral Floor Cleaner - For Multi Surface - Concentrate - 32 fl oz (1 quart) - 6 / Carton - pH Neutral - Yellow" xr:uid="{C60F2ED2-DDF0-4465-B7F4-96F13D99C0FA}"/>
    <hyperlink ref="C498" r:id="rId61" display="Rubbermaid Commercial Fine Bristle 36&quot; Push Broom - 3&quot; Polyethylene Terephthalate (PET) Bristle - 1.13&quot; Handle Width - 3&quot; Overall Length - Lacquered Wood Handle - 1 Each" xr:uid="{CA6CE5A1-061E-49D5-A6F6-8F8DC906CCB5}"/>
    <hyperlink ref="C461" r:id="rId62" display="Genuine Joe Angle Broom - Polyvinyl Chloride (PVC) Bristle - 47&quot; Handle Length - 54.5&quot; Overall Length - Plastic Handle - 1 Each - Yellow" xr:uid="{557842C3-C211-47D3-9525-FA9EEE5AD91D}"/>
    <hyperlink ref="C479" r:id="rId63" display="Genuine Joe Heavy-Duty Metal Dustpan - 12&quot; Wide - Steel - Black - 1 Each" xr:uid="{66E663E2-D3A7-4B3D-B76C-043945B2068A}"/>
    <hyperlink ref="C501" r:id="rId64" xr:uid="{02E7DE3C-59ED-4E1D-A8A8-41CED7D71C15}"/>
    <hyperlink ref="C480" r:id="rId65" display="Genuine Joe Heavy-duty Metal Dustpan - 16&quot; Wide - Steel Handle - Metal Pan - Black - 12 / Carton" xr:uid="{18FA4757-CB9A-418A-9EC8-95442D05DBAE}"/>
    <hyperlink ref="C189" r:id="rId66" display="Tork Advanced Facial Tissue Flat Box White, Soft, 2-ply, 30 x 100 tissues" xr:uid="{F590D0A1-457A-4D67-8504-4265FBEECC03}"/>
    <hyperlink ref="C476" r:id="rId67" display="Genuine Joe Wood Handle Dust Mop Complete Combo 60&quot; x 0.94&quot;, 4-ply, 1 each " xr:uid="{FACCE490-13A9-4583-BEB0-ED9D26FC851B}"/>
    <hyperlink ref="C465" r:id="rId68" display="Genuine Joe Cotton Blend Mop Refill - Rayon, Cotton, Polyester - Natural - 1Each" xr:uid="{5EB35CEF-A171-4F37-A26A-2AAC4880C27E}"/>
    <hyperlink ref="C565" r:id="rId69" xr:uid="{89899AFD-5360-4E85-93FB-BAB4E93F1E0C}"/>
    <hyperlink ref="C325" r:id="rId70" display="3-Ply Disposable Hospital Grade Face Mask, 50 Per Box" xr:uid="{724D3AC4-4E66-497E-87DC-225CC607E6B0}"/>
    <hyperlink ref="C327" r:id="rId71" display="3M Aura N95 Particulate Respirator 9205 - 20 / Pack" xr:uid="{FE6DC848-F748-414B-8226-D869C65D0ACE}"/>
    <hyperlink ref="C322" r:id="rId72" display="Special Buy Child Face Mask - Recommended for: Face - Disposable, 3-ply" xr:uid="{14839429-4E0A-4BD4-8BF8-4A733969ECB3}"/>
    <hyperlink ref="C330" r:id="rId73" display="Medline Disposable Full-Length Face Shields ,Fog, Splash Protection - Foam, Elastic - Disposable, Lightweight, Anti-fog, Latex-free - 24 / Box" xr:uid="{93AD4B0D-1F3C-4464-8FFD-6CEB79A267FC}"/>
    <hyperlink ref="C332" r:id="rId74" display="Adult size L, box of 100 - Safety Zone Powder Free Clear Vinyl Gloves" xr:uid="{C6144C43-BA61-49EF-8A57-DC12706BD64C}"/>
    <hyperlink ref="C333" r:id="rId75" display="Adult size M, box of 100 - Safety Zone Powder Free Clear Vinyl Gloves" xr:uid="{70F8E2DE-F5A4-4348-A4FF-691EB9EBC7F2}"/>
    <hyperlink ref="C334" r:id="rId76" display="Adult size S, box of 100 - Safety Zone Powder Free Clear Vinyl Gloves " xr:uid="{E104A863-496B-4F0D-8B0E-69D059994AA3}"/>
    <hyperlink ref="C335" r:id="rId77" display="Adult size XL, box of 100 - Safety Zone Powder Free Clear Vinyl Gloves" xr:uid="{B4B917CB-AEE7-4CD6-9CDB-800FCF70A5E9}"/>
    <hyperlink ref="C149" r:id="rId78" display="Pacific Blue Ultra Automated High-Capacity Paper Towel Dispenser, 16&quot; Height x 12.9&quot; Width x 8.9&quot; Depth - Black - Automatic, Durable, Heavy Duty - 1 Each" xr:uid="{555CB776-5A98-4D65-AA91-2BCBA2274D3D}"/>
    <hyperlink ref="C139" r:id="rId79" display="Georgia-Pacific Combi-Fold Paper Towel Dispenser, C Fold, Multifold, BigFold, Z Fold Dispenser - 400 x C Fold, 600 x Multifold - 15.5&quot; Height x 11&quot; Width x 5.3&quot; Depth, Plastic - Black - Durable, Key Lock - 1 / Carton" xr:uid="{71D8BC92-2456-4EC5-9179-467438AB3BF5}"/>
    <hyperlink ref="C136" r:id="rId80" display="Genuine Joe Embossed Hardwound Roll Towels, 7.90&quot; x 800 ft - 2&quot; Core - Natural - 6 / Carton" xr:uid="{F60705FA-EFA9-4B14-9836-52F02BEBFD13}"/>
    <hyperlink ref="C177" r:id="rId81" display="World Dryer SLIMdri Automatic Hand Dryer, 11.4&quot; Width x 3.9&quot; Depth x 10.7&quot; Height - 1 Each - White - Aluminum" xr:uid="{EC867E6A-2AE2-4A36-9629-F2CFDFD9AC9B}"/>
    <hyperlink ref="C178" r:id="rId82" display="Zep Hand Sanitizer Gel, Clean Scent - 1 gal (3.8 L) - Kill Gems - Hand - Clear- Residue-free 1 each" xr:uid="{6C7A1478-8720-4E9A-82FD-1CCD3F4367F0}"/>
    <hyperlink ref="C166" r:id="rId83" display="PURELL® Hand Sanitizer Gel, 33.8 fl oz (1,000 mL), 8/Carton" xr:uid="{9EC28317-70EF-4775-82CB-216F5BFE807E}"/>
    <hyperlink ref="C164" r:id="rId84" display="PURELL® Hand Sanitizer Gel, 12 fl oz (354.9 mL) - Clean Scent - 12 fl oz (354.9 mL) - Pump Bottle Dispenser - Multipurpose - Moisturizing - Clear - Triclosan-free, Paraben-free, Phthalate-free - 12 / Carton" xr:uid="{27DD0D71-5E7F-46B0-8727-01BE2C176A40}"/>
    <hyperlink ref="C152" r:id="rId85" display="Pacific Blue Ultra Foaming Hand Soap/Hand Sanitizer Wall-Mounted Manual Dispenser" xr:uid="{55D00529-AF33-4E69-B914-C3D7D6CF50DB}"/>
    <hyperlink ref="C138" r:id="rId86" display="Genuine Joe Solutions Touchless Hardwound Towel Dispenser, 1 Each" xr:uid="{8E5E8468-16CC-449D-BDA3-6E51DC2E9B06}"/>
    <hyperlink ref="C315" r:id="rId87" xr:uid="{56FF890C-0F5E-4DA0-B3FB-27B591AF05FE}"/>
    <hyperlink ref="C270" r:id="rId88" display="Portable Magnetic Dry Erase 2-sided Easel, 6ft. x  4ft.  - 1 each" xr:uid="{0590931D-978B-4D5A-8A57-0FE0B5A0F305}"/>
    <hyperlink ref="C317" r:id="rId89" xr:uid="{D5D3A896-D144-459F-9323-1FAB5F7CB9DD}"/>
    <hyperlink ref="C318" r:id="rId90" xr:uid="{D4F756F0-EDCC-4472-846C-13C4C13AAB6A}"/>
    <hyperlink ref="C569" r:id="rId91" xr:uid="{DE26FF4D-FA6B-40D8-AC62-EAECDE51EB02}"/>
    <hyperlink ref="C597" r:id="rId92" display="Logitech wireless keyboard and mouse" xr:uid="{600B95D6-76E6-479D-86E5-B0F29B1AA5FA}"/>
    <hyperlink ref="C564" r:id="rId93" xr:uid="{6ECC52B7-364D-4176-843C-2B6DCC74575A}"/>
    <hyperlink ref="C102" r:id="rId94" xr:uid="{F92F39C0-F503-4C44-B5CD-EC87ABF494E5}"/>
    <hyperlink ref="C103" r:id="rId95" display="Table/Chair combo, &quot;Eddy&quot; (122ED4010/T)" xr:uid="{8E710CE0-F070-4367-A3E8-805954998C85}"/>
    <hyperlink ref="C304" r:id="rId96" xr:uid="{73449AE1-A61C-435B-93E8-75B132E4FB85}"/>
    <hyperlink ref="C307" r:id="rId97" display="Rectangular table, 60&quot; long x 18&quot; deep (106WO100)" xr:uid="{2EC19A64-A8F0-4C16-925B-F34D2517E2A6}"/>
    <hyperlink ref="C302" r:id="rId98" display="Rectangular table, 60&quot; long x 18&quot; deep (106WO100)" xr:uid="{9CFF596F-77C2-43E6-A79F-8049FD5F140C}"/>
    <hyperlink ref="C305" r:id="rId99" display="Rectangular table, 60&quot; long x 18&quot; deep (106WO100)" xr:uid="{4C7DB845-3137-4F58-A32C-FB2069D33C2B}"/>
    <hyperlink ref="C308" r:id="rId100" display="Rectangular table, 60&quot; long x 18&quot; deep (106WO100)" xr:uid="{2C94ADF9-031B-4902-8DAC-8AB76BC4CFB3}"/>
    <hyperlink ref="C303" r:id="rId101" display="Rectangular table, 60&quot; long x 18&quot; deep (106WO100)" xr:uid="{0BF277EF-CDB9-4C8C-A0A6-49F93FCECD82}"/>
    <hyperlink ref="C306" r:id="rId102" display="Rectangular table, 60&quot; long x 18&quot; deep (106WO100)" xr:uid="{A7415EE8-A8F2-4613-81E5-CC60A54A9343}"/>
    <hyperlink ref="C309" r:id="rId103" display="Rectangular table, 60&quot; long x 18&quot; deep (106WO100)" xr:uid="{2E82CC57-DAA8-4EF9-A890-B9A7A87D2585}"/>
    <hyperlink ref="C51" r:id="rId104" display="Rolling chair, " xr:uid="{4EECC816-8D89-41F5-8221-9FB38DAB3AC2}"/>
    <hyperlink ref="C52" r:id="rId105" display="Rolling chair, " xr:uid="{8CE7520C-3237-4195-A939-D73E249B4319}"/>
    <hyperlink ref="C263" r:id="rId106" display="Outdoor picnic table, 8' long (119TP8HG)" xr:uid="{031B9976-5F9C-4FA6-973A-D26D79BB5C9F}"/>
    <hyperlink ref="C262" r:id="rId107" xr:uid="{3E17366C-2BD5-40BD-9C6A-AA098899D64E}"/>
    <hyperlink ref="C40" r:id="rId108" display="Folding chair, &quot;Iceberg&quot; (ICE 64007)" xr:uid="{4ED2E6A0-CD63-4614-954D-145ACDB6F978}"/>
    <hyperlink ref="C39" r:id="rId109" display="Folding chair, &quot;Iceberg&quot; (ICE 64007)" xr:uid="{924967E9-E3D4-410D-821A-36804F83B0A7}"/>
    <hyperlink ref="C41" r:id="rId110" display="Folding chair, &quot;Lorell&quot; (LLR 62532) black" xr:uid="{55B246C4-D485-401A-84F9-53906A2A3759}"/>
    <hyperlink ref="C42" r:id="rId111" display="Folding chair, &quot;Lorell&quot; (LLR 62533) white" xr:uid="{CAE13308-B5E2-4AB3-9CA9-B13695DE5FFD}"/>
    <hyperlink ref="C43" r:id="rId112" display="Healthcare Chair" xr:uid="{55FF3F45-F6B4-404F-9716-D01F5B11A1BF}"/>
    <hyperlink ref="C66" r:id="rId113" xr:uid="{4A65002F-F3F6-426C-89B5-F055B9559D8B}"/>
    <hyperlink ref="C65" r:id="rId114" xr:uid="{A7AEE9A8-1260-49D6-83D0-4D8F93B53EF1}"/>
    <hyperlink ref="C115" r:id="rId115" display="Student desk with book box, adjustable height" xr:uid="{8180E07C-CA50-4EB0-8DB5-C41275949C88}"/>
    <hyperlink ref="C100" r:id="rId116" xr:uid="{A25A74F0-7766-4DB3-9AA5-D60BFD2ED7FF}"/>
    <hyperlink ref="C67" r:id="rId117" display="Student chair, 18&quot;, 5th grade and above" xr:uid="{9BE591BB-97BB-42E3-94BC-5965DF37C073}"/>
    <hyperlink ref="C58" r:id="rId118" xr:uid="{B0290DD2-DF1E-43FE-87A1-810D0B6F36DF}"/>
    <hyperlink ref="C101" r:id="rId119" display="Student desk/chair combo (VIR 3400BRC5196)" xr:uid="{3FBA1F2F-54ED-475E-ADC7-BDDE1D13B7ED}"/>
    <hyperlink ref="C279" r:id="rId120" xr:uid="{8DC52D58-38A2-47C1-BFD3-6C23808AD358}"/>
    <hyperlink ref="C145" r:id="rId121" xr:uid="{3B506570-4851-4B67-9113-19FE1A1EF3DB}"/>
    <hyperlink ref="C644" r:id="rId122" display="Epson DC-13 Document Camera - color - 1080p" xr:uid="{6F9A550E-DB50-479F-B56C-BA47984EEFD9}"/>
    <hyperlink ref="C643" r:id="rId123" xr:uid="{732DF206-7F48-47CE-985E-B14C4B095EF5}"/>
    <hyperlink ref="C682" r:id="rId124" display="Latitude 5430 Chromebook or 2-in-1 (" xr:uid="{EF41020C-64D2-4A66-890E-0DB2F6596003}"/>
    <hyperlink ref="C665" r:id="rId125" xr:uid="{0A27A44A-E872-459E-BADF-23DFEDE97555}"/>
    <hyperlink ref="C567" r:id="rId126" xr:uid="{A2367025-802D-4868-997C-D2C66FBE2B4E}"/>
    <hyperlink ref="C749" r:id="rId127" display="Latitude 3340 2-in-1 " xr:uid="{ADD9FD1D-E1B8-40D9-855C-C7DFFB4E516A}"/>
    <hyperlink ref="C624" r:id="rId128" display="Dell UltraSharp 24 Monitor (U2424H)" xr:uid="{6C79A335-A3E2-4750-8C37-C1BB23E3F971}"/>
    <hyperlink ref="C568" r:id="rId129" xr:uid="{DFB429D6-9C78-42EC-8D05-35EB18E18529}"/>
    <hyperlink ref="C592" r:id="rId130" xr:uid="{AC9530B3-ED20-46C5-96C5-44595025BFC9}"/>
    <hyperlink ref="C684" r:id="rId131" xr:uid="{F5C60717-E22F-452C-BE93-0FE1271E3F21}"/>
    <hyperlink ref="C752" r:id="rId132" xr:uid="{0482C25F-B3B3-4FE2-9B91-E89DDEC2D091}"/>
    <hyperlink ref="C736" r:id="rId133" display="Toner for Printer, Color imageCLASS MF753Cdw" xr:uid="{22266234-B387-4E5A-ADC4-CD60A7B90EA9}"/>
    <hyperlink ref="C739" r:id="rId134" display="Toner for Printer, Color imageCLASS MF753Cdw" xr:uid="{3017BE38-268E-4311-A500-62975C6CBFD8}"/>
    <hyperlink ref="C737" r:id="rId135" xr:uid="{5AF8AE17-73C7-439B-8BCC-AF01BC0750E8}"/>
    <hyperlink ref="C738" r:id="rId136" xr:uid="{FA20BD0F-67E3-4B14-ABDB-813D12D319F3}"/>
    <hyperlink ref="C728" r:id="rId137" xr:uid="{0A418BF0-A34E-43AE-AC9D-E7E959394AF6}"/>
    <hyperlink ref="C732" r:id="rId138" xr:uid="{A6893B5C-7064-48C7-85C3-CA31F7141D7E}"/>
    <hyperlink ref="C735" r:id="rId139" xr:uid="{3A468FC5-5B76-4726-8F91-68C46FCD8782}"/>
    <hyperlink ref="C733" r:id="rId140" xr:uid="{B30A0A8D-5DC8-4F43-90F3-77ED3C5E0F81}"/>
    <hyperlink ref="C734" r:id="rId141" xr:uid="{766B7D2F-8295-448E-B014-947073E91B59}"/>
    <hyperlink ref="C729" r:id="rId142" xr:uid="{901F842A-3E9C-4FFC-843F-53252D808186}"/>
    <hyperlink ref="C710" r:id="rId143" display="Color imageCLASS LBP632Cdw" xr:uid="{DE553710-4332-431F-90EA-5AEC490FD0C1}"/>
    <hyperlink ref="C711" r:id="rId144" display="Color imageCLASS MF753Cdw" xr:uid="{52F5FA0F-9434-4F11-AC10-6F9382AD1ADB}"/>
    <hyperlink ref="C208" r:id="rId145" xr:uid="{0383F6F2-9E17-4D28-B67B-73FD1102C14F}"/>
    <hyperlink ref="C186" r:id="rId146" display="Exam table paper, roll" xr:uid="{FB3FC826-C650-4E70-BB00-9863196A5304}"/>
    <hyperlink ref="C210" r:id="rId147" display="Stethoscope" xr:uid="{4CE9D188-8FB8-4CAE-ABA7-5EF5D7F88595}"/>
    <hyperlink ref="C211" r:id="rId148" xr:uid="{BC8C64BF-2F95-435D-8A40-537F36224092}"/>
    <hyperlink ref="C268" r:id="rId149" display="Portable Magnetic Dry Erase 2-sided Easel, 6ft. x  4ft.  - 1 each" xr:uid="{ED40D7E8-645E-4243-ADB9-A4EA35B48D08}"/>
    <hyperlink ref="C267" r:id="rId150" xr:uid="{7A41ED21-CE0F-4B99-99F0-058BED5A43BF}"/>
    <hyperlink ref="C253" r:id="rId151" display="Walkie talkie bundle for staff" xr:uid="{430D8271-9D04-49C0-9BDA-9C9B4195F3C9}"/>
    <hyperlink ref="C252" r:id="rId152" xr:uid="{6C0F71E6-967E-4960-A181-8FDD5202E682}"/>
    <hyperlink ref="C242" r:id="rId153" xr:uid="{E9A41187-4BA1-4FC8-A5A9-761EC38F8B05}"/>
    <hyperlink ref="C243" r:id="rId154" xr:uid="{2A7FE370-95F6-44EA-8ABB-C046213E0CC6}"/>
    <hyperlink ref="C261" r:id="rId155" xr:uid="{CA58E58C-2034-492A-8C2D-B0474C8A1511}"/>
    <hyperlink ref="C525" r:id="rId156" xr:uid="{D6CA3526-1D21-49CB-B028-4FC9DC66932B}"/>
    <hyperlink ref="C593" r:id="rId157" display="https://www.cdw.com/product/logitech-h390-usb-computer-headset-black/1304366?enkwrd=1304366" xr:uid="{372D3904-85E0-44EF-95F0-4246BE7FEB12}"/>
    <hyperlink ref="C746" r:id="rId158" xr:uid="{C3FEB447-639B-4E40-8569-8FDC59888475}"/>
    <hyperlink ref="C81" r:id="rId159" xr:uid="{F19F9463-C3E9-446F-9FF4-2BECE3A6EF67}"/>
    <hyperlink ref="C21" r:id="rId160" display="Filtrete HEPA Air Purifier FAP-ST02 - 1 filter replacement" xr:uid="{FC9E6283-B0DC-4F86-9618-181CF5D4E6B5}"/>
    <hyperlink ref="C15" r:id="rId161" display="AeraMax® DX95 Air Purifier - 3 filter replacements" xr:uid="{3912852F-5522-427B-A453-72CD0347DD7D}"/>
    <hyperlink ref="C13" r:id="rId162" display="AeraMax® DX55 HEPA Air Purifier - 400 Sq. ft. " xr:uid="{E35483AF-9DD8-419C-B45F-C4BD268B8407}"/>
    <hyperlink ref="C25" r:id="rId163" xr:uid="{4FCA6413-86B6-4035-9F13-5FA462754B08}"/>
    <hyperlink ref="C19" r:id="rId164" display="https://www.ecinteractiveplus.com/4751/Product/FEL/9794501/1074402707" xr:uid="{AC4B6A77-2587-4615-945E-52A678E9FFEC}"/>
    <hyperlink ref="C99" r:id="rId165" xr:uid="{4D5BE901-129D-4DFB-82BE-1BBE42F3504E}"/>
    <hyperlink ref="C617" r:id="rId166" xr:uid="{CB5C54B1-845D-4773-83DB-58E2C857BF4F}"/>
    <hyperlink ref="C209" r:id="rId167" xr:uid="{CEA41A62-FF8D-4CE4-8672-75CDE4666028}"/>
    <hyperlink ref="C82" r:id="rId168" xr:uid="{998E2072-66B0-48FF-88A4-64FF20A0B787}"/>
    <hyperlink ref="C147" r:id="rId169" display="Jumbo Roll, 3.5&quot; x 1000' - 12 rolls / pack" xr:uid="{C6140CA3-B1EC-47CF-BABB-D7206A50C453}"/>
    <hyperlink ref="C539" r:id="rId170" display="Trash can liners, 16 gallon - 100 per carton" xr:uid="{A8282493-5926-4262-AAE8-230ACDB64D16}"/>
    <hyperlink ref="C146" r:id="rId171" display="Jumbo Paper Towel Roll,  800 sheets per roll (10211-RT800W) - 6 rolls / case" xr:uid="{8F30E84A-472B-4117-BF79-FEF465842192}"/>
    <hyperlink ref="C584" r:id="rId172" xr:uid="{05D885DD-ECF0-4515-A53B-21BD1DA07049}"/>
    <hyperlink ref="C623" r:id="rId173" xr:uid="{6194D201-65F5-4C01-80D7-DD1A3A71C940}"/>
    <hyperlink ref="C27" r:id="rId174" xr:uid="{C8D795CA-98F0-4CA6-B4A4-F91248242527}"/>
    <hyperlink ref="C456" r:id="rId175" xr:uid="{F04F6CEA-9112-43F6-A651-72B8C7B3D79A}"/>
    <hyperlink ref="C256" r:id="rId176" xr:uid="{9D642D24-36E5-4A47-BF65-4A7A3DE12F88}"/>
    <hyperlink ref="C249" r:id="rId177" xr:uid="{9A355261-286E-4EE4-99FF-554EE2A82B3E}"/>
    <hyperlink ref="C235" r:id="rId178" xr:uid="{94DCA5DB-431D-4FBE-9BCA-5EBA6E765C23}"/>
    <hyperlink ref="C223" r:id="rId179" xr:uid="{FBBB2258-720B-4179-BA01-36DF47327D0E}"/>
    <hyperlink ref="C180" r:id="rId180" display="Band-Aids, fabric, assorted sizes - box of 100" xr:uid="{D00BC85D-1B80-423E-8FB8-D62D5A26477C}"/>
    <hyperlink ref="C481" r:id="rId181" xr:uid="{7A6D1A1F-528F-4785-B2A4-0558A3A7AF79}"/>
    <hyperlink ref="C433" r:id="rId182" xr:uid="{50FE04BF-2D6B-448D-B899-01F8E73A3F46}"/>
    <hyperlink ref="C406" r:id="rId183" xr:uid="{22B06A5D-9C63-4BBB-A8E9-9C2205D8767C}"/>
    <hyperlink ref="C161" r:id="rId184" xr:uid="{FABD1074-7E00-422D-A640-26D06CC82F48}"/>
    <hyperlink ref="C126" r:id="rId185" xr:uid="{78C422AE-8A58-48E8-A2D5-18A6FFD152D2}"/>
    <hyperlink ref="C323" r:id="rId186" xr:uid="{3F4DB3C8-3943-4B39-80DF-6EFE24E75B21}"/>
    <hyperlink ref="C356" r:id="rId187" xr:uid="{500ED29E-CA43-48F9-AFEB-92989285B8AB}"/>
    <hyperlink ref="C324" r:id="rId188" xr:uid="{4B889F3A-D6B6-493E-AB58-E63F1638A492}"/>
    <hyperlink ref="C744" r:id="rId189" xr:uid="{D916EF2D-1A47-4AAF-B0B5-D0B52796ECF4}"/>
    <hyperlink ref="C672" r:id="rId190" display="Inspiron 16 Laptop" xr:uid="{A0D0D80A-2DBA-4BCB-97C4-5B95C2FA4F93}"/>
    <hyperlink ref="C151" r:id="rId191" xr:uid="{A5A9D076-0807-4ED3-B4AD-76EF78A014A4}"/>
    <hyperlink ref="C196" r:id="rId192" xr:uid="{297B2994-0825-46FE-A5C0-824EAB6AB17B}"/>
    <hyperlink ref="C83" r:id="rId193" xr:uid="{FAF0755D-2F76-4255-B554-11A73A2255F4}"/>
    <hyperlink ref="C559" r:id="rId194" xr:uid="{8FC29A95-5D8B-423E-AD96-242A8F6F3D39}"/>
    <hyperlink ref="C727" r:id="rId195" xr:uid="{DAE6341D-F543-40D2-BCC3-4B6EC057B8A8}"/>
    <hyperlink ref="C578" r:id="rId196" display="Energize Industrial Alkaline D Cell" xr:uid="{A7B2BCA8-4CD5-4D8C-99F5-F4775448CFA8}"/>
    <hyperlink ref="C576" r:id="rId197" xr:uid="{ECC33568-211B-4F73-946B-F664271E131B}"/>
    <hyperlink ref="C577" r:id="rId198" xr:uid="{4B3C4744-7070-4649-8D54-6623EAE99429}"/>
    <hyperlink ref="C383" r:id="rId199" xr:uid="{D55B80E7-B46F-4A63-8C02-0F8A856CD2A1}"/>
    <hyperlink ref="C162" r:id="rId200" xr:uid="{454E4EC5-BD51-4B81-A3D9-BBF20304BFB7}"/>
    <hyperlink ref="C160" r:id="rId201" xr:uid="{F538AEC7-B6FD-4040-AB28-E54430F3C67C}"/>
    <hyperlink ref="C438" r:id="rId202" xr:uid="{5DA240DB-C43A-4963-9B13-57F3C52CB989}"/>
    <hyperlink ref="C200" r:id="rId203" display="Kleenex  Facial Tissue, 2-Ply, 125 Sheets/Box, 48 Boxes (21606)" xr:uid="{63F1F362-3AC2-4C05-989A-37C5E1E5B090}"/>
    <hyperlink ref="C167" r:id="rId204" xr:uid="{3655BD36-7AA6-4EC0-9A66-64C27F9C6CB9}"/>
    <hyperlink ref="C530" r:id="rId205" display="Industrial Trash Bag, High Density - 100 Bags/Box (WHD3339)" xr:uid="{0F95EB10-AB3B-4A03-8C19-5CB53CC827EA}"/>
    <hyperlink ref="C388" r:id="rId206" display="Fabuloso Multi-Purpose Cleaner,  169 fl. oz., 3/Carton (153122)" xr:uid="{421223E7-901F-47F5-A372-09870736F20D}"/>
    <hyperlink ref="C505" r:id="rId207" xr:uid="{4DD28C5B-1C97-4CF6-B0A2-C2A4D403449C}"/>
    <hyperlink ref="C503" r:id="rId208" xr:uid="{4A99E48F-E7CB-44E1-AE4D-B7219B84EF0B}"/>
    <hyperlink ref="C504" r:id="rId209" xr:uid="{0DBD61A4-7937-4D8D-A552-923D7E99D28F}"/>
    <hyperlink ref="C384" r:id="rId210" xr:uid="{23852C45-56A3-4769-8F58-83BF3AE256C2}"/>
    <hyperlink ref="C378" r:id="rId211" xr:uid="{C90B4587-98D8-4DBB-943E-FC9B4A779803}"/>
    <hyperlink ref="C377" r:id="rId212" xr:uid="{3B3E4BA2-96AB-4F61-AD5B-97E67565EEB2}"/>
    <hyperlink ref="C407" r:id="rId213" xr:uid="{0A598B5E-8D16-4014-BD63-67E84D6CF36C}"/>
    <hyperlink ref="C402" r:id="rId214" xr:uid="{3102D0D4-F074-46AD-AA0B-7A52A3D63970}"/>
    <hyperlink ref="C376" r:id="rId215" xr:uid="{4A2D8BC0-5A8C-4F41-8B0E-44C91F3710D9}"/>
    <hyperlink ref="C158" r:id="rId216" xr:uid="{1D8078C3-C09F-491E-86C8-A4051ED2C3FE}"/>
    <hyperlink ref="C424" r:id="rId217" display="Purell Surface Spray Disinfectant" xr:uid="{4FF8BCAF-84E7-4287-ADCF-4E68C5E00C66}"/>
    <hyperlink ref="C425" r:id="rId218" display="Purell Surface Spray Disinfectant Refill - 4 gallons" xr:uid="{AEDD76B8-E6FD-4889-A7FD-CDBD743A474B}"/>
    <hyperlink ref="C441" r:id="rId219" display="Today's Choice Liquid Hand Soap 1 gallon" xr:uid="{4B4A937B-71B8-4B80-9871-77398B28D294}"/>
    <hyperlink ref="C470" r:id="rId220" display="16 oz. Finish Mop Blue / White 12/cs" xr:uid="{997D6EC5-C6F3-4819-B974-FA0AF0EC97DD}"/>
    <hyperlink ref="C122" r:id="rId221" display="Center Pull Towel, Green Seal Certified 2 ply" xr:uid="{5EF97ECA-80F8-43D7-9D8A-2C76E8DE592C}"/>
    <hyperlink ref="C131" r:id="rId222" display="Dispsenser - Center Pull Towel" xr:uid="{5E6992B2-514A-46A6-82C3-9DED4593AD3D}"/>
    <hyperlink ref="C534" r:id="rId223" xr:uid="{BD63238E-F5F2-40C7-89B8-0908C2F84BC0}"/>
    <hyperlink ref="C591" r:id="rId224" xr:uid="{810C386B-B698-4CD6-A523-4C6984BDCDE5}"/>
    <hyperlink ref="C745" r:id="rId225" xr:uid="{3F3C6B58-9D70-4673-8782-913F3B471826}"/>
    <hyperlink ref="C245" r:id="rId226" xr:uid="{69DE0199-A13F-409D-97C9-9216AFD02E57}"/>
    <hyperlink ref="C174" r:id="rId227" xr:uid="{59A5ED4F-20C2-4AFF-A72A-B492A180F818}"/>
    <hyperlink ref="C199" r:id="rId228" xr:uid="{06E67C99-67D6-451E-83E9-1083E3C12450}"/>
    <hyperlink ref="C413" r:id="rId229" display="Metaquat Disinfectant-1 gallon" xr:uid="{5FF113C4-8127-4892-B0D9-6CF0DB89556C}"/>
    <hyperlink ref="C426" r:id="rId230" xr:uid="{3849C9F5-E92B-44EE-A57A-FA6A2EF5292E}"/>
    <hyperlink ref="C326" r:id="rId231" display="Banana Products KN95 face mask, 50 per box" xr:uid="{CF0E77FA-5069-42FB-96FB-4DCBC463752A}"/>
    <hyperlink ref="C350" r:id="rId232" xr:uid="{CE9DC43F-C501-4A0C-A41F-04EB1502A32C}"/>
    <hyperlink ref="C349" r:id="rId233" xr:uid="{DA078BE9-577B-4C28-B0AD-870B3EFEC761}"/>
    <hyperlink ref="C351" r:id="rId234" xr:uid="{DFF09D99-9ACA-4F36-8F8A-F532E2C037D1}"/>
    <hyperlink ref="C352" r:id="rId235" xr:uid="{F6067C90-8263-4DD2-B84B-34E307782344}"/>
    <hyperlink ref="C97" r:id="rId236" xr:uid="{F70D0394-3E18-4DDF-9467-4DB2989285DF}"/>
    <hyperlink ref="C94" r:id="rId237" xr:uid="{3AE6FAB3-53D5-4F15-A080-81A263B17863}"/>
    <hyperlink ref="C88" r:id="rId238" xr:uid="{7FDA0F9A-A782-4CEA-8D30-7A438BD47431}"/>
    <hyperlink ref="C128" r:id="rId239" xr:uid="{BC8B2CFA-DE8B-4598-A65B-1205CF400A1F}"/>
    <hyperlink ref="C638" r:id="rId240" xr:uid="{40976B59-99FE-4A0E-AB04-7B73F1C5D9AB}"/>
    <hyperlink ref="C241" r:id="rId241" display="https://www.ecinteractiveplus.com/4751/Product/AJM/PP9GRA/1012680061" xr:uid="{958E7790-9F68-44D5-A5C5-1203A8E9FE1A}"/>
    <hyperlink ref="C319" r:id="rId242" xr:uid="{26F97C69-7AEB-49B6-B77B-4C6080B64DAF}"/>
    <hyperlink ref="C254" r:id="rId243" xr:uid="{C43B9F36-9DED-44BC-808C-F96370A69797}"/>
    <hyperlink ref="C264" r:id="rId244" xr:uid="{75931A91-D808-4597-9EEF-553B24EBCBED}"/>
    <hyperlink ref="C401" r:id="rId245" xr:uid="{44824ED8-B92C-4FDE-8AF3-2C90064E1501}"/>
    <hyperlink ref="C345" r:id="rId246" xr:uid="{46EE43D0-28F8-43B7-86F0-DDE4327FD0FE}"/>
    <hyperlink ref="C379" r:id="rId247" xr:uid="{C4F83E0B-76D2-492E-9500-31B024F8162D}"/>
    <hyperlink ref="C116" r:id="rId248" xr:uid="{9C2ACDAF-4D17-434D-AA0B-4698CCFD2BD6}"/>
    <hyperlink ref="C117" r:id="rId249" xr:uid="{C754D30D-599C-4AE9-A535-88188F8A296F}"/>
    <hyperlink ref="C71" r:id="rId250" xr:uid="{052B0093-54D3-413D-9102-F1BB8FCB444A}"/>
    <hyperlink ref="C344" r:id="rId251" display="Gloves, Medical-Grade Nitrile, size L, Ambidextrous (FEGGLOVE) - 1 box" xr:uid="{5DF59903-7388-451B-8783-1B4E25EFCBA2}"/>
    <hyperlink ref="C346" r:id="rId252" xr:uid="{D80DD968-6F22-4BD9-AEF8-F5F4F2501951}"/>
    <hyperlink ref="C347" r:id="rId253" xr:uid="{06E72FB3-2638-434F-AAB6-E2A3C7AF91C4}"/>
    <hyperlink ref="C639" r:id="rId254" xr:uid="{6B5B8F61-6610-46F5-8CA0-287D143075C5}"/>
    <hyperlink ref="C561" r:id="rId255" xr:uid="{A6EDFDE4-1ED9-4347-B5E9-DF9453DD7623}"/>
    <hyperlink ref="C566" r:id="rId256" xr:uid="{72B5B33E-DA22-4236-A75B-6C35E15C6496}"/>
    <hyperlink ref="C680" r:id="rId257" display="Latitude 3550 Laptop" xr:uid="{64DDBE20-5CB9-42CE-9A3C-AA9719D4FC19}"/>
    <hyperlink ref="C283" r:id="rId258" xr:uid="{EED0EE0B-D7F3-4736-B645-5DB0BFDF46D9}"/>
    <hyperlink ref="C288" r:id="rId259" xr:uid="{E2E5346E-150D-4458-A78D-3D6385D2C099}"/>
    <hyperlink ref="C747" r:id="rId260" xr:uid="{B78002F0-3B00-4D1F-B34D-F825823FF3DB}"/>
    <hyperlink ref="C618" r:id="rId261" xr:uid="{3B57641B-0AC6-4647-B34B-1A53AB1D3F16}"/>
    <hyperlink ref="C632" r:id="rId262" display="Dell 24 Video Conferencing Monitor - C2423H" xr:uid="{B34A2CC1-C974-4A3E-8C20-C6B5D5827EB4}"/>
    <hyperlink ref="C187" r:id="rId263" xr:uid="{5B697E78-F8B5-4974-95C4-12E0330B84D8}"/>
    <hyperlink ref="C175" r:id="rId264" xr:uid="{1B1588A1-78B4-47A7-AE8A-E23375128019}"/>
    <hyperlink ref="C123" r:id="rId265" xr:uid="{AAC2D68A-D8CA-4496-A613-343B03520814}"/>
    <hyperlink ref="C571" r:id="rId266" xr:uid="{3A041ACB-2AE9-4FB4-BD42-4389EAD650A1}"/>
    <hyperlink ref="C274" r:id="rId267" xr:uid="{31B0B8C6-1C6B-4268-BC10-9FAC7851012E}"/>
    <hyperlink ref="C273" r:id="rId268" xr:uid="{7FE323EC-5278-4C49-9845-B24E9A554CE6}"/>
    <hyperlink ref="C314" r:id="rId269" xr:uid="{645992A3-832A-4830-97B0-B31D8B1EBD95}"/>
    <hyperlink ref="C519" r:id="rId270" xr:uid="{E1EB9D20-7B42-4B52-8EF9-F23EA775B22D}"/>
    <hyperlink ref="C537" r:id="rId271" xr:uid="{D17355D5-7D08-422A-90F6-70AD5CFF2667}"/>
    <hyperlink ref="C541" r:id="rId272" xr:uid="{0C07938F-96DB-4516-9C41-FDF766D34789}"/>
    <hyperlink ref="C156" r:id="rId273" xr:uid="{6BBC2F13-4A1C-4150-B2B2-9D408B98476A}"/>
    <hyperlink ref="C361" r:id="rId274" xr:uid="{259FA141-F659-4045-82D2-4A0B687616CF}"/>
    <hyperlink ref="C154" r:id="rId275" xr:uid="{F96F39E4-296E-487C-80BC-ED2A5EF8DEF9}"/>
    <hyperlink ref="C132" r:id="rId276" xr:uid="{6AEFF2C8-23A6-4DC5-A11A-88021DAFC10F}"/>
    <hyperlink ref="C23" r:id="rId277" xr:uid="{D8E79EE5-F9E9-43DF-9CF0-3535847C99B9}"/>
    <hyperlink ref="C11" r:id="rId278" xr:uid="{D6EFAC63-DFB1-4AB7-A0D5-AA7503457513}"/>
    <hyperlink ref="C719" r:id="rId279" xr:uid="{759E73A1-0ED7-4226-9136-495870940C81}"/>
    <hyperlink ref="C720" r:id="rId280" xr:uid="{2D36F47C-5C96-432C-A3C7-42EA0C2B8206}"/>
    <hyperlink ref="C395" r:id="rId281" xr:uid="{A1B4144F-781A-45A0-80E0-4B22AF2B6147}"/>
    <hyperlink ref="C642" r:id="rId282" xr:uid="{0D06D3D7-490C-446F-8270-587A9F92CC7D}"/>
    <hyperlink ref="C169" r:id="rId283" display="https://www.iteminfo.com/product/KCC25702?s1=ls" xr:uid="{77EB6B52-1BCB-475B-A4BF-AD574374AEE8}"/>
    <hyperlink ref="C96" r:id="rId284" xr:uid="{674729B0-7DAE-4A8D-A0AC-83F7FF52DB83}"/>
    <hyperlink ref="C216" r:id="rId285" xr:uid="{8C91EF2A-4895-4FEC-921D-68A09EBA3C7B}"/>
    <hyperlink ref="C670" r:id="rId286" display="Inspiron 16 2-in-1 Laptop" xr:uid="{FDC8E1EA-5DF2-458F-BE0E-95B3822577A0}"/>
    <hyperlink ref="C236" r:id="rId287" xr:uid="{DAAB9BF8-8E67-4155-A289-7D3D6DB7F2B0}"/>
    <hyperlink ref="C244" r:id="rId288" xr:uid="{10C696E6-4065-485F-B09D-F771EE5D128A}"/>
    <hyperlink ref="C667" r:id="rId289" display="Inspiron 15 Laptop" xr:uid="{AA79C2C6-0A74-4BC3-9A55-46A3819ABA62}"/>
    <hyperlink ref="C419" r:id="rId290" xr:uid="{D1F3ABAD-ABF5-4C04-B8F3-47DA879631B2}"/>
    <hyperlink ref="C370" r:id="rId291" xr:uid="{EB42EADD-A3CF-459B-B015-FCBDA63D29EE}"/>
    <hyperlink ref="C354" r:id="rId292" display="Nitrile Exam Gloves, size L, Purple, Latex-free, Textured Fingertip - 100 gloves" xr:uid="{64D45ECF-78B7-4DEB-B83C-C51C27EF0E53}"/>
    <hyperlink ref="C355" r:id="rId293" xr:uid="{163F9B1C-0FA4-4A33-9D85-D1E59B0A9D95}"/>
    <hyperlink ref="C26" r:id="rId294" xr:uid="{D1DA51E4-9705-40EE-A3F5-EA8416BBCD08}"/>
    <hyperlink ref="C28" r:id="rId295" xr:uid="{C2E365E7-CAD5-4A25-8009-D7A9C4B4FB5F}"/>
    <hyperlink ref="C205" r:id="rId296" xr:uid="{84643980-5AE2-44DB-8992-63F0980DCDA7}"/>
    <hyperlink ref="C625" r:id="rId297" xr:uid="{DDBC682B-4EA2-4B3D-8AF8-356D44A7E8D8}"/>
    <hyperlink ref="C633" r:id="rId298" xr:uid="{3A6D178A-EC00-474A-B6A4-A90A16E3EE95}"/>
    <hyperlink ref="C47" r:id="rId299" xr:uid="{0B8ABDFB-8F0D-46CB-9484-57F857CF4DC5}"/>
    <hyperlink ref="C683" r:id="rId300" display="Latitude 7650 Laptop" xr:uid="{4EA2BB8F-FAD8-48F9-91D9-2DD2C5983A5C}"/>
    <hyperlink ref="C595" r:id="rId301" xr:uid="{7C59F252-BC4A-4953-A13F-8866355C7140}"/>
    <hyperlink ref="C660" r:id="rId302" xr:uid="{75A45431-8FBD-4DD7-A900-8CCA4075C018}"/>
    <hyperlink ref="C634" r:id="rId303" xr:uid="{DB54DE31-6704-48FC-B42E-5DD3C53438B7}"/>
    <hyperlink ref="C202" r:id="rId304" xr:uid="{E934CC2B-D3AE-49C7-AC6B-20D33CF52253}"/>
    <hyperlink ref="C201" r:id="rId305" xr:uid="{63000E4A-E638-4A2E-9298-C481ED7D1F20}"/>
    <hyperlink ref="C63" r:id="rId306" display="https://www.iteminfo.com/product/LLR99887" xr:uid="{350B6A44-6A6C-4765-89C0-9977F15C5BD6}"/>
    <hyperlink ref="C159" r:id="rId307" xr:uid="{C02C7137-8C49-4BA1-AE4C-8FF5F757209E}"/>
    <hyperlink ref="C550" r:id="rId308" xr:uid="{52A2DDD4-C41D-4B33-AB71-D6323110500D}"/>
    <hyperlink ref="C549" r:id="rId309" xr:uid="{D560E639-C03D-41B7-B922-AF21CFA1BE6D}"/>
    <hyperlink ref="C610" r:id="rId310" xr:uid="{C054F79F-88C8-49EB-81E9-A44D16E50F7C}"/>
    <hyperlink ref="C608" r:id="rId311" xr:uid="{F0A2480F-7282-475E-817A-985272AAE76D}"/>
    <hyperlink ref="C310" r:id="rId312" xr:uid="{FCF31875-3912-4C5A-8C5D-D2A98E186EE0}"/>
    <hyperlink ref="C10" r:id="rId313" display="AeraMax commercial air purifier w/ air quality management (50021)" xr:uid="{9AEEB28D-CEC8-4C37-AB28-B4AECBFE462B}"/>
    <hyperlink ref="C61" r:id="rId314" xr:uid="{1A290C52-95E5-47BD-B177-B7E675F3EFEF}"/>
    <hyperlink ref="C60" r:id="rId315" display="Student chair, 14&quot;, blue, 5th grade and above (4 per carton)" xr:uid="{95708381-6FDA-4A18-8B56-03677C20FCF2}"/>
    <hyperlink ref="C62" r:id="rId316" display="Student chair, 14&quot;, blue, 5th grade and above (4 per carton)" xr:uid="{A376B81F-6237-4DD5-9D08-361D811DE0F3}"/>
    <hyperlink ref="C57" r:id="rId317" xr:uid="{C2BCDADA-35B6-49FA-888D-4059346A8886}"/>
    <hyperlink ref="C59" r:id="rId318" xr:uid="{1EF89AAB-EE66-4193-8731-1C952FF329DA}"/>
    <hyperlink ref="C64" r:id="rId319" xr:uid="{B13C7D8C-7040-4FC7-B99A-D9187F0AFE28}"/>
    <hyperlink ref="C213" r:id="rId320" xr:uid="{E84311AD-EF35-410A-AD7C-1A7E4CCFFBA7}"/>
    <hyperlink ref="C657" r:id="rId321" display="Chromebook 3110 Laptop, 4GB, 64 GB eMMC, on-board" xr:uid="{09C85070-8787-4E6A-AE7B-E2562AB0FF1D}"/>
    <hyperlink ref="C658" r:id="rId322" display="Chromebook 3110 Laptop, 8GB, 64 GB eMMC, on-board" xr:uid="{A99019EE-AD5E-48A8-8145-A3DD5E166AE5}"/>
    <hyperlink ref="C689" r:id="rId323" xr:uid="{76A63A29-0A5D-42D3-93F5-18651CF80127}"/>
    <hyperlink ref="C619" r:id="rId324" xr:uid="{FB48EB7F-88A4-4966-8351-F1F98C634429}"/>
    <hyperlink ref="C730" r:id="rId325" xr:uid="{0BABF979-179F-4102-8BC5-75E016905DA6}"/>
    <hyperlink ref="C668" r:id="rId326" xr:uid="{F1B85779-9C3A-42DE-B8B5-8F9292B7366D}"/>
    <hyperlink ref="C662" r:id="rId327" xr:uid="{F45B5ADA-57CB-4261-BF52-06949DEBC200}"/>
    <hyperlink ref="C542" r:id="rId328" xr:uid="{02E6B986-9C04-4E21-91C1-0A6CD00CBA22}"/>
    <hyperlink ref="C204" r:id="rId329" xr:uid="{4E2D66CF-791B-4195-B6BF-928CB441BD22}"/>
    <hyperlink ref="C190" r:id="rId330" xr:uid="{BC3DAA5D-5386-4821-92EE-CB2309272D8C}"/>
    <hyperlink ref="C203" r:id="rId331" xr:uid="{6595D174-5E57-4C9F-AA2C-1CB63671AEBB}"/>
    <hyperlink ref="C22" r:id="rId332" xr:uid="{7105899F-C595-425D-9A43-845E4528B336}"/>
    <hyperlink ref="C45" r:id="rId333" xr:uid="{E97FC3CF-6CD3-4935-85FE-DCAFE91B3B09}"/>
    <hyperlink ref="C50" r:id="rId334" xr:uid="{3CFADA27-13D3-4FDC-9CC4-0CB0C7809041}"/>
    <hyperlink ref="C112" r:id="rId335" xr:uid="{A09186E6-FB79-41AE-8DF5-44862C0C7233}"/>
    <hyperlink ref="C119" r:id="rId336" xr:uid="{47D71F29-7833-49B4-933C-F40E503314AB}"/>
    <hyperlink ref="C121" r:id="rId337" xr:uid="{74C76024-96D3-4094-8CB3-0862E95C858E}"/>
    <hyperlink ref="C130" r:id="rId338" xr:uid="{10EDF5C2-074B-4663-A96B-EAC756E11A1F}"/>
    <hyperlink ref="C150" r:id="rId339" xr:uid="{8C5D2786-E4B2-4E92-A47B-4E4E2E4605C5}"/>
    <hyperlink ref="C153" r:id="rId340" xr:uid="{1E190805-AEDE-4425-B3FE-95C4D28FA301}"/>
    <hyperlink ref="C163" r:id="rId341" xr:uid="{DCEEF05C-3918-45A9-A735-62940815A5A0}"/>
    <hyperlink ref="C170" r:id="rId342" xr:uid="{F8E8E9FD-3094-47BF-9BD3-86EA232A09FA}"/>
    <hyperlink ref="C171" r:id="rId343" xr:uid="{6DDE3708-1F5E-4E07-912A-3C9FFB345E9C}"/>
    <hyperlink ref="C172" r:id="rId344" xr:uid="{9C1351CB-1121-4D40-8CB6-2C80A9004B2E}"/>
    <hyperlink ref="C195" r:id="rId345" xr:uid="{87BEC198-EDBA-438A-A52F-B84B75F77D4B}"/>
    <hyperlink ref="C197" r:id="rId346" xr:uid="{5365D09B-19FC-402C-BBC7-92ED0633266C}"/>
    <hyperlink ref="C206" r:id="rId347" xr:uid="{3DE0AE66-9830-40F0-A97A-424BF5F090AB}"/>
    <hyperlink ref="C207" r:id="rId348" xr:uid="{F3CD7693-54CD-4315-A585-3CE505B1064B}"/>
    <hyperlink ref="C212" r:id="rId349" xr:uid="{F45FF8E6-94B0-44AD-83FE-C925E69050A4}"/>
    <hyperlink ref="C240" r:id="rId350" xr:uid="{89BC50E7-E89C-4A17-91E1-B6A9EA59F639}"/>
    <hyperlink ref="C292" r:id="rId351" xr:uid="{C8A00C12-5BC6-4DE8-BEEE-953372815899}"/>
    <hyperlink ref="C321" r:id="rId352" xr:uid="{029826AE-8785-431C-8222-2E5B10BF291E}"/>
    <hyperlink ref="C329" r:id="rId353" xr:uid="{6E0D9874-677B-438E-82F4-AF37CB77C1FE}"/>
    <hyperlink ref="C339" r:id="rId354" xr:uid="{EF84E480-203D-4C61-86DE-49806CC1F9D3}"/>
    <hyperlink ref="C340" r:id="rId355" xr:uid="{6EBBD119-2E10-40A0-9E20-4123CEACBBBC}"/>
    <hyperlink ref="C343" r:id="rId356" xr:uid="{0E28B4D8-72B2-4347-AE8A-12C1419E4AD7}"/>
    <hyperlink ref="C358" r:id="rId357" xr:uid="{6DA765AD-3060-4DEB-A49D-80CC1D2A660E}"/>
    <hyperlink ref="C363" r:id="rId358" xr:uid="{FA84A6D7-653A-4476-8F5E-0B8B4B55E4AD}"/>
    <hyperlink ref="C364" r:id="rId359" xr:uid="{10EA2675-D4DB-42EE-BBC0-51CF22EB1C3C}"/>
    <hyperlink ref="C368" r:id="rId360" xr:uid="{CABBFD99-9A23-4D78-A222-3D43497894C7}"/>
    <hyperlink ref="C373" r:id="rId361" xr:uid="{4F2478D6-952B-48DE-A9D1-1D2560114C97}"/>
    <hyperlink ref="C374" r:id="rId362" xr:uid="{F145D7F7-BCE1-4206-985B-7B75503A595B}"/>
    <hyperlink ref="C380" r:id="rId363" xr:uid="{52CAC06B-2F9C-4038-BD4E-AC0AF266AC48}"/>
    <hyperlink ref="C381" r:id="rId364" xr:uid="{18F90F56-0ACE-46A3-85EB-22F9C416178E}"/>
    <hyperlink ref="C404" r:id="rId365" xr:uid="{B593F3D3-FCCE-4FF7-9239-C910B5C90789}"/>
    <hyperlink ref="C408" r:id="rId366" xr:uid="{8181F8D4-8C7F-4CC2-B81C-797C9E7AFC8E}"/>
    <hyperlink ref="C411" r:id="rId367" xr:uid="{F904090D-E1AB-495A-9861-7911E40370AB}"/>
    <hyperlink ref="C418" r:id="rId368" xr:uid="{3FE6174F-0043-4033-8635-3560CB86CB52}"/>
    <hyperlink ref="C422" r:id="rId369" xr:uid="{DABA4F1F-E309-4541-A8EE-AAB0556E415D}"/>
    <hyperlink ref="C434" r:id="rId370" xr:uid="{E273583F-0460-49AC-B77D-E4760BBD2D6C}"/>
    <hyperlink ref="C435" r:id="rId371" xr:uid="{7FC88134-C6E2-4BA3-8EA8-23C9AEB59B7C}"/>
    <hyperlink ref="C436" r:id="rId372" xr:uid="{64ABF723-37E2-499A-948A-442D39F2523E}"/>
    <hyperlink ref="C459" r:id="rId373" xr:uid="{003FE7FB-16A3-4BC8-BA46-B92CBEEA7CDB}"/>
    <hyperlink ref="C462" r:id="rId374" xr:uid="{D26DAADD-0DED-4E66-B7C3-9C89C8377795}"/>
    <hyperlink ref="C463" r:id="rId375" xr:uid="{DF3C6101-0DDE-4060-AB59-8F681F666BB0}"/>
    <hyperlink ref="C464" r:id="rId376" xr:uid="{9DAE7F9E-0217-41E6-BC8F-14C985E79067}"/>
    <hyperlink ref="C469" r:id="rId377" xr:uid="{C03C5BDA-F1E4-44E5-A900-FDFF302FEAFF}"/>
    <hyperlink ref="C485" r:id="rId378" xr:uid="{1572D967-BA7B-4F47-9D7A-B9B82F2E5C24}"/>
    <hyperlink ref="C490" r:id="rId379" xr:uid="{9027C86E-7E44-4600-9287-193A6EE0A3D5}"/>
    <hyperlink ref="C491" r:id="rId380" xr:uid="{4EE29C79-CDC7-4306-827A-D0F7E8A901B8}"/>
    <hyperlink ref="C499" r:id="rId381" xr:uid="{ABA6A983-CEDC-4BD9-9ECF-75D110BC02E3}"/>
    <hyperlink ref="C517" r:id="rId382" xr:uid="{D9D218F7-5250-4D3B-931E-3CB8D7D4C57E}"/>
    <hyperlink ref="C520" r:id="rId383" xr:uid="{A77F39BA-213D-4061-806A-2E703116A4A6}"/>
    <hyperlink ref="C526" r:id="rId384" xr:uid="{046FA8F2-B1B1-4EC3-BC2F-E7642171C98A}"/>
    <hyperlink ref="C527" r:id="rId385" xr:uid="{327571EC-AEC6-49E6-A47C-617731D6B56A}"/>
    <hyperlink ref="C528" r:id="rId386" xr:uid="{56EAA8CC-019A-43E7-9034-70A0FB9C11F7}"/>
    <hyperlink ref="C532" r:id="rId387" xr:uid="{19DAA383-0B15-42A0-90FD-EE943EAAE287}"/>
    <hyperlink ref="C533" r:id="rId388" xr:uid="{8C8B440E-C189-41FF-8B11-C7623A667E19}"/>
    <hyperlink ref="C572" r:id="rId389" xr:uid="{2F08CB55-2BE3-4035-9E5C-9BF712C3E150}"/>
    <hyperlink ref="C575" r:id="rId390" xr:uid="{57DFC18E-2AAD-4A9B-A1F0-F61D12E7BECC}"/>
    <hyperlink ref="C598" r:id="rId391" xr:uid="{7A9E2DFA-89D9-4287-A9B8-E53F81F0510E}"/>
    <hyperlink ref="C600" r:id="rId392" xr:uid="{7AC98AB1-4E37-401D-9E59-BF50A5BBD61A}"/>
    <hyperlink ref="C601" r:id="rId393" xr:uid="{19D6700E-0815-4320-A023-39D77DA90EE8}"/>
    <hyperlink ref="C664" r:id="rId394" display="Dell Latitude 3340 Laptop " xr:uid="{1B2CF78D-C92B-48DB-AC9E-0B3DA10C9792}"/>
    <hyperlink ref="C663" r:id="rId395" xr:uid="{6E6BF31C-F58D-4ACA-BF4D-AE4637C7A355}"/>
    <hyperlink ref="C228" r:id="rId396" xr:uid="{358B7A83-B3C7-49DD-A641-8089A05DF309}"/>
    <hyperlink ref="C227" r:id="rId397" xr:uid="{91DAD5E5-4BFB-41D6-A563-56DB44DB6C68}"/>
    <hyperlink ref="C226" r:id="rId398" xr:uid="{41D313F1-8011-489F-92E9-EF5E4D824C7C}"/>
    <hyperlink ref="C231" r:id="rId399" xr:uid="{693E65B1-27C1-46B5-BCA8-69697ADD4757}"/>
    <hyperlink ref="C234" r:id="rId400" xr:uid="{466B9814-2562-43C9-B6B8-F4510DC34EAC}"/>
    <hyperlink ref="C681" r:id="rId401" xr:uid="{542DEFAA-ED2C-41DC-A05E-0834108A4758}"/>
    <hyperlink ref="C615" r:id="rId402" xr:uid="{FA463FF4-DFF1-4D67-AFC1-6BBEF0661124}"/>
    <hyperlink ref="C671" r:id="rId403" xr:uid="{64861AE8-646D-4227-8A03-2B369587F131}"/>
    <hyperlink ref="C748" r:id="rId404" xr:uid="{6EDB487A-E611-4BD9-B595-87CC05167263}"/>
    <hyperlink ref="C586" r:id="rId405" xr:uid="{1733DC06-9F86-4383-9BA2-C2957258F500}"/>
    <hyperlink ref="C694" r:id="rId406" xr:uid="{0C91075F-F5E2-4F42-AA5A-37B0F1C0ED68}"/>
    <hyperlink ref="C589" r:id="rId407" xr:uid="{01EBCFA4-9E46-4A86-BEAB-9741950EAAF7}"/>
    <hyperlink ref="C676" r:id="rId408" display="Inspiron 16 Laptop" xr:uid="{858D66CB-B356-43A7-B7A1-C5CB2680451E}"/>
    <hyperlink ref="C696" r:id="rId409" xr:uid="{6EC54AA6-42CC-4E73-B039-31E89E5794E5}"/>
    <hyperlink ref="C674" r:id="rId410" display="Inspiron 16 Laptop" xr:uid="{A534E11D-E209-4842-9230-CE9AAE721128}"/>
    <hyperlink ref="C675" r:id="rId411" display="Inspiron 16 2-in-1 Laptop" xr:uid="{93A513FF-4F29-4CF1-947D-E24B56023825}"/>
    <hyperlink ref="C557" r:id="rId412" xr:uid="{6CCCC4A6-BDA0-4E38-96DC-3EF3A89BD17F}"/>
    <hyperlink ref="C583" r:id="rId413" xr:uid="{0B66D489-A1A7-47A6-B08A-7088442B174F}"/>
    <hyperlink ref="C716" r:id="rId414" xr:uid="{1A9FDE1B-C928-4304-8AF2-D1A40A7027CF}"/>
    <hyperlink ref="C87" r:id="rId415" xr:uid="{E87AA45D-385E-45F5-B46A-D4E630629FE3}"/>
    <hyperlink ref="C89" r:id="rId416" xr:uid="{4EE08BDF-D7A1-4181-B92E-C950251929D0}"/>
    <hyperlink ref="C95" r:id="rId417" xr:uid="{2E20DB80-7BDE-4511-BD6B-BFC2EC6CB882}"/>
    <hyperlink ref="C191" r:id="rId418" xr:uid="{7DF11EBD-C692-4671-BFE2-933EFB0CFB02}"/>
    <hyperlink ref="C192" r:id="rId419" xr:uid="{4F3B8720-E138-4B76-A9C2-8F96680B5BBE}"/>
    <hyperlink ref="C222" r:id="rId420" xr:uid="{AA574706-C6AE-4B31-879B-570A9FBF6F0F}"/>
    <hyperlink ref="C248" r:id="rId421" xr:uid="{4E4980E2-C491-4314-BCFF-3685891C7F60}"/>
    <hyperlink ref="C731" r:id="rId422" xr:uid="{2AE4890F-F066-4BBA-A83F-E91FB68057F7}"/>
    <hyperlink ref="C613" r:id="rId423" xr:uid="{6EF7219E-38B5-4452-911A-7BF2EF0E4617}"/>
    <hyperlink ref="C548" r:id="rId424" xr:uid="{01D0772C-6C97-4AAE-B55A-8B3C62612EA9}"/>
    <hyperlink ref="C250" r:id="rId425" xr:uid="{0238B026-311A-4029-8058-AABE6D465DEA}"/>
    <hyperlink ref="C229" r:id="rId426" xr:uid="{1AF5A33E-28CE-4BE2-B337-01D257CD3BEF}"/>
    <hyperlink ref="C72" r:id="rId427" xr:uid="{536B334C-F8B2-428F-9648-77A8BDEC96C6}"/>
    <hyperlink ref="C640" r:id="rId428" xr:uid="{B281B52B-5F29-4652-9685-2B18501CED71}"/>
    <hyperlink ref="C685" r:id="rId429" xr:uid="{93645DEC-9253-4545-9210-DE65192C9615}"/>
    <hyperlink ref="C73" r:id="rId430" xr:uid="{CE34F428-50C2-4E49-97B7-70F8925FB3FE}"/>
    <hyperlink ref="C120" r:id="rId431" xr:uid="{69791E8B-A592-4E94-B504-356D6C1AB56A}"/>
    <hyperlink ref="C468" r:id="rId432" xr:uid="{7D2DBBBB-B009-414C-8F50-EC3960DB44B3}"/>
    <hyperlink ref="C679" r:id="rId433" xr:uid="{7B4A1402-6559-4255-BB49-E3D0E4AA97D3}"/>
    <hyperlink ref="C110" r:id="rId434" xr:uid="{51667A94-F328-4DCD-A3E7-0508FBECD5EB}"/>
    <hyperlink ref="C275" r:id="rId435" xr:uid="{6530603B-6F11-4FA4-97BA-1F1E1F4F9D92}"/>
    <hyperlink ref="C289" r:id="rId436" xr:uid="{D191BB6C-E865-4E8E-8F06-13B5367F633A}"/>
    <hyperlink ref="C301" r:id="rId437" xr:uid="{52338577-D17B-43F0-A8F6-2B0C7B5B1264}"/>
    <hyperlink ref="C493" r:id="rId438" xr:uid="{716D377E-8CE3-4620-8B37-870F9C424576}"/>
    <hyperlink ref="C492" r:id="rId439" xr:uid="{36B7B6CF-9BC7-4DB5-868A-A705875E2C4A}"/>
    <hyperlink ref="C390" r:id="rId440" xr:uid="{30BED409-DF2E-4C91-9C12-B86F0ABCF030}"/>
    <hyperlink ref="C410" r:id="rId441" xr:uid="{DD82EC42-1AC2-4887-A4AC-102DFC0879CA}"/>
    <hyperlink ref="C135" r:id="rId442" xr:uid="{3BBF0EE4-E8F0-4DE2-8E57-29F93303F0DB}"/>
    <hyperlink ref="C134" r:id="rId443" xr:uid="{D873D06A-8905-43EF-BAD4-975C1F5E97D0}"/>
    <hyperlink ref="C472" r:id="rId444" xr:uid="{BF4F3DAA-6CC4-4D57-80C8-B14B97A32C5D}"/>
    <hyperlink ref="C500" r:id="rId445" xr:uid="{1AAFEB0F-01DF-4480-90A3-6DF5A042ECAF}"/>
    <hyperlink ref="C666" r:id="rId446" xr:uid="{9AB8A12A-7649-4D6A-8BDF-5838007CF8D8}"/>
    <hyperlink ref="C521" r:id="rId447" xr:uid="{5A6EA3A3-38AD-4F6B-95AA-2E097D15BD8D}"/>
    <hyperlink ref="C260" r:id="rId448" xr:uid="{CD9E96D2-9DBA-4EC4-885C-B5F00066E53F}"/>
    <hyperlink ref="C751" r:id="rId449" xr:uid="{AE558D9D-FCD5-4349-B305-60CCF5E0CD38}"/>
    <hyperlink ref="C616" r:id="rId450" xr:uid="{D9D15A00-81BB-41D0-A54A-24A7C6832048}"/>
    <hyperlink ref="C596" r:id="rId451" xr:uid="{DB04F886-F3F6-48DF-A54F-2BE3E1B66C62}"/>
    <hyperlink ref="C612" r:id="rId452" xr:uid="{33487CFC-C17B-43CF-B40A-F96AB5604B13}"/>
    <hyperlink ref="C581" r:id="rId453" xr:uid="{33676456-B3B9-4820-BE00-D52353987ED9}"/>
    <hyperlink ref="C562" r:id="rId454" xr:uid="{E0F132C0-8A6B-48F7-BBF8-8BD8CBC47172}"/>
    <hyperlink ref="C563" r:id="rId455" xr:uid="{2251284A-747A-4927-8D77-139966757ED9}"/>
    <hyperlink ref="C558" r:id="rId456" xr:uid="{B706B54B-0345-4B4C-B899-BE899A3C3972}"/>
    <hyperlink ref="C38" r:id="rId457" xr:uid="{16F748DD-5ADD-4164-9571-FC4290925409}"/>
    <hyperlink ref="C36" r:id="rId458" xr:uid="{ACF1A12C-D59F-47C2-ABB7-083B64576612}"/>
    <hyperlink ref="C55" r:id="rId459" xr:uid="{9F5113F4-EF13-4D3D-8EE4-F112CF722CC3}"/>
    <hyperlink ref="C54" r:id="rId460" xr:uid="{1DCF0154-6EC9-42F9-A3E9-5A655B465ECF}"/>
    <hyperlink ref="C53" r:id="rId461" xr:uid="{0923062D-C955-4CD1-9EBC-644C2F29D82E}"/>
    <hyperlink ref="C46" r:id="rId462" xr:uid="{A94C8BBE-5133-4E1E-ADE0-41849920A76C}"/>
    <hyperlink ref="C37" r:id="rId463" xr:uid="{67A7D172-BAB7-42B3-A659-29D903D5D61C}"/>
    <hyperlink ref="C49" r:id="rId464" xr:uid="{064D7F56-A7C4-4B6A-AD48-0DB6B93F8296}"/>
    <hyperlink ref="C48" r:id="rId465" xr:uid="{F6A60D39-9F4E-415E-A5EA-CF59BB9430AA}"/>
    <hyperlink ref="C246" r:id="rId466" xr:uid="{086E2A1B-729D-44C3-A53B-1D5F8541E795}"/>
    <hyperlink ref="C416" r:id="rId467" xr:uid="{2FEA0A0A-118C-4370-A4F0-D72B6423C161}"/>
    <hyperlink ref="C360" r:id="rId468" xr:uid="{60702BAF-3BEB-4F3D-8C10-AC106369EFFE}"/>
    <hyperlink ref="C359" r:id="rId469" xr:uid="{DC9237BE-EAFF-4DF4-8DE2-DBE0C6E4206E}"/>
    <hyperlink ref="C331" r:id="rId470" display="https://www.iteminfo.com/product/SZNGNEPLG5T8?s1=" xr:uid="{7EFCC80F-EDF0-440F-96FC-D1DEE74A9351}"/>
    <hyperlink ref="C342" r:id="rId471" xr:uid="{6AC2C715-5F12-4EB4-A185-5765910EE86A}"/>
    <hyperlink ref="C341" r:id="rId472" xr:uid="{41E58784-E9B7-4C7F-BC1F-75C4A6075EF8}"/>
    <hyperlink ref="C193" r:id="rId473" xr:uid="{D6F8C468-D012-435F-8D40-27981FCC7F17}"/>
    <hyperlink ref="C391" r:id="rId474" xr:uid="{B8F1B417-437C-4480-B266-6648B455500B}"/>
    <hyperlink ref="C495" r:id="rId475" xr:uid="{53115CA4-E46C-44EF-9648-7F4653512946}"/>
    <hyperlink ref="C183" r:id="rId476" xr:uid="{F8EA71E1-1D7B-4A53-B4BA-DB11DB18CC9A}"/>
    <hyperlink ref="C439" r:id="rId477" xr:uid="{8C205127-B260-4329-A7B6-73B4FBF59B86}"/>
    <hyperlink ref="C506" r:id="rId478" xr:uid="{A91CD92F-AB15-401B-81D3-5F9B254DBA78}"/>
    <hyperlink ref="C230" r:id="rId479" xr:uid="{5DCCF9F4-898F-41DC-BFCD-F3C69917ABB2}"/>
    <hyperlink ref="C497" r:id="rId480" xr:uid="{B07F5105-CB62-4F86-B4AB-7A3E05294C20}"/>
    <hyperlink ref="C475" r:id="rId481" xr:uid="{F1F5B312-B45C-4AFE-8507-7CF467105660}"/>
    <hyperlink ref="C392" r:id="rId482" xr:uid="{8BE34F03-535C-4236-BB81-75DC0800134C}"/>
    <hyperlink ref="C695" r:id="rId483" xr:uid="{F89072D8-04D6-42F0-9EAD-AFFB2A20688C}"/>
    <hyperlink ref="C79" r:id="rId484" display="https://www.iteminfo.com/product/BLT66662?s1=ls" xr:uid="{145DD972-D3B3-4721-92ED-E150C46AA207}"/>
    <hyperlink ref="C185" r:id="rId485" xr:uid="{DE51EF0F-1D9A-4560-BE75-7B9269AF36AB}"/>
    <hyperlink ref="C440" r:id="rId486" xr:uid="{2EF19B43-64B0-46BB-9AFC-F9118CCBA41A}"/>
    <hyperlink ref="C627" r:id="rId487" xr:uid="{EB91A7BD-0600-4FB0-AFB8-92E7B7530BA7}"/>
    <hyperlink ref="C690" r:id="rId488" xr:uid="{C3B18629-3675-4E2F-BC27-1D85F26A7B54}"/>
    <hyperlink ref="C282" r:id="rId489" xr:uid="{81841A39-9690-4361-869D-92D7E9ED639B}"/>
    <hyperlink ref="C467" r:id="rId490" xr:uid="{7539AE58-D58C-448A-9D0A-DCC2A31C63F5}"/>
    <hyperlink ref="C631" r:id="rId491" xr:uid="{67A05C72-1000-4C22-B76D-B4022B2A7862}"/>
    <hyperlink ref="C693" r:id="rId492" xr:uid="{2A94015B-357B-4332-B4A7-97138A24FDD2}"/>
    <hyperlink ref="C692" r:id="rId493" xr:uid="{EBB16C8D-D41A-4DD9-8E74-BD8B0E36E08F}"/>
    <hyperlink ref="C691" r:id="rId494" xr:uid="{9B6D1D76-F782-4D27-9C28-B65C0BE1F5E6}"/>
    <hyperlink ref="C452" r:id="rId495" xr:uid="{97576127-76D0-4B48-957F-3AC6B0A3678D}"/>
    <hyperlink ref="C626" r:id="rId496" xr:uid="{215B33FF-DD4B-494C-9C80-60B67F14A7CE}"/>
    <hyperlink ref="C451" r:id="rId497" xr:uid="{8DCC8384-BA19-4130-8437-F69EDB08B239}"/>
    <hyperlink ref="C700" r:id="rId498" xr:uid="{9EAD21A4-BAA8-4EAE-B478-DBDAF713CEC0}"/>
    <hyperlink ref="C637" r:id="rId499" xr:uid="{77D57547-9D56-4AD4-B6FF-9EC31F60902F}"/>
    <hyperlink ref="C698" r:id="rId500" xr:uid="{58618A5C-DA6A-4A5B-BCA8-AF1AE9F2749A}"/>
    <hyperlink ref="C697" r:id="rId501" xr:uid="{6D21DC7F-B3AB-46FC-A60F-4A1FBDD4FC63}"/>
    <hyperlink ref="C699" r:id="rId502" xr:uid="{3FC46379-05BE-4692-A8E4-CCF7B7A2BD0F}"/>
    <hyperlink ref="C144" r:id="rId503" xr:uid="{087DFC60-39BB-482B-9FD1-C779AE813557}"/>
    <hyperlink ref="C474" r:id="rId504" xr:uid="{BA7F0642-238F-4FAD-899B-821E72C5AFE4}"/>
    <hyperlink ref="C453" r:id="rId505" xr:uid="{199916D2-BC55-41A2-A1B9-92CC74D45F85}"/>
    <hyperlink ref="C482" r:id="rId506" xr:uid="{8BB67ED0-066C-4D40-8ECA-11D436DCE00B}"/>
    <hyperlink ref="C513" r:id="rId507" xr:uid="{B1F3F8A1-6584-493A-A2E1-8F9AB4A703BA}"/>
    <hyperlink ref="C547" r:id="rId508" xr:uid="{16BF9113-3E37-40FF-9ECD-CA89DED47DB4}"/>
    <hyperlink ref="C107" r:id="rId509" xr:uid="{BC41B713-648C-42C3-9FEC-CC6F6A09F661}"/>
    <hyperlink ref="C741" r:id="rId510" xr:uid="{4861C93A-D74C-44AA-B253-E2B8D105B5D3}"/>
    <hyperlink ref="C277" r:id="rId511" display="https://www.iteminfo.com/product/SCTSIEN4242BHKM?s1=" xr:uid="{F82289DE-9C72-4C0C-9F35-8FE4E912CF01}"/>
    <hyperlink ref="C588" r:id="rId512" xr:uid="{057BDA9E-AECA-418B-AFF0-45A854685B97}"/>
    <hyperlink ref="C109" r:id="rId513" xr:uid="{5DA92C13-AE0C-457E-959A-AA9EA181FE82}"/>
    <hyperlink ref="C74" r:id="rId514" display="https://www.iteminfo.com/product/JNT6679JC?s1=" xr:uid="{EF65E343-A58E-4544-B20A-E736137896E2}"/>
    <hyperlink ref="C108" r:id="rId515" xr:uid="{F89505C9-3D6C-4D5C-87C6-1F00FA6DA9BE}"/>
    <hyperlink ref="C105" r:id="rId516" xr:uid="{01F0B32C-ACE6-4DB3-9001-69C8FD508BB7}"/>
    <hyperlink ref="C77" r:id="rId517" display="https://www.iteminfo.com/product/JNT0326JC?s1=" xr:uid="{A99C40CF-85EF-49DA-91DD-7893D8DE1392}"/>
    <hyperlink ref="C551" r:id="rId518" xr:uid="{318371AC-CE26-4910-8383-02CC4D777D6B}"/>
    <hyperlink ref="C580" r:id="rId519" xr:uid="{B97BDA0A-2E8F-4528-827F-9D8A4EB0F856}"/>
    <hyperlink ref="C106" r:id="rId520" xr:uid="{68F8DD56-D99C-4931-9AD0-4E928420174E}"/>
    <hyperlink ref="C556" r:id="rId521" xr:uid="{835F5D5E-9CDB-465B-85AF-ECFC6C8A7B17}"/>
    <hyperlink ref="C78" r:id="rId522" display="https://www.iteminfo.com/product/JNT1725JC" xr:uid="{3923FD3E-D0A3-4532-B708-799E0EC2AE82}"/>
    <hyperlink ref="C677" r:id="rId523" xr:uid="{D4FBB120-9F87-4352-A816-586D5F1C4CA2}"/>
    <hyperlink ref="C312" r:id="rId524" xr:uid="{E33A302E-4CFD-4E86-B2C7-6FCE42827CC0}"/>
    <hyperlink ref="C311" r:id="rId525" xr:uid="{75EC2EBC-FCE3-4CA1-922D-7B465878D554}"/>
    <hyperlink ref="C287" r:id="rId526" xr:uid="{93F23D33-2D04-45B6-B9F4-EE2B3C809B01}"/>
    <hyperlink ref="C91" r:id="rId527" xr:uid="{258C0328-5308-464A-B0B1-2D90F5E0B049}"/>
    <hyperlink ref="C723" r:id="rId528" xr:uid="{3F0B4CC9-9951-4657-A66D-A55161191F99}"/>
    <hyperlink ref="C76" r:id="rId529" display="https://www.iteminfo.com/product/JNT4682JC?s1=ls" xr:uid="{4868E85D-0CFC-4093-B2CF-B81D31242FFB}"/>
    <hyperlink ref="C661" r:id="rId530" xr:uid="{799E2064-0E91-4356-A7C7-A94183B4DE9F}"/>
    <hyperlink ref="C740" r:id="rId531" xr:uid="{B677CFEF-44CA-4ADA-AEF6-AA6C81A7E8C8}"/>
    <hyperlink ref="C86" r:id="rId532" xr:uid="{4E83D52E-DCDD-416D-87F0-0FCC00E7A1BB}"/>
    <hyperlink ref="C703" r:id="rId533" xr:uid="{C90EE6C5-DA0B-4F39-AD96-3CD2B2F2EABD}"/>
    <hyperlink ref="C466" r:id="rId534" xr:uid="{E2744C3F-0B68-495C-B1A5-2C7FFFA9C00C}"/>
    <hyperlink ref="C111" r:id="rId535" xr:uid="{8F2D774D-523C-4345-8F71-B9B27B73BD7D}"/>
    <hyperlink ref="C717" r:id="rId536" xr:uid="{BE9B4EE7-5B0B-40CB-9C82-C9BFB3FB0552}"/>
    <hyperlink ref="C446" r:id="rId537" xr:uid="{F1D0D286-4FA7-4732-A16A-13F78BB86ACF}"/>
    <hyperlink ref="C494" r:id="rId538" xr:uid="{6533CBF6-AFC6-4EF2-A8E6-0BE11BCA524E}"/>
    <hyperlink ref="C712" r:id="rId539" xr:uid="{AE0A425E-C45A-434F-8D30-60CE6E7AD129}"/>
    <hyperlink ref="C184" r:id="rId540" xr:uid="{F33E42B7-A8D0-49EB-A7C3-8717000EE7A1}"/>
    <hyperlink ref="C232" r:id="rId541" xr:uid="{EC605297-9001-435B-B405-EF6A66BCF9B7}"/>
    <hyperlink ref="C473" r:id="rId542" xr:uid="{B02E2C5A-A6CA-46D3-A110-1535727DA5CE}"/>
    <hyperlink ref="C707" r:id="rId543" location="overview_section" xr:uid="{78292ABF-BB43-4E8D-AB03-EBA476259152}"/>
    <hyperlink ref="C398" r:id="rId544" xr:uid="{10C460CA-FE87-4C65-BAD0-B777B16F3B72}"/>
    <hyperlink ref="C477" r:id="rId545" xr:uid="{5E35FA66-8EB7-4290-9405-FCCED4AA247E}"/>
    <hyperlink ref="C233" r:id="rId546" xr:uid="{97D6DE7A-F35B-4E3F-BEF8-54A187EF7651}"/>
    <hyperlink ref="C387" r:id="rId547" xr:uid="{9C8BE22C-11FB-444A-99D3-77EBD43014D1}"/>
    <hyperlink ref="C437" r:id="rId548" xr:uid="{292DB463-14EA-47B0-BFC4-428DCD1C4778}"/>
    <hyperlink ref="C409" r:id="rId549" xr:uid="{D04BAB68-38EA-41A8-B852-2653A8F9908C}"/>
    <hyperlink ref="C587" r:id="rId550" xr:uid="{D93C6743-8CE2-4CED-BE43-258852AAC3AF}"/>
    <hyperlink ref="C678" r:id="rId551" xr:uid="{C6DA261C-4353-474E-965C-C18F37D81861}"/>
    <hyperlink ref="C673" r:id="rId552" xr:uid="{C3F369DC-7E7B-4A79-845F-36E70B7685F1}"/>
    <hyperlink ref="C669" r:id="rId553" xr:uid="{D3AA8DFA-FF39-4AA2-A279-9C97FFB8F1CC}"/>
    <hyperlink ref="C602" r:id="rId554" xr:uid="{18379C7E-1B08-4B8A-93EF-F46A61782FB9}"/>
    <hyperlink ref="C579" r:id="rId555" xr:uid="{CD1897B9-9163-4D32-AA5B-F7B8FE96FEAF}"/>
    <hyperlink ref="C603" r:id="rId556" xr:uid="{20F03F67-4F21-44B1-B621-F6B0200AA594}"/>
    <hyperlink ref="C622" r:id="rId557" xr:uid="{79911876-3C30-41C2-80FA-A04DF6CF226A}"/>
    <hyperlink ref="C621" r:id="rId558" xr:uid="{EAE0D7C6-9C14-424C-AD4D-B5346065DD55}"/>
    <hyperlink ref="C750" r:id="rId559" xr:uid="{39A4B8CB-D9C7-484D-B806-3AB237ED4613}"/>
    <hyperlink ref="C266" r:id="rId560" xr:uid="{394C4451-0B5E-40DE-8775-2F1220B4D6DA}"/>
    <hyperlink ref="C93" r:id="rId561" xr:uid="{CB69AF93-7ECF-43B1-9645-DF10EE0A5794}"/>
    <hyperlink ref="C247" r:id="rId562" xr:uid="{F8017288-0C73-41F0-9D20-6F80397544AC}"/>
    <hyperlink ref="C92" r:id="rId563" xr:uid="{1BDC600E-9344-4C1D-A3CD-6069FABFB2D6}"/>
    <hyperlink ref="C85" r:id="rId564" xr:uid="{ED076566-6B41-4FA8-8E3E-F75951853848}"/>
    <hyperlink ref="C238" r:id="rId565" xr:uid="{E0F417AE-66D9-4765-9E9B-24127A8719F8}"/>
    <hyperlink ref="C290" r:id="rId566" xr:uid="{A3AD7922-155F-4114-9EBC-41819CFF21E0}"/>
    <hyperlink ref="C295" r:id="rId567" xr:uid="{71CBDA27-0782-4817-9678-EB05C23319A5}"/>
    <hyperlink ref="C611" r:id="rId568" xr:uid="{2930EBF6-321C-470F-93CF-1F5A63D82064}"/>
    <hyperlink ref="C582" r:id="rId569" xr:uid="{362C28C2-4B09-4183-8405-8873C1E6CAFD}"/>
    <hyperlink ref="C296" r:id="rId570" xr:uid="{9CCA3180-C9CC-41A8-A55F-7AF81E86521F}"/>
    <hyperlink ref="C56" r:id="rId571" xr:uid="{AB2A4D65-844C-4698-A4CD-AE597F1CFC13}"/>
    <hyperlink ref="C70" r:id="rId572" xr:uid="{D2C0472F-F181-4CDA-A9A9-361C7AE08488}"/>
    <hyperlink ref="C214" r:id="rId573" xr:uid="{78413D07-981F-4469-8D4F-30D53E59BFEB}"/>
    <hyperlink ref="C215" r:id="rId574" xr:uid="{CA197976-5347-4EF0-A422-81D07427FD58}"/>
    <hyperlink ref="C291" r:id="rId575" xr:uid="{A88E7620-192A-454B-B643-B16EC289590B}"/>
    <hyperlink ref="C293" r:id="rId576" xr:uid="{46B8075D-414A-4D3A-B2B9-0E2F26E50545}"/>
    <hyperlink ref="C280" r:id="rId577" display="Computer work table Somerset (" xr:uid="{BEF275C1-1E8F-4CDF-979F-8C29A7DAA674}"/>
    <hyperlink ref="C98" r:id="rId578" xr:uid="{26EBB94E-5DBB-4EC6-8CFC-D46378916C1B}"/>
    <hyperlink ref="C198" r:id="rId579" xr:uid="{93689C85-9D2D-4A7F-8863-A94A4E5D5E45}"/>
    <hyperlink ref="C396" r:id="rId580" xr:uid="{6A0A7F42-7ABF-4041-BB70-9EA699A77FD2}"/>
    <hyperlink ref="C420" r:id="rId581" xr:uid="{31561F4E-9F94-41D0-9F7C-C66DAD9E12F8}"/>
    <hyperlink ref="C382" r:id="rId582" xr:uid="{9843F793-846D-42A8-8D86-4903DE2E2474}"/>
    <hyperlink ref="C489" r:id="rId583" xr:uid="{22E9D79B-4131-4E71-BBA7-A572FB6180F4}"/>
    <hyperlink ref="C224" r:id="rId584" xr:uid="{A48EAD66-89FB-4A01-8BB4-731326C9EC36}"/>
    <hyperlink ref="C219" r:id="rId585" xr:uid="{5E57CB04-1463-46D1-ACC5-96EAC9F295CA}"/>
    <hyperlink ref="C281" r:id="rId586" xr:uid="{5D50BFFB-D2EE-444D-B1BF-FC121116EF91}"/>
    <hyperlink ref="C718" r:id="rId587" xr:uid="{FCFF53C8-FDF8-41C0-AC71-F4AFE299AB46}"/>
    <hyperlink ref="C722" r:id="rId588" xr:uid="{E24A5F88-58DC-420E-BBDB-99AA79A420F0}"/>
    <hyperlink ref="C724" r:id="rId589" xr:uid="{2ACEF960-8894-4A65-A899-BD4B0466F750}"/>
    <hyperlink ref="C385" r:id="rId590" xr:uid="{28337535-98F9-4A9C-87CE-0DB7ECF88CCE}"/>
    <hyperlink ref="C427" r:id="rId591" display="RMC DfE Heavy Duty Bio-Catalytic Degreaser (RCM11974099)" xr:uid="{6E713683-C262-443A-88FF-ED320845EFF6}"/>
    <hyperlink ref="C688" r:id="rId592" location="overview_section" xr:uid="{C49CDD97-54E8-48A4-B0AF-D4CA24DC4402}"/>
    <hyperlink ref="C725" r:id="rId593" xr:uid="{363A2B0F-295B-4B1F-845E-10D47FC3DD9D}"/>
    <hyperlink ref="C687" r:id="rId594" xr:uid="{3054FAA7-806B-416A-8FA3-DC3B0D0C916E}"/>
    <hyperlink ref="C32" r:id="rId595" xr:uid="{EE748265-4200-4C91-9305-2BCC35D277FC}"/>
    <hyperlink ref="C44" r:id="rId596" xr:uid="{E273C93A-D718-411C-88E6-17F8D9D30B0E}"/>
    <hyperlink ref="C536" r:id="rId597" xr:uid="{213333E4-587A-4488-AE1A-AB1621767B8F}"/>
    <hyperlink ref="C258" r:id="rId598" xr:uid="{0864B703-8B61-4AA1-B8A1-C27ABD79ACB0}"/>
    <hyperlink ref="C221" r:id="rId599" xr:uid="{17EF3FFC-E090-4ECC-A089-0042C41663EB}"/>
    <hyperlink ref="C286" r:id="rId600" xr:uid="{9EBDB0A9-D3CD-4A71-9407-F54185A36EEB}"/>
    <hyperlink ref="C294" r:id="rId601" xr:uid="{D839FDD2-8D19-486D-A700-E7EB8E02F3DD}"/>
    <hyperlink ref="C715" r:id="rId602" xr:uid="{17D8D22B-ACF6-423D-AA74-D4CB05DD5366}"/>
    <hyperlink ref="C659" r:id="rId603" xr:uid="{1BB44377-A1C8-477C-9B30-6281624EA54D}"/>
    <hyperlink ref="C80" r:id="rId604" xr:uid="{2FFD9980-08EA-4D70-B025-082659A52FF5}"/>
    <hyperlink ref="C300" r:id="rId605" xr:uid="{4F629816-C574-49CC-88D4-81DCB0A87896}"/>
    <hyperlink ref="C269" r:id="rId606" xr:uid="{86E612EC-7421-41B8-9681-EB6F111B359E}"/>
    <hyperlink ref="C272" r:id="rId607" display="https://www.iteminfo.com/product/JNT5774JC?s1=ls" xr:uid="{E8B94E14-8F86-4250-B1EF-B7FBF0FA29DA}"/>
    <hyperlink ref="C460" r:id="rId608" xr:uid="{7BF0468A-CAF4-49A3-9C37-D1838CE1BA33}"/>
    <hyperlink ref="C484" r:id="rId609" xr:uid="{34B8E0EB-4870-47FD-BE00-0F91FEC43DD1}"/>
    <hyperlink ref="C328" r:id="rId610" display="WeCare 3-ply Disposable Face Mask, Kids, Navy, 50/Box (WMN100030)" xr:uid="{53127216-6A8F-457E-86E0-ED925CE8B19C}"/>
    <hyperlink ref="C348" r:id="rId611" xr:uid="{405A65C9-9E20-4AE5-A716-B87495CF5703}"/>
    <hyperlink ref="C16" r:id="rId612" xr:uid="{D3F553C6-4A84-4487-BD27-943C33E3D7EE}"/>
    <hyperlink ref="C17" r:id="rId613" xr:uid="{3C2E0DA1-CDD4-4889-B4F5-710E1A375096}"/>
    <hyperlink ref="C313" r:id="rId614" xr:uid="{8D87A41E-58AD-4111-A2C9-DC6D40ED3DFD}"/>
    <hyperlink ref="C271" r:id="rId615" xr:uid="{4BBD9DD4-FB6F-4383-8DD4-59F0CC057670}"/>
    <hyperlink ref="C316" r:id="rId616" xr:uid="{AAA8B55F-4D05-4672-B039-3A6E04302C82}"/>
    <hyperlink ref="C259" r:id="rId617" xr:uid="{5A42DEE3-C5E4-4422-88D6-7399802A8C71}"/>
    <hyperlink ref="C257" r:id="rId618" xr:uid="{F749A53E-B795-48CB-AD7B-45BE2AA36239}"/>
    <hyperlink ref="C251" r:id="rId619" xr:uid="{E1A150C0-2219-4964-923E-FDE6B824282A}"/>
    <hyperlink ref="C713" r:id="rId620" xr:uid="{AE918434-88AB-4C85-882D-5FD103BCEE96}"/>
    <hyperlink ref="C605" r:id="rId621" xr:uid="{2C78EE5A-E33C-4875-A8F8-80DDE00DF1AD}"/>
    <hyperlink ref="C714" r:id="rId622" xr:uid="{D08EBAE0-5FA6-4306-B1FA-71C1A505B64A}"/>
    <hyperlink ref="C609" r:id="rId623" xr:uid="{919C57B5-E534-441D-9197-276EC90061D9}"/>
    <hyperlink ref="C590" r:id="rId624" xr:uid="{D65CE2DC-E01A-432C-ADEA-073F1FDBA427}"/>
    <hyperlink ref="C706" r:id="rId625" xr:uid="{E8FAF60B-937D-4C69-89B3-21B44C39E639}"/>
    <hyperlink ref="C709" r:id="rId626" xr:uid="{2A94A266-3538-4B32-8F2C-A05757F86305}"/>
    <hyperlink ref="C656" r:id="rId627" xr:uid="{DEC6795C-90DD-4A34-B4CA-F66B3489F20F}"/>
    <hyperlink ref="C635" r:id="rId628" xr:uid="{8679EA89-7CAE-45F9-A2EE-E93EB16E5229}"/>
    <hyperlink ref="C599" r:id="rId629" xr:uid="{6650F17E-FD2E-4F86-9B83-F71A4A5EA244}"/>
    <hyperlink ref="C560" r:id="rId630" xr:uid="{10DD040D-9666-4755-BB33-77E89B1D4655}"/>
    <hyperlink ref="C546" r:id="rId631" display="https://www.iteminfo.com/product/TRPCSC36AC" xr:uid="{85103BCF-2551-4F9D-BC8E-8CF9026FC6C1}"/>
    <hyperlink ref="C545" r:id="rId632" display="https://www.iteminfo.com/product/QRT570S" xr:uid="{920F191F-CBBF-4DCD-B189-7B171070FA63}"/>
    <hyperlink ref="C239" r:id="rId633" xr:uid="{9EAB0410-9F95-4A2B-BE37-DDF1D29ECFB4}"/>
    <hyperlink ref="C299" r:id="rId634" xr:uid="{6767DAE4-B174-4F7C-8B60-649B77D5051E}"/>
    <hyperlink ref="C104" r:id="rId635" display="https://www.iteminfo.com/product/BLT90581?s1=" xr:uid="{4A0A3DE8-78EB-40FF-8314-FDB20FD571B5}"/>
    <hyperlink ref="C35" r:id="rId636" display="https://www.iteminfo.com/product/LLR62532?s1=ls" xr:uid="{EAF3FB22-3AD4-480B-8CDB-F7EF2055526D}"/>
    <hyperlink ref="C594" r:id="rId637" xr:uid="{E6F2A8FB-73F2-4157-8344-597C144FC1F2}"/>
    <hyperlink ref="C276" r:id="rId638" display="https://www.iteminfo.com/product/JNT6453JCA003?s1=" xr:uid="{46ED47BD-0975-4C07-AF36-8809E44EAF0F}"/>
    <hyperlink ref="C278" r:id="rId639" display="https://www.iteminfo.com/product/VIRMTC8GYNEBBLK?s1=" xr:uid="{2C47FB8D-4EAE-42E2-A015-3D93EF1E5B0C}"/>
    <hyperlink ref="C29" r:id="rId640" xr:uid="{634603A8-A059-426C-8160-74ECD2325073}"/>
    <hyperlink ref="C502" r:id="rId641" xr:uid="{CE3A4128-868E-4980-8433-163FA1AA625E}"/>
    <hyperlink ref="C255" r:id="rId642" xr:uid="{9C270430-27AC-44B9-8E88-B5BADC9BCF82}"/>
    <hyperlink ref="C555" r:id="rId643" xr:uid="{B4991760-4339-4921-842F-649DAA9EEBFD}"/>
    <hyperlink ref="C552" r:id="rId644" xr:uid="{96EC7594-B4F4-46F2-B2FC-A167430D92B6}"/>
    <hyperlink ref="C553" r:id="rId645" xr:uid="{51B76444-3B4C-4228-939C-44F498AD35F4}"/>
    <hyperlink ref="C554" r:id="rId646" xr:uid="{5A0AA41E-02CD-4783-974D-843A40A5B1ED}"/>
    <hyperlink ref="C607" r:id="rId647" xr:uid="{A1190832-B7A3-402B-8118-2BA7D07F67E5}"/>
    <hyperlink ref="C585" r:id="rId648" xr:uid="{989A1F73-6E73-4BB3-B9BC-E45CF8C30DC5}"/>
    <hyperlink ref="C629" r:id="rId649" xr:uid="{46F1A212-1057-4714-AD9A-22AF7D7D5B32}"/>
    <hyperlink ref="C606" r:id="rId650" xr:uid="{FA5FCAD8-0E7F-45B8-BBD6-066B33059C10}"/>
    <hyperlink ref="C225" r:id="rId651" xr:uid="{E1EAADE6-5091-4943-8C2D-AE3A91B26C7A}"/>
    <hyperlink ref="C75" r:id="rId652" display="https://www.iteminfo.com/product/JNT1715JC" xr:uid="{A79B96DE-ABF4-46FB-8F54-A9F2A5D08303}"/>
    <hyperlink ref="C90" r:id="rId653" xr:uid="{43A08606-D741-4274-BFD9-3319C6698348}"/>
    <hyperlink ref="C34" r:id="rId654" display="https://www.iteminfo.com/product/LLR85566" xr:uid="{5149A947-F6BA-4A60-A9B6-00DCBE966F3C}"/>
    <hyperlink ref="C33" r:id="rId655" display="https://www.iteminfo.com/product/LLR60620" xr:uid="{6277D0C3-F6F0-4A9E-9882-74C71318A704}"/>
    <hyperlink ref="C743" r:id="rId656" xr:uid="{BD4A89E3-F9F8-4964-B7F5-1C769227B53D}"/>
    <hyperlink ref="C753" r:id="rId657" xr:uid="{46F20300-1132-4B5C-8D40-15F170EFA466}"/>
    <hyperlink ref="C217" r:id="rId658" xr:uid="{90C701A6-D9AC-4611-95F2-502912298856}"/>
    <hyperlink ref="C450" r:id="rId659" xr:uid="{A1E959F1-0053-4D21-9275-3D81FEB0AA72}"/>
    <hyperlink ref="C194" r:id="rId660" xr:uid="{6FE255D2-D6B5-4185-BA51-C44AA9BACD00}"/>
    <hyperlink ref="C2" r:id="rId661" xr:uid="{F6568791-2464-4631-AC2F-B9DB37A15AC0}"/>
    <hyperlink ref="C366" r:id="rId662" xr:uid="{0608C380-23F3-46CC-9109-7CF068540DC9}"/>
    <hyperlink ref="C389" r:id="rId663" xr:uid="{D3794276-62F5-47BB-853C-4A129C263BD1}"/>
    <hyperlink ref="C369" r:id="rId664" xr:uid="{CCB8A665-0B4E-4943-9C73-1C02F8AC3AED}"/>
    <hyperlink ref="C141" r:id="rId665" xr:uid="{FD0C1C75-8C9F-4589-8689-9F8568627816}"/>
    <hyperlink ref="C417" r:id="rId666" xr:uid="{49C497AD-AF44-4AB9-83B2-CCC42A24F1EA}"/>
    <hyperlink ref="C386" r:id="rId667" xr:uid="{7B69394B-ECC0-4CB0-A3A7-5629E3B4017F}"/>
    <hyperlink ref="C188" r:id="rId668" xr:uid="{3B7892C8-D7DC-4EC8-BDA8-FE2F27CE1F17}"/>
    <hyperlink ref="C458" r:id="rId669" xr:uid="{4F10340F-7212-4385-A442-7AB14CB30F69}"/>
    <hyperlink ref="C69" r:id="rId670" xr:uid="{CE6AF5C5-0BB8-4C2F-9CD7-2FC2C1032646}"/>
    <hyperlink ref="C686" r:id="rId671" xr:uid="{6EED8FA7-D822-4DC0-97C4-0291715C0D3C}"/>
    <hyperlink ref="C297" r:id="rId672" xr:uid="{1A2BFAC4-CA83-40A2-9D83-1F3E01E84095}"/>
    <hyperlink ref="C298" r:id="rId673" xr:uid="{C0EF899B-41C5-4D35-A523-6560FBA7E13E}"/>
    <hyperlink ref="C220" r:id="rId674" xr:uid="{47071A74-5672-4980-8EAE-95B8A2350053}"/>
    <hyperlink ref="C182" r:id="rId675" xr:uid="{F29181F1-16CF-474A-A3D3-916EAE04EDE3}"/>
    <hyperlink ref="C721" r:id="rId676" xr:uid="{DEC0843F-578B-4E25-8E36-6EAD142B2585}"/>
    <hyperlink ref="C125" r:id="rId677" xr:uid="{2FD25E2D-7135-4754-AA7B-209C2D53C2FE}"/>
    <hyperlink ref="C237" r:id="rId678" xr:uid="{FBC431C4-B9B5-4443-9788-BA330F3F9382}"/>
    <hyperlink ref="C483" r:id="rId679" xr:uid="{21C67E86-133A-4BE0-8E58-396004D4F23A}"/>
    <hyperlink ref="C457" r:id="rId680" xr:uid="{77642A76-75B1-424E-97DF-E003435399FA}"/>
    <hyperlink ref="C531" r:id="rId681" xr:uid="{49002EF5-D169-4A84-B622-04A7EEA8C60D}"/>
    <hyperlink ref="C444" r:id="rId682" xr:uid="{1DB09BC0-21DE-4C1F-820C-00E1C2682D27}"/>
    <hyperlink ref="C365" r:id="rId683" xr:uid="{0F18B7AA-9118-43FC-A1CE-94CB12F0F60F}"/>
    <hyperlink ref="C445" r:id="rId684" xr:uid="{39FFBDBD-E705-4AE7-9D19-3B4551788936}"/>
    <hyperlink ref="C142" r:id="rId685" xr:uid="{C51D7F0B-6152-4ED4-9A6F-E43CB59DF850}"/>
    <hyperlink ref="C157" r:id="rId686" xr:uid="{87B24F4B-8843-4A76-AD1E-25A587C6D1CC}"/>
    <hyperlink ref="C448" r:id="rId687" xr:uid="{E3BB2A0D-6A20-4E7E-BDE0-CDDA80E5D6BC}"/>
    <hyperlink ref="C449" r:id="rId688" xr:uid="{0D0FF177-7663-407B-BED2-1C7EBBA67A12}"/>
    <hyperlink ref="C118" r:id="rId689" xr:uid="{F21E8936-0D47-4036-B35B-CCA9C3B6810E}"/>
    <hyperlink ref="C702" r:id="rId690" xr:uid="{B21C2355-2E41-4A3C-8E1C-102102DF0E4D}"/>
    <hyperlink ref="C630" r:id="rId691" xr:uid="{FBCA2C6C-61AD-4FFE-AEE7-FA3561202108}"/>
    <hyperlink ref="C68" r:id="rId692" xr:uid="{2F33FC34-0528-45FB-840B-38357808D757}"/>
    <hyperlink ref="C655" r:id="rId693" xr:uid="{BBB2C134-CCC5-4228-95A4-CDEC3EFF0905}"/>
    <hyperlink ref="C648" r:id="rId694" xr:uid="{73D678C3-F456-43A5-A917-59B177AD985D}"/>
    <hyperlink ref="C649" r:id="rId695" xr:uid="{39CE2846-F1BA-41F1-AECD-B0D5F936A8F2}"/>
    <hyperlink ref="C646" r:id="rId696" xr:uid="{BA649527-4627-4F08-A66E-F2A12009C0B4}"/>
    <hyperlink ref="C651" r:id="rId697" display="Promethean ActivPanel 9 65&quot; interactive monitor" xr:uid="{94CBF130-D150-4C89-9ACA-81E80C20AE31}"/>
    <hyperlink ref="C650" r:id="rId698" xr:uid="{09EAF842-67E9-4789-83DF-3DA62FF877E1}"/>
    <hyperlink ref="C647" r:id="rId699" xr:uid="{9158753E-57C8-4C41-9AC8-75F89289B962}"/>
    <hyperlink ref="C645" r:id="rId700" xr:uid="{66CAF6BD-9470-4ABD-80FD-D7D6C1269C40}"/>
    <hyperlink ref="C654" r:id="rId701" xr:uid="{6E128FF0-992C-4E8B-856D-99CF977B7268}"/>
    <hyperlink ref="C653" r:id="rId702" xr:uid="{F6E2F532-B89B-479F-9C83-512F7498C7D1}"/>
    <hyperlink ref="C652" r:id="rId703" xr:uid="{CAF04085-F369-44D2-A1EF-9F739CA3E270}"/>
    <hyperlink ref="C636" r:id="rId704" xr:uid="{CC5F46E4-0E25-4004-AABA-86EE0A86911E}"/>
    <hyperlink ref="C701" r:id="rId705" xr:uid="{DA94D9C1-D51C-4B4E-87FE-943CC108AF68}"/>
    <hyperlink ref="C708" r:id="rId706" xr:uid="{01218ACA-046D-4CD2-943F-AF22DD68116F}"/>
    <hyperlink ref="C604" r:id="rId707" xr:uid="{0C8066AC-E58A-4854-83D6-F059560B6B19}"/>
    <hyperlink ref="C284" r:id="rId708" xr:uid="{DC658E7B-DEEA-4678-94C8-52C3360914FA}"/>
    <hyperlink ref="C285" r:id="rId709" xr:uid="{421AB635-FE91-493F-AF15-04265ADDA3DD}"/>
  </hyperlinks>
  <pageMargins left="0.7" right="0.7" top="0.75" bottom="0.75" header="0.3" footer="0.3"/>
  <pageSetup orientation="portrait" r:id="rId710"/>
  <tableParts count="1">
    <tablePart r:id="rId71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3CEE8-2837-48E6-9EC9-E9A8AB5483F7}">
  <dimension ref="A1:AP97"/>
  <sheetViews>
    <sheetView topLeftCell="S176" zoomScale="70" zoomScaleNormal="70" workbookViewId="0">
      <selection activeCell="J3" sqref="J3:AN204"/>
    </sheetView>
  </sheetViews>
  <sheetFormatPr defaultRowHeight="15" x14ac:dyDescent="0.25"/>
  <cols>
    <col min="1" max="1" width="25.7109375" bestFit="1" customWidth="1"/>
    <col min="2" max="2" width="17" customWidth="1"/>
    <col min="3" max="3" width="18.85546875" bestFit="1" customWidth="1"/>
    <col min="4" max="4" width="12" bestFit="1" customWidth="1"/>
    <col min="5" max="5" width="19.7109375" bestFit="1" customWidth="1"/>
    <col min="6" max="6" width="21.42578125" bestFit="1" customWidth="1"/>
    <col min="7" max="7" width="11.5703125" bestFit="1" customWidth="1"/>
    <col min="39" max="39" width="21.85546875" customWidth="1"/>
    <col min="40" max="40" width="25.140625" customWidth="1"/>
    <col min="41" max="41" width="20.28515625" customWidth="1"/>
  </cols>
  <sheetData>
    <row r="1" spans="1:42" x14ac:dyDescent="0.25">
      <c r="A1" t="s">
        <v>1457</v>
      </c>
      <c r="B1" t="s">
        <v>1458</v>
      </c>
      <c r="J1" t="s">
        <v>1458</v>
      </c>
    </row>
    <row r="3" spans="1:42" x14ac:dyDescent="0.25">
      <c r="B3" s="12" t="str" cm="1">
        <f t="array" ref="B3:G3">TRANSPOSE(_xlfn._xlws.SORT(_xlfn.UNIQUE('Master Catalog'!$A2:$A901)))</f>
        <v>Air quality</v>
      </c>
      <c r="C3" s="12" t="str">
        <v>Health protocols</v>
      </c>
      <c r="D3" s="12" t="str">
        <v>PPE</v>
      </c>
      <c r="E3" s="12" t="str">
        <v>Sanitizing &amp; cleaning</v>
      </c>
      <c r="F3" s="12" t="str">
        <v>Technology</v>
      </c>
      <c r="G3" s="12">
        <v>0</v>
      </c>
      <c r="J3" s="12" t="str" cm="1">
        <f t="array" ref="J3:AO3">TRANSPOSE(_xlfn._xlws.SORT(_xlfn.UNIQUE('Master Catalog'!$B2:$B901)))</f>
        <v>Access points</v>
      </c>
      <c r="K3" s="12" t="str">
        <v>Accessories</v>
      </c>
      <c r="L3" s="12" t="str">
        <v>Air conditioners</v>
      </c>
      <c r="M3" s="12" t="str">
        <v>Air filters</v>
      </c>
      <c r="N3" s="12" t="str">
        <v>Air purifiers</v>
      </c>
      <c r="O3" s="12" t="str">
        <v>Calculators</v>
      </c>
      <c r="P3" s="12" t="str">
        <v>Chairs</v>
      </c>
      <c r="Q3" s="12" t="str">
        <v>Classroom funiture</v>
      </c>
      <c r="R3" s="12" t="str">
        <v>Cleaning supplies</v>
      </c>
      <c r="S3" s="12" t="str">
        <v>Computers</v>
      </c>
      <c r="T3" s="12" t="str">
        <v>Desk/chair combos</v>
      </c>
      <c r="U3" s="12" t="str">
        <v>Desks</v>
      </c>
      <c r="V3" s="12" t="str">
        <v>Document cameras</v>
      </c>
      <c r="W3" s="12" t="str">
        <v>Face masks</v>
      </c>
      <c r="X3" s="12" t="str">
        <v>Face shields</v>
      </c>
      <c r="Y3" s="12" t="str">
        <v>Fans</v>
      </c>
      <c r="Z3" s="12" t="str">
        <v>Floors</v>
      </c>
      <c r="AA3" s="12" t="str">
        <v>Gloves</v>
      </c>
      <c r="AB3" s="12" t="str">
        <v>Hands</v>
      </c>
      <c r="AC3" s="12" t="str">
        <v>Health supplies</v>
      </c>
      <c r="AD3" s="12" t="str">
        <v>Interactive white board</v>
      </c>
      <c r="AE3" s="12" t="str">
        <v>Laptops</v>
      </c>
      <c r="AF3" s="12" t="str">
        <v>Misc.</v>
      </c>
      <c r="AG3" s="12" t="str">
        <v>Outdoor furniture</v>
      </c>
      <c r="AH3" s="12" t="str">
        <v>Printers</v>
      </c>
      <c r="AI3" s="12" t="str">
        <v>Projectors</v>
      </c>
      <c r="AJ3" s="12" t="str">
        <v>Rolling whiteboard</v>
      </c>
      <c r="AK3" s="12" t="str">
        <v>Tables</v>
      </c>
      <c r="AL3" s="12" t="str">
        <v>Tablets</v>
      </c>
      <c r="AM3" s="12" t="str">
        <v>Trashcans</v>
      </c>
      <c r="AN3" s="12" t="str">
        <v>Water dispensers</v>
      </c>
      <c r="AO3" s="12">
        <v>0</v>
      </c>
    </row>
    <row r="4" spans="1:42" x14ac:dyDescent="0.25">
      <c r="B4" t="str" cm="1">
        <f t="array" ref="B4:B7">_xlfn._xlws.SORT(_xlfn.UNIQUE(_xlfn._xlws.FILTER('Master Catalog'!$B:$B,'Master Catalog'!$A:$A=B3)))</f>
        <v>Air conditioners</v>
      </c>
      <c r="C4" t="str" cm="1">
        <f t="array" ref="C4:C14">_xlfn._xlws.SORT(_xlfn.UNIQUE(_xlfn._xlws.FILTER('Master Catalog'!$B:$B,'Master Catalog'!$A:$A=C3)))</f>
        <v>Chairs</v>
      </c>
      <c r="D4" t="str" cm="1">
        <f t="array" ref="D4:D6">_xlfn._xlws.SORT(_xlfn.UNIQUE(_xlfn._xlws.FILTER('Master Catalog'!$B:$B,'Master Catalog'!$A:$A=D3)))</f>
        <v>Face masks</v>
      </c>
      <c r="E4" t="str" cm="1">
        <f t="array" ref="E4:E6">_xlfn._xlws.SORT(_xlfn.UNIQUE(_xlfn._xlws.FILTER('Master Catalog'!$B:$B,'Master Catalog'!$A:$A=E3)))</f>
        <v>Cleaning supplies</v>
      </c>
      <c r="F4" t="str" cm="1">
        <f t="array" ref="F4:F13">_xlfn._xlws.SORT(_xlfn.UNIQUE(_xlfn._xlws.FILTER('Master Catalog'!$B:$B,'Master Catalog'!$A:$A=F3)))</f>
        <v>Access points</v>
      </c>
      <c r="G4" cm="1">
        <f t="array" ref="G4">_xlfn._xlws.SORT(_xlfn.UNIQUE(_xlfn._xlws.FILTER('Master Catalog'!$B:$B,'Master Catalog'!$A:$A=G3)))</f>
        <v>0</v>
      </c>
      <c r="H4" cm="1">
        <f t="array" ref="H4">_xlfn._xlws.SORT(_xlfn.UNIQUE(_xlfn._xlws.FILTER('Master Catalog'!$B:$B,'Master Catalog'!$A:$A=H3)))</f>
        <v>0</v>
      </c>
      <c r="J4" t="str" cm="1">
        <f t="array" ref="J4:J5">_xlfn._xlws.SORT(_xlfn.UNIQUE(_xlfn._xlws.FILTER('Master Catalog'!$C:$C,'Master Catalog'!$B:$B=J3)))</f>
        <v>NETGEAR WiFi 6 AX3600 Wireless Access Point - 1 each</v>
      </c>
      <c r="K4" t="str" cm="1">
        <f t="array" ref="K4:K71">_xlfn._xlws.SORT(_xlfn.UNIQUE(_xlfn._xlws.FILTER('Master Catalog'!$C:$C,'Master Catalog'!$B:$B=K3)))</f>
        <v xml:space="preserve">
Quartet Manual Projection Screen (QRT 570S)</v>
      </c>
      <c r="L4" t="str" cm="1">
        <f t="array" ref="L4:L5">_xlfn._xlws.SORT(_xlfn.UNIQUE(_xlfn._xlws.FILTER('Master Catalog'!$C:$C,'Master Catalog'!$B:$B=L3)))</f>
        <v>Tripp Lite Portable Cooling Unit / Air Conditioner for technology</v>
      </c>
      <c r="M4" t="str" cm="1">
        <f t="array" ref="M4:M9">_xlfn._xlws.SORT(_xlfn.UNIQUE(_xlfn._xlws.FILTER('Master Catalog'!$C:$C,'Master Catalog'!$B:$B=M3)))</f>
        <v>Air Filter Accumulair Gold  - 14" x 20" x 1" - 4 per carton</v>
      </c>
      <c r="N4" t="str" cm="1">
        <f t="array" ref="N4:N19">_xlfn._xlws.SORT(_xlfn.UNIQUE(_xlfn._xlws.FILTER('Master Catalog'!$C:$C,'Master Catalog'!$B:$B=N3)))</f>
        <v>AeraMax commercial air purifier w/ air quality management (50020)</v>
      </c>
      <c r="O4" t="str" cm="1">
        <f t="array" ref="O4:O12">_xlfn._xlws.SORT(_xlfn.UNIQUE(_xlfn._xlws.FILTER('Master Catalog'!$C:$C,'Master Catalog'!$B:$B=O3)))</f>
        <v>Canon Calculator LS-100TS 10 Digit Financial Calculator</v>
      </c>
      <c r="P4" t="str" cm="1">
        <f t="array" ref="P4:P45">_xlfn._xlws.SORT(_xlfn.UNIQUE(_xlfn._xlws.FILTER('Master Catalog'!$C:$C,'Master Catalog'!$B:$B=P3)))</f>
        <v xml:space="preserve">
Jonti-Craft Plastic Chairs (JNT 8144JC1003)</v>
      </c>
      <c r="Q4" t="str" cm="1">
        <f t="array" ref="Q4:Q29">_xlfn._xlws.SORT(_xlfn.UNIQUE(_xlfn._xlws.FILTER('Master Catalog'!$C:$C,'Master Catalog'!$B:$B=Q3)))</f>
        <v xml:space="preserve">
Jonti-Craft 10-Locker Organizer Take Home Center (JNT 6679JC)</v>
      </c>
      <c r="R4" t="str" cm="1">
        <f t="array" ref="R4:R94">_xlfn._xlws.SORT(_xlfn.UNIQUE(_xlfn._xlws.FILTER('Master Catalog'!$C:$C,'Master Catalog'!$B:$B=R3)))</f>
        <v>Air Duster, 10 oz., 6/Pack (SPL10ENFR-6)</v>
      </c>
      <c r="S4" t="str" cm="1">
        <f t="array" ref="S4:S22">_xlfn._xlws.SORT(_xlfn.UNIQUE(_xlfn._xlws.FILTER('Master Catalog'!$C:$C,'Master Catalog'!$B:$B=S3)))</f>
        <v>Computer Monitor - Dell UltraSharp 24 (U2424H)</v>
      </c>
      <c r="T4" t="str" cm="1">
        <f t="array" ref="T4:T7">_xlfn._xlws.SORT(_xlfn.UNIQUE(_xlfn._xlws.FILTER('Master Catalog'!$C:$C,'Master Catalog'!$B:$B=T3)))</f>
        <v>Student desk/chair combo (LLR 99914)</v>
      </c>
      <c r="U4" t="str" cm="1">
        <f t="array" ref="U4:U20">_xlfn._xlws.SORT(_xlfn.UNIQUE(_xlfn._xlws.FILTER('Master Catalog'!$C:$C,'Master Catalog'!$B:$B=U3)))</f>
        <v xml:space="preserve">
MooreCo Economy Shapes Desk (BLT 90581)</v>
      </c>
      <c r="V4" t="str" cm="1">
        <f t="array" ref="V4:V5">_xlfn._xlws.SORT(_xlfn.UNIQUE(_xlfn._xlws.FILTER('Master Catalog'!$C:$C,'Master Catalog'!$B:$B=V3)))</f>
        <v>Epson DC-07 document camera</v>
      </c>
      <c r="W4" t="str" cm="1">
        <f t="array" ref="W4:W13">_xlfn._xlws.SORT(_xlfn.UNIQUE(_xlfn._xlws.FILTER('Master Catalog'!$C:$C,'Master Catalog'!$B:$B=W3)))</f>
        <v>3-Ply Disposable Hospital Grade Face Mask (CNGHOSPMASK)</v>
      </c>
      <c r="X4" t="str" cm="1">
        <f t="array" ref="X4">_xlfn._xlws.SORT(_xlfn.UNIQUE(_xlfn._xlws.FILTER('Master Catalog'!$C:$C,'Master Catalog'!$B:$B=X3)))</f>
        <v>Medline Disposable Full-Length Face Shields - 24 / Box</v>
      </c>
      <c r="Y4" t="str" cm="1">
        <f t="array" ref="Y4:Y9">_xlfn._xlws.SORT(_xlfn.UNIQUE(_xlfn._xlws.FILTER('Master Catalog'!$C:$C,'Master Catalog'!$B:$B=Y3)))</f>
        <v>30" 2-Speed Floor Fan, Black (08753502)</v>
      </c>
      <c r="Z4" t="str" cm="1">
        <f t="array" ref="Z4:Z65">_xlfn._xlws.SORT(_xlfn.UNIQUE(_xlfn._xlws.FILTER('Master Catalog'!$C:$C,'Master Catalog'!$B:$B=Z3)))</f>
        <v xml:space="preserve">
Commercial 18" Microfiber Wet Pad (SKU: RCP Q410BLCT) - 12 per carton</v>
      </c>
      <c r="AA4" t="str" cm="1">
        <f t="array" ref="AA4:AA34">_xlfn._xlws.SORT(_xlfn.UNIQUE(_xlfn._xlws.FILTER('Master Catalog'!$C:$C,'Master Catalog'!$B:$B=AA3)))</f>
        <v xml:space="preserve">
Safety Zone 12" Powder Free Blue Nitrile Gloves size L (SZN GNEPLG5T8)</v>
      </c>
      <c r="AB4" t="str" cm="1">
        <f t="array" ref="AB4:AB61">_xlfn._xlws.SORT(_xlfn.UNIQUE(_xlfn._xlws.FILTER('Master Catalog'!$C:$C,'Master Catalog'!$B:$B=AB3)))</f>
        <v>Alpine Industries Hemlock 110V Automatic Hand Dryer, Stainless Steel (400-10-SSB)</v>
      </c>
      <c r="AC4" t="str" cm="1">
        <f t="array" ref="AC4:AC40">_xlfn._xlws.SORT(_xlfn.UNIQUE(_xlfn._xlws.FILTER('Master Catalog'!$C:$C,'Master Catalog'!$B:$B=AC3)))</f>
        <v xml:space="preserve">
Kleenex Professional Facial Tissue for Business (SKU: KCC 03076)</v>
      </c>
      <c r="AD4" t="str" cm="1">
        <f t="array" ref="AD4:AD13">_xlfn._xlws.SORT(_xlfn.UNIQUE(_xlfn._xlws.FILTER('Master Catalog'!$C:$C,'Master Catalog'!$B:$B=AD3)))</f>
        <v>BenQ Board 65" 4K  (7747608)</v>
      </c>
      <c r="AE4" t="str" cm="1">
        <f t="array" ref="AE4:AE35">_xlfn._xlws.SORT(_xlfn.UNIQUE(_xlfn._xlws.FILTER('Master Catalog'!$C:$C,'Master Catalog'!$B:$B=AE3)))</f>
        <v>Chromebook 3110 Laptop (4 GB, no-touch)</v>
      </c>
      <c r="AF4" t="str" cm="1">
        <f t="array" ref="AF4:AF47">_xlfn._xlws.SORT(_xlfn.UNIQUE(_xlfn._xlws.FILTER('Master Catalog'!$C:$C,'Master Catalog'!$B:$B=AF3)))</f>
        <v xml:space="preserve"> 12" Ruler</v>
      </c>
      <c r="AG4" t="str" cm="1">
        <f t="array" ref="AG4:AG9">_xlfn._xlws.SORT(_xlfn.UNIQUE(_xlfn._xlws.FILTER('Master Catalog'!$C:$C,'Master Catalog'!$B:$B=AG3)))</f>
        <v>Heavy-Duty Pop-Up Tent - 10ft x 20ft</v>
      </c>
      <c r="AH4" t="str" cm="1">
        <f t="array" ref="AH4:AH58">_xlfn._xlws.SORT(_xlfn.UNIQUE(_xlfn._xlws.FILTER('Master Catalog'!$C:$C,'Master Catalog'!$B:$B=AH3)))</f>
        <v>AnkerMake - Glossy - 2-pack - black - PLA+ filament (3D)</v>
      </c>
      <c r="AI4" t="str" cm="1">
        <f t="array" ref="AI4:AI12">_xlfn._xlws.SORT(_xlfn.UNIQUE(_xlfn._xlws.FILTER('Master Catalog'!$C:$C,'Master Catalog'!$B:$B=AI3)))</f>
        <v>Epson EpiqVision HD 1080p Smart Portable Projector</v>
      </c>
      <c r="AJ4" t="str" cm="1">
        <f t="array" ref="AJ4:AJ8">_xlfn._xlws.SORT(_xlfn.UNIQUE(_xlfn._xlws.FILTER('Master Catalog'!$C:$C,'Master Catalog'!$B:$B=AJ3)))</f>
        <v>Dry Erase board markers, eraser, and cleaner - 1 set</v>
      </c>
      <c r="AK4" t="str" cm="1">
        <f t="array" ref="AK4:AK46">_xlfn._xlws.SORT(_xlfn.UNIQUE(_xlfn._xlws.FILTER('Master Catalog'!$C:$C,'Master Catalog'!$B:$B=AK3)))</f>
        <v xml:space="preserve">
Jonti-Craft Adjustable Height Blossom Table (JNT 5774JC)</v>
      </c>
      <c r="AL4" t="str" cm="1">
        <f t="array" ref="AL4:AL6">_xlfn._xlws.SORT(_xlfn.UNIQUE(_xlfn._xlws.FILTER('Master Catalog'!$C:$C,'Master Catalog'!$B:$B=AL3)))</f>
        <v>Inspiron 16 2-in-1 Tablet/Laptop (AMD Ryzen, Windows 11, 16GB, 1TB)</v>
      </c>
      <c r="AM4" t="str" cm="1">
        <f t="array" ref="AM4:AM30">_xlfn._xlws.SORT(_xlfn.UNIQUE(_xlfn._xlws.FILTER('Master Catalog'!$C:$C,'Master Catalog'!$B:$B=AM3)))</f>
        <v>35 Gallon Industrial Trash Bag, 80 Bags/Box (STOP3345K20)</v>
      </c>
      <c r="AN4" t="str" cm="1">
        <f t="array" ref="AN4:AN8">_xlfn._xlws.SORT(_xlfn.UNIQUE(_xlfn._xlws.FILTER('Master Catalog'!$C:$C,'Master Catalog'!$B:$B=AN3)))</f>
        <v>Avanti Bottom Loading Water Dispenser - 5 gal.</v>
      </c>
      <c r="AO4" cm="1">
        <f t="array" ref="AO4">_xlfn._xlws.SORT(_xlfn.UNIQUE(_xlfn._xlws.FILTER('Master Catalog'!$C:$C,'Master Catalog'!$B:$B=AO3)))</f>
        <v>0</v>
      </c>
      <c r="AP4" cm="1">
        <f t="array" ref="AP4">_xlfn._xlws.SORT(_xlfn.UNIQUE(_xlfn._xlws.FILTER('Master Catalog'!$C:$C,'Master Catalog'!$B:$B=AP3)))</f>
        <v>0</v>
      </c>
    </row>
    <row r="5" spans="1:42" x14ac:dyDescent="0.25">
      <c r="B5" t="str">
        <v>Air filters</v>
      </c>
      <c r="C5" t="str">
        <v>Classroom funiture</v>
      </c>
      <c r="D5" t="str">
        <v>Face shields</v>
      </c>
      <c r="E5" t="str">
        <v>Floors</v>
      </c>
      <c r="F5" t="str">
        <v>Accessories</v>
      </c>
      <c r="J5" t="str">
        <v>NETGEAR WiFi AX6000 Multi-Gig Access Point - 1 each</v>
      </c>
      <c r="K5" t="str">
        <v xml:space="preserve">
Tripp Lite Charging Cart, 36 outlets, Chromebooks and Laptops (TRP CSC36AC)</v>
      </c>
      <c r="L5" t="str">
        <v>Whirlpool 115-Volt 12000 BTU Window Air Conditioner (WHAW121BW)</v>
      </c>
      <c r="M5" t="str">
        <v>Air Filter Accumulair Gold  - 14" x 25" x 1" - 4 per carton</v>
      </c>
      <c r="N5" t="str">
        <v>AeraMax® 290/300/DX95 Air Purifiers (FEL9324201)</v>
      </c>
      <c r="O5" t="str">
        <v>Casio SL-300SV 8-Digit Pocket Calculator</v>
      </c>
      <c r="P5" t="str">
        <v xml:space="preserve">
Lorell Executive High-back Chair with Flexing Arms (LLR 60620)</v>
      </c>
      <c r="Q5" t="str">
        <v xml:space="preserve">
Jonti-Craft 20-cubbie Shelf Unit (JNT 1715JC)</v>
      </c>
      <c r="R5" t="str">
        <v>All Purpose Cleaner Refill, Pink Grapefruit, 68 Oz. (01468)</v>
      </c>
      <c r="S5" t="str">
        <v>Computer Tower, OptiPlex Micro Form Factor</v>
      </c>
      <c r="T5" t="str">
        <v>Student desk/chair combo (VIR 3400BRC5196) (2 per carton)</v>
      </c>
      <c r="U5" t="str">
        <v>Hirsh 48"W  Single-Pedestal Teacher's Desk, Platinum/White (22647)</v>
      </c>
      <c r="V5" t="str">
        <v>Epson DC-13 document camera</v>
      </c>
      <c r="W5" t="str">
        <v>ASTM Level 3 Disposable Blue, 50/Box (PG4-1263/1273)</v>
      </c>
      <c r="Y5" t="str">
        <v>Honeywell QuietSet 32.8"H 5 Speed Oscillating Tower Fan (HYF260)</v>
      </c>
      <c r="Z5" t="str">
        <v>16 oz. Finish Mop Blue / White 12/cs (10205-0116)</v>
      </c>
      <c r="AA5" t="str">
        <v>Adult size L, Powder Free Clear Vinyl Gloves - box of 100</v>
      </c>
      <c r="AB5" t="str">
        <v>Center Pull Towel, Green Seal Certified 2 ply (10211-6602T)</v>
      </c>
      <c r="AC5" t="str">
        <v>Band-Aids, fabric, assorted sizes (117178) - box of 100</v>
      </c>
      <c r="AD5" t="str">
        <v>BenQ Board Essential RE7503 Collaboration Display</v>
      </c>
      <c r="AE5" t="str">
        <v>Chromebook 3110 Laptop (4GB, 64GB, 11.6", touch)</v>
      </c>
      <c r="AF5" t="str">
        <v>3-Compartment Utensil Dispenser (EMS CUTDISPBK)</v>
      </c>
      <c r="AG5" t="str">
        <v>Outdoor picnic table, 8' long, plastic lumber (119202)</v>
      </c>
      <c r="AH5" t="str">
        <v>AnkerMake M5C 3D Printer</v>
      </c>
      <c r="AI5" t="str">
        <v>Epson Home Cinema 4010 4K PRO-UHD Projector</v>
      </c>
      <c r="AJ5" t="str">
        <v>Magnetic Dry Erase 2-sided Easel (4 ft. x 4 ft.) (BVCQR5507)</v>
      </c>
      <c r="AK5" t="str">
        <v xml:space="preserve">
Jonti-Craft Berries Adult Height Color Edge Rectangle Table (JNT6473JCA003)</v>
      </c>
      <c r="AL5" t="str">
        <v>Latitude 7320 Detachable (Tablet Version)</v>
      </c>
      <c r="AM5" t="str">
        <v>Berry Draw 'N Tie 13 Gallon Trash Bag, 200 Bags/Box (1DK200)</v>
      </c>
      <c r="AN5" t="str">
        <v>Primo Water 5 Gal. Hot &amp; Cold Water Dispenser (601130-C)</v>
      </c>
    </row>
    <row r="6" spans="1:42" x14ac:dyDescent="0.25">
      <c r="B6" t="str">
        <v>Air purifiers</v>
      </c>
      <c r="C6" t="str">
        <v>Desk/chair combos</v>
      </c>
      <c r="D6" t="str">
        <v>Gloves</v>
      </c>
      <c r="E6" t="str">
        <v>Trashcans</v>
      </c>
      <c r="F6" t="str">
        <v>Calculators</v>
      </c>
      <c r="K6" t="str">
        <v xml:space="preserve">Anywhere Cart AC-SLIM - Cart (charge only) for 36 tablets </v>
      </c>
      <c r="M6" t="str">
        <v>Air Filter Accumulair Gold  - 20" x 30" x 1" - 4 per carton</v>
      </c>
      <c r="N6" t="str">
        <v>AeraMax® DX55 HEPA Air Purifier, 400 sq. ft.</v>
      </c>
      <c r="O6" t="str">
        <v>Texas Instruments TI-30Xa Scientific Calculator</v>
      </c>
      <c r="P6" t="str">
        <v xml:space="preserve">
Lorell Mesh Back Guest Chair (LLR 85566)</v>
      </c>
      <c r="Q6" t="str">
        <v xml:space="preserve">
Jonti-Craft Rainbow Accents 2 Section Sitting Step Coat Locker (JNT 4682JC)</v>
      </c>
      <c r="R6" t="str">
        <v>All-Purpose Cleaner Refill, French Lavender, 68 Ounces (01930)</v>
      </c>
      <c r="S6" t="str">
        <v>Dell 22 Monitor - E2222H</v>
      </c>
      <c r="T6" t="str">
        <v>Table/Chair combo, "Eddy" (122ED4010/T)</v>
      </c>
      <c r="U6" t="str">
        <v>Hirsh 48"W Single-Pedestal Teacher's Desk, Platinum/White (22643)</v>
      </c>
      <c r="W6" t="str">
        <v>Child Face Mask, 3-ply</v>
      </c>
      <c r="Y6" t="str">
        <v>Honeywell QuietSet 5 Tower Fan</v>
      </c>
      <c r="Z6" t="str">
        <v>20" Cordless Walk Behind Scrubber</v>
      </c>
      <c r="AA6" t="str">
        <v>Adult size M, Powder Free Clear Vinyl Gloves - box of 100</v>
      </c>
      <c r="AB6" t="str">
        <v>Center Pull Towel, Green Seal Certified 2 ply, 660', White, 6/cs (10211-6602T)</v>
      </c>
      <c r="AC6" t="str">
        <v>Biohazard Infectious Waste Bags - 100/Box</v>
      </c>
      <c r="AD6" t="str">
        <v>Dell 55 4K Interactive Touch Monitor - P5524QT</v>
      </c>
      <c r="AE6" t="str">
        <v>Chromebook 3110 Laptop, 4GB, 64 GB eMMC, on-board (no touch)</v>
      </c>
      <c r="AF6" t="str">
        <v>6" Green Label Economy Paper Plates (AJMPP6GRE)</v>
      </c>
      <c r="AG6" t="str">
        <v>Outdoor picnic table, 8' long, pressure treated lumber (119TP8HG)</v>
      </c>
      <c r="AH6" t="str">
        <v>Brother MFC-L3720CDW Wireless Digital All-in-One Printer</v>
      </c>
      <c r="AI6" t="str">
        <v>Epson PowerLite 982W Business Projector (V11H987020)</v>
      </c>
      <c r="AJ6" t="str">
        <v>Magnetic Dry Erase 2-sided Easel (BVCQR5203)</v>
      </c>
      <c r="AK6" t="str">
        <v xml:space="preserve">
Jonti-Craft Berries Adult Height Color Top Rectangle Table (JNT6478JCA011) black edge, maple</v>
      </c>
      <c r="AL6" t="str">
        <v>Latitude 7350 Detachable tablet</v>
      </c>
      <c r="AM6" t="str">
        <v>Clorox Hydrogen Peroxide Cleaner Disinfectant Refill, 1 gal., 4/Carton (30829)</v>
      </c>
      <c r="AN6" t="str">
        <v>Purified water, 5 gallon refills - 1 each</v>
      </c>
    </row>
    <row r="7" spans="1:42" x14ac:dyDescent="0.25">
      <c r="B7" t="str">
        <v>Fans</v>
      </c>
      <c r="C7" t="str">
        <v>Desks</v>
      </c>
      <c r="F7" t="str">
        <v>Computers</v>
      </c>
      <c r="K7" t="str">
        <v>APC Basic Rack PDU AP9567, Input / Output</v>
      </c>
      <c r="M7" t="str">
        <v>Air Filter Accumulair Platinum - 16" x 20" x 1"  - 4 per carton</v>
      </c>
      <c r="N7" t="str">
        <v>AeraMax® DX55 HEPA Air Purifier, 400 sq. ft. - 1 filter</v>
      </c>
      <c r="O7" t="str">
        <v>Texas Instruments TI-30XIIS 10-Digit Scientific Calculator</v>
      </c>
      <c r="P7" t="str">
        <v xml:space="preserve">
Lorell Padded Folding Chairs (LLR 62532)</v>
      </c>
      <c r="Q7" t="str">
        <v xml:space="preserve">
Jonti-Craft Rainbow Accents Toddler Fold-n-Lock Mobile Storage (JNT 0326JC)</v>
      </c>
      <c r="R7" t="str">
        <v>BISM Green Degrease/All-Purpose Clean RTU1GAL 4/CS</v>
      </c>
      <c r="S7" t="str">
        <v>Dell 22 Monitor - SE2222H</v>
      </c>
      <c r="T7" t="str">
        <v>Table/Chair combo, "Learn 2 Strive" (122L2SP)</v>
      </c>
      <c r="U7" t="str">
        <v>Hirsh 60"W Double-Pedestal Mobile Teacher's Desk, Platinum/White (22649)</v>
      </c>
      <c r="W7" t="str">
        <v>Disposable Face Mask, Adult, 60 masks (TBN202718)</v>
      </c>
      <c r="Y7" t="str">
        <v>Honeywell Turbo Force Air Circulator Table Fan</v>
      </c>
      <c r="Z7" t="str">
        <v>24 oz. Finish Mop Blue / White 75% Recycled, Reusable (10205-0124)</v>
      </c>
      <c r="AA7" t="str">
        <v>Adult size S, Powder Free Clear Vinyl Gloves - box of 100</v>
      </c>
      <c r="AB7" t="str">
        <v>C-Fold/Multifold Paper Towel Dispenser, 50 towels - pack of 4</v>
      </c>
      <c r="AC7" t="str">
        <v>Curad Powder Free Latex Exam Gloves (MIICUR8106)</v>
      </c>
      <c r="AD7" t="str">
        <v>Dell 65 4K Interactive Touch Monitor - P6524QT</v>
      </c>
      <c r="AE7" t="str">
        <v>Chromebook 3110 Laptop, 8GB, 64 GB eMMC, on-board (touch screen)</v>
      </c>
      <c r="AF7" t="str">
        <v>AJM 9" Green Label Economy Paper Plates (AJM PP9GRA)</v>
      </c>
      <c r="AG7" t="str">
        <v>Rectangular Outdoor Picnic Table, 8' Green (SLFEML96H60LGN)</v>
      </c>
      <c r="AH7" t="str">
        <v>Brother TN-227 Black High Yield Toner Cartridge (TN227BK)</v>
      </c>
      <c r="AI7" t="str">
        <v>Epson PowerLite 992F Office Projector</v>
      </c>
      <c r="AJ7" t="str">
        <v>Portable Magnetic Dry Erase 2-sided Easel, 6ft. x 4ft. - 1 each</v>
      </c>
      <c r="AK7" t="str">
        <v xml:space="preserve">
Jonti-Craft Berries Elementary Height Color Edge Round Table (JNT 6433JCE003)</v>
      </c>
      <c r="AM7" t="str">
        <v>CloroxPro™ Spray Disinfectant (CLO01698CT) - 12/carton</v>
      </c>
      <c r="AN7" t="str">
        <v>San Jamar Pull Type Water Cup Dispenser 16" Tube - 1 Each</v>
      </c>
    </row>
    <row r="8" spans="1:42" x14ac:dyDescent="0.25">
      <c r="C8" t="str">
        <v>Hands</v>
      </c>
      <c r="F8" t="str">
        <v>Document cameras</v>
      </c>
      <c r="K8" t="str">
        <v>APC Network Management Cards</v>
      </c>
      <c r="M8" t="str">
        <v>Air Filter Accumulair Platinum - 20" x 20" x 1"  - 4 per carton</v>
      </c>
      <c r="N8" t="str">
        <v>AeraMax® DX95 Air Purifier, 600 sq. ft.</v>
      </c>
      <c r="O8" t="str">
        <v>Texas Instruments TI-30XS Scientific Calculator Teacher's Kit (pack of 10)</v>
      </c>
      <c r="P8" t="str">
        <v>9 to 5 Seating Shuttle Armless Stack Chair with Glides (NTF1210A00SFP16)</v>
      </c>
      <c r="Q8" t="str">
        <v xml:space="preserve">
Jonti-Craft TrueModern Bookcase Storage (JNT 1725JC)</v>
      </c>
      <c r="R8" t="str">
        <v>Bleach 6/1gal #1001-151006</v>
      </c>
      <c r="S8" t="str">
        <v>Dell 24 Monitor - E2424HS</v>
      </c>
      <c r="U8" t="str">
        <v>Hirsh 60"W Double-Pedestal Teacher's Desk, Black/Walnut (22644)</v>
      </c>
      <c r="W8" t="str">
        <v>Fabric Face Masks, Assorted Colors, 20 masks (WMN100127)</v>
      </c>
      <c r="Y8" t="str">
        <v>Lorell Box Fan - 20" Diameter - 3 Speed</v>
      </c>
      <c r="Z8" t="str">
        <v>24 oz. Finish Mop Blue / White 75% Recycled, Reusable 10205-0124</v>
      </c>
      <c r="AA8" t="str">
        <v>Adult size XL, Powder Free Clear Vinyl Gloves - box of 100</v>
      </c>
      <c r="AB8" t="str">
        <v>Coastwide Antibacterial Liquid Hand Soap Refill, Unscented, 1 Gal. (CW154RU01-A)</v>
      </c>
      <c r="AC8" t="str">
        <v>Curad Variety Pack Assorted Adhesive Bandages, 200/Pack (CUR0800RB)</v>
      </c>
      <c r="AD8" t="str">
        <v>Dell 65 4K Interactive Touch Monitor - rolling stand</v>
      </c>
      <c r="AE8" t="str">
        <v>Chromebook 3120 Laptop (8GB, 11.6", non-touch)</v>
      </c>
      <c r="AF8" t="str">
        <v>Bostitch QuietSharp Vertical Electric Pencil Sharpener (BOSEPS9VBLK)</v>
      </c>
      <c r="AG8" t="str">
        <v>Round Outdoor Picnic Table, Green (SLFEMR46H60LGN)</v>
      </c>
      <c r="AH8" t="str">
        <v>Brother TN-227 Cyan High Yield Toner Cartridge (TN227C)</v>
      </c>
      <c r="AI8" t="str">
        <v>Epson PowerLite L200X Office Projector</v>
      </c>
      <c r="AJ8" t="str">
        <v>TRU RED™ Magnetic Steel Dry Erase Board (TR61183)</v>
      </c>
      <c r="AK8" t="str">
        <v xml:space="preserve">
Jonti-Craft Prism Four-Leaf Student Table (JNT 6453JCA003)</v>
      </c>
      <c r="AM8" t="str">
        <v>Coastwide 12-16 gal. Industrial Trash Bag, 250 Bags/Box (CW21760)</v>
      </c>
      <c r="AN8" t="str">
        <v>Solo 4 oz Treated Paper Cone Water Cups - 25 sleeves</v>
      </c>
    </row>
    <row r="9" spans="1:42" x14ac:dyDescent="0.25">
      <c r="C9" t="str">
        <v>Health supplies</v>
      </c>
      <c r="F9" t="str">
        <v>Interactive white board</v>
      </c>
      <c r="K9" t="str">
        <v>APC Smart-UPS 1500 LCD UPS USB output connectors</v>
      </c>
      <c r="M9" t="str">
        <v>Air Filter Accumulair Platinum - 20" x 25" x 1" - 4 per carton</v>
      </c>
      <c r="N9" t="str">
        <v>AeraMax® DX95 Air Purifier, 600 sq. ft. - 3 filters</v>
      </c>
      <c r="O9" t="str">
        <v>Texas Instruments TI-83 PLUS Graphing Calculator</v>
      </c>
      <c r="P9" t="str">
        <v>Conference room chairs,  SEVERN- Upholstered, No arms, Sand Frame (122SL4SABK)</v>
      </c>
      <c r="Q9" t="str">
        <v xml:space="preserve">
MooreCo Hierarchy Book Box (BLT 66662)</v>
      </c>
      <c r="R9" t="str">
        <v>Bounty Paper Towels - 2 Ply - 83 Sheets/Roll - 12 rolls per carton</v>
      </c>
      <c r="S9" t="str">
        <v>Dell 24 Monitor - P2422H</v>
      </c>
      <c r="U9" t="str">
        <v>Hirsh 60"W Double-Pedestal Teacher's Desk, Platinum/White (22645)</v>
      </c>
      <c r="W9" t="str">
        <v>Face Mask, 3-Ply Disposable Hospital Grade, 50 / Box</v>
      </c>
      <c r="Y9" t="str">
        <v>Lorell Tower Fan - 30" Diameter - 3 Speed</v>
      </c>
      <c r="Z9" t="str">
        <v>3M White Super Polish Pad, 20", 5/case (4100)</v>
      </c>
      <c r="AA9" t="str">
        <v>Adult, size L, Powder Free Clear Vinyl Gloves - 1000 / Carton</v>
      </c>
      <c r="AB9" t="str">
        <v>Coastwide Antibacterial Soap Refill, 1 Gal. (CW154RU01-A)</v>
      </c>
      <c r="AC9" t="str">
        <v>Dynarex 4" Sterile 12-Ply Gauze Pad, 100/Pack, 12 Packs/Carton (3354)</v>
      </c>
      <c r="AD9" t="str">
        <v>Dell 75 4K Interactive Touch Monitor - P7524QT</v>
      </c>
      <c r="AE9" t="str">
        <v>Chromebook 3120 Laptop or 2-in-1</v>
      </c>
      <c r="AF9" t="str">
        <v>Command Large Utility Hook Mega Pack (MMM17003MPES)</v>
      </c>
      <c r="AG9" t="str">
        <v>Rowan Rectangular 3 Piece Folding Bench and Table Set (DADYCZ103)</v>
      </c>
      <c r="AH9" t="str">
        <v>Brother TN-227 Magenta High Yield Toner Cartridge (TN227M)</v>
      </c>
      <c r="AI9" t="str">
        <v>Epson PowerLite L210W Projector</v>
      </c>
      <c r="AK9" t="str">
        <v xml:space="preserve">
Special-T Sienna Hospitality Table (SCT SIEN4242BHKM)</v>
      </c>
      <c r="AM9" t="str">
        <v>Coastwide 55-60 Gallon Industrial Trash Bag, 5 Rolls (CW25531)</v>
      </c>
    </row>
    <row r="10" spans="1:42" x14ac:dyDescent="0.25">
      <c r="C10" t="str">
        <v>Misc.</v>
      </c>
      <c r="F10" t="str">
        <v>Laptops</v>
      </c>
      <c r="K10" t="str">
        <v xml:space="preserve">APC Smart-UPS SMT1500RM2UC - UPS (rack-mountable) </v>
      </c>
      <c r="N10" t="str">
        <v>Air purifier, Treblab PUROXYGEN P500I H13 WiFi Enabled</v>
      </c>
      <c r="O10" t="str">
        <v>Texas Instruments TI-84 Plus CE 10-Digit Graphing Calculator</v>
      </c>
      <c r="P10" t="str">
        <v>Eurotech dakota 2 Stackable (EUT7014010) 2 per carton</v>
      </c>
      <c r="Q10" t="str">
        <v>Bookcase with adjustable shelves (124004)</v>
      </c>
      <c r="R10" t="str">
        <v>Bounty Paper Towels, 2-Ply - 1 roll</v>
      </c>
      <c r="S10" t="str">
        <v>Dell 24 Monitor - S2425H - 24"</v>
      </c>
      <c r="U10" t="str">
        <v>Kantek Adjustable Height Mobile Sit Stand Desk (KTKSTS330B)</v>
      </c>
      <c r="W10" t="str">
        <v>Face mask, Banana Products KN95, 50 per box</v>
      </c>
      <c r="Z10" t="str">
        <v>Bissell Commercial BG1006 High Filtration Backpack Vacuum</v>
      </c>
      <c r="AA10" t="str">
        <v>Adult, size M, Powder Free Clear Vinyl Gloves - 1000 / Carton</v>
      </c>
      <c r="AB10" t="str">
        <v>Coastwide Multifold Paper Towels, 1-ply, 16 Packs/Carton (CW58045)</v>
      </c>
      <c r="AC10" t="str">
        <v>Dynarex Alcohol Pads, 3.54" x 1.18", 100 Pads/Box, 10 Boxes/Pack (1116)</v>
      </c>
      <c r="AD10" t="str">
        <v>Promethean ActivPanel 9 75" interactive monitor</v>
      </c>
      <c r="AE10" t="str">
        <v>Chromebook 3120 Laptop/tablet 2-in-1 (8GB, 64GB, touch)</v>
      </c>
      <c r="AF10" t="str">
        <v>Crayola Classpack Kids' Colored Pencils, Assorted Colors, 240/Carton (68-8024</v>
      </c>
      <c r="AH10" t="str">
        <v>Brother TN-227 Yellow High Yield Toner Cartridge (TN227Y)</v>
      </c>
      <c r="AI10" t="str">
        <v>Epson Pro EX9240 3LCD Full HD 1080p Wireless Projector with Miracast</v>
      </c>
      <c r="AK10" t="str">
        <v xml:space="preserve">
Virco Mobile Convertible Bench Table 96" x 15" Top (VIR MTC8GYNEBBLK)</v>
      </c>
      <c r="AM10" t="str">
        <v>Commercial 32-Gallon Vented Trash Container</v>
      </c>
    </row>
    <row r="11" spans="1:42" x14ac:dyDescent="0.25">
      <c r="C11" t="str">
        <v>Outdoor furniture</v>
      </c>
      <c r="F11" t="str">
        <v>Printers</v>
      </c>
      <c r="K11" t="str">
        <v>Blue Microphones iCE Microphone</v>
      </c>
      <c r="N11" t="str">
        <v>Crane True HEPA Tower Air Purifier, White (EE-5067)</v>
      </c>
      <c r="O11" t="str">
        <v>Texas Instruments TI-84 Plus CE Python - 10 in a pack</v>
      </c>
      <c r="P11" t="str">
        <v>Folding chair, "Iceberg" (ICE 64003) white - 1 each</v>
      </c>
      <c r="Q11" t="str">
        <v>Classroom shelving, 72" x 36" (item # 124008)</v>
      </c>
      <c r="R11" t="str">
        <v>Brown roll towel 8x80010211-RT800N</v>
      </c>
      <c r="S11" t="str">
        <v>Dell 24 Monitor - SE2422H</v>
      </c>
      <c r="U11" t="str">
        <v>MooreCo Economy Shapes Desk (BLT 90581)</v>
      </c>
      <c r="W11" t="str">
        <v>N95 mask, adult one size - 20 per pack</v>
      </c>
      <c r="Z11" t="str">
        <v>Broom angle - 1 each</v>
      </c>
      <c r="AA11" t="str">
        <v>Adult, size S, Powder Free Clear Vinyl Gloves - 1000 / Carton</v>
      </c>
      <c r="AB11" t="str">
        <v>Dial Basics Liquid Hand Soap - 1 small bottle</v>
      </c>
      <c r="AC11" t="str">
        <v>Exam table paper, roll - 12 per carton</v>
      </c>
      <c r="AD11" t="str">
        <v>Promethean ActivPanel 9 Premium 65" LED-backlit LCD display - 4K</v>
      </c>
      <c r="AE11" t="str">
        <v>Dell Inspiron 15 Laptop, 11th gen, intel core, 8GB</v>
      </c>
      <c r="AF11" t="str">
        <v>Crayola Twistables Colored Pencils (CYO687418) - per pack</v>
      </c>
      <c r="AH11" t="str">
        <v>Brother TN-436 Black Extra High Yield Toner Cartridge (TN436BK)</v>
      </c>
      <c r="AI11" t="str">
        <v>Latitude 3340 2-in-1</v>
      </c>
      <c r="AK11" t="str">
        <v>Cafeteria table with bench, 12' long (Virco MTB172912)</v>
      </c>
      <c r="AM11" t="str">
        <v>Deskside Recycling Wastebasket - 1 Each</v>
      </c>
    </row>
    <row r="12" spans="1:42" x14ac:dyDescent="0.25">
      <c r="C12" t="str">
        <v>Rolling whiteboard</v>
      </c>
      <c r="F12" t="str">
        <v>Projectors</v>
      </c>
      <c r="K12" t="str">
        <v>Blue Microphones Yeti Multi-Pattern Condenser Microphone</v>
      </c>
      <c r="N12" t="str">
        <v>Fellowes Air Purifier, 1500 sq. ft.</v>
      </c>
      <c r="O12" t="str">
        <v>Texas Instruments TI-84 PLUS Graphing Calculator</v>
      </c>
      <c r="P12" t="str">
        <v>Folding chair, "Iceberg" (ICE 64007) black - 1 each</v>
      </c>
      <c r="Q12" t="str">
        <v>Computer and Writing Desk, 60" wide, white (UN56971)</v>
      </c>
      <c r="R12" t="str">
        <v>Clorox Disinfectant spray bottles w/ bleach - 1 bottle</v>
      </c>
      <c r="S12" t="str">
        <v>Dell 24" Video Conferencing Monitor (C2423H)</v>
      </c>
      <c r="U12" t="str">
        <v>Rectangular Adjustable Standing Mobile Desk (UN60413-CC)</v>
      </c>
      <c r="W12" t="str">
        <v>WeCare 3-ply Disposable Face Mask, Kids, 50/Box (WMN100030)</v>
      </c>
      <c r="Z12" t="str">
        <v>Coastwide Cut-End Dust Mop Head (CW56756)</v>
      </c>
      <c r="AA12" t="str">
        <v>Ammex Powder Free Nitrile Exam Gloves, size L, 10/Carton (ABNPF46100-CC)</v>
      </c>
      <c r="AB12" t="str">
        <v>Dial Gold Antibacterial Liquid Hand Soap Refill, 1 gallon, 1 each</v>
      </c>
      <c r="AC12" t="str">
        <v>Facial Tissue - Green Certified 100/bx 30bx/cs (10211-FTP )</v>
      </c>
      <c r="AD12" t="str">
        <v xml:space="preserve">Promethean ActivPanel 9 Premium 75" LED-backlit LCD display - 4K </v>
      </c>
      <c r="AE12" t="str">
        <v>Dell Latitude 3340 2-in-1 (13th Gen Intel Core, 12MB cache, 8GB)</v>
      </c>
      <c r="AF12" t="str">
        <v>Eco-Products Vanguard 6" Sugarcane Plates (ECO EPP016NFA)</v>
      </c>
      <c r="AH12" t="str">
        <v>Brother TN-630 Black Standard Yield Toner Cartridge</v>
      </c>
      <c r="AI12" t="str">
        <v>LG ProBeam HDMI/USB/Wireless Laser Projector (BU70QGA)</v>
      </c>
      <c r="AK12" t="str">
        <v>Computer work table Somerset (106WS093)</v>
      </c>
      <c r="AM12" t="str">
        <v>Deskside Trash Can Liners, size S - 500 per carton</v>
      </c>
    </row>
    <row r="13" spans="1:42" x14ac:dyDescent="0.25">
      <c r="C13" t="str">
        <v>Tables</v>
      </c>
      <c r="F13" t="str">
        <v>Tablets</v>
      </c>
      <c r="K13" t="str">
        <v>Blue Microphones Yeti Nano - Microphone</v>
      </c>
      <c r="N13" t="str">
        <v>Fellowes Air Purifier, 1500 sq. ft. - 1 filter (lasts 2 years)</v>
      </c>
      <c r="P13" t="str">
        <v>Folding chair, "Lorell" (LLR 62532) black (4 per carton)</v>
      </c>
      <c r="Q13" t="str">
        <v>Fabric/Mesh Task Stool with Footrest (UN60992)</v>
      </c>
      <c r="R13" t="str">
        <v>Clorox Disinfectant spray bottles w/ bleach, 32 fl. oz. - 9 bottles / carton</v>
      </c>
      <c r="S13" t="str">
        <v>Dell 27 4K UHD Monitor - S2721QS</v>
      </c>
      <c r="U13" t="str">
        <v>Student Desk 24" with Open Front Metal Book Box (FD-DESK-GG)</v>
      </c>
      <c r="W13" t="str">
        <v>WeCare KN95 Disposable Face Mask, Adult, 20/Pack (WMN100002)</v>
      </c>
      <c r="Z13" t="str">
        <v>Coastwide Looped-End Dust Mop Head (CW56770)</v>
      </c>
      <c r="AA13" t="str">
        <v>Ammex Powder Free Nitrile Exam Gloves, size M, 10/Carton (ABNPF44100-CC)</v>
      </c>
      <c r="AB13" t="str">
        <v>Dial Professional Foaming Hand Wash, 1 gal. (DIA15922)</v>
      </c>
      <c r="AC13" t="str">
        <v>Facial Tissue 10211-FTP</v>
      </c>
      <c r="AD13" t="str">
        <v>ViewSonic interactive white board (IFP7550-E2), includes wireless AC adapters, and VB-STND-001 mobile trolley cart</v>
      </c>
      <c r="AE13" t="str">
        <v>Dell Latitude 3340 Laptop (13th Gen Intel Core, 12MB cache, 8GB)</v>
      </c>
      <c r="AF13" t="str">
        <v>Elmer's X-ACTO Square Heavy-duty 15"X15" Trimmer</v>
      </c>
      <c r="AH13" t="str">
        <v>Canon - imageCLASS MF656Cdw Wireless Color All-In-One</v>
      </c>
      <c r="AK13" t="str">
        <v>Correll Rectangular Activity Table, Height-Adjustable (A3060DE-REC-80)</v>
      </c>
      <c r="AM13" t="str">
        <v>Heavy duty trash can,, swing open door, 15 gallon - 1 each</v>
      </c>
    </row>
    <row r="14" spans="1:42" x14ac:dyDescent="0.25">
      <c r="C14" t="str">
        <v>Water dispensers</v>
      </c>
      <c r="K14" t="str">
        <v>Bose S1 Pro+ - Speaker - for PA system</v>
      </c>
      <c r="N14" t="str">
        <v>Filtrete HEPA Air Purifier FAP-ST02, 310 sq. ft.</v>
      </c>
      <c r="P14" t="str">
        <v>Folding chair, "Lorell" (LLR 62533) white (4 per carton)</v>
      </c>
      <c r="Q14" t="str">
        <v>Folding Chairs, Fabric Padded, Midnight Black/Black, 4 Pack (2310/4)</v>
      </c>
      <c r="R14" t="str">
        <v>Clorox Disinfecting Cleaning Wipes - 6 canisters</v>
      </c>
      <c r="S14" t="str">
        <v>Dell 27 Monitor - E2724HS</v>
      </c>
      <c r="U14" t="str">
        <v>Student Desk open front w/ Book Box, Sandstone, Adjustable Height  (VIR785ME96) - 2 per carton</v>
      </c>
      <c r="Z14" t="str">
        <v>Coastwide Professional™ Cut-End Dust Mop Head, Cotton, 60" x 5", White (CW56756)</v>
      </c>
      <c r="AA14" t="str">
        <v>Ammex Powder Free Nitrile, Latex Free, size L (AINPF46100) - 100 gloves</v>
      </c>
      <c r="AB14" t="str">
        <v>Dispsenser - Center Pull Towel (10211-6622)</v>
      </c>
      <c r="AC14" t="str">
        <v>Facial Tissues, 2-ply, 30 boxes, 100 tissues/box</v>
      </c>
      <c r="AE14" t="str">
        <v>Dell Latitude 5540 Laptop</v>
      </c>
      <c r="AF14" t="str">
        <v>Expo Dry Erase Markers, Assorted Tips, Assorted Colors, 8/Pack (1930717)</v>
      </c>
      <c r="AH14" t="str">
        <v>Canon 067 H - Black toner - for LBP633Cdw, LBP632Cdw, MF653Cdw, MF654Cdw, MF656Cdw</v>
      </c>
      <c r="AK14" t="str">
        <v>Flash Furniture Elon Folding Table, 72" x 18", Granite White (DADYCZ180GW)</v>
      </c>
      <c r="AM14" t="str">
        <v>Heritage 50-56 gal. Industrial Trash Bag, 100 Bags/Box (H8647WK X01)</v>
      </c>
    </row>
    <row r="15" spans="1:42" x14ac:dyDescent="0.25">
      <c r="K15" t="str">
        <v xml:space="preserve">Bretford Element Station 16 </v>
      </c>
      <c r="N15" t="str">
        <v>Filtrete HEPA Air Purifier FAP-ST02, 310 sq. ft. - 1 filter</v>
      </c>
      <c r="P15" t="str">
        <v>Healthcare Chair - 1 each</v>
      </c>
      <c r="Q15" t="str">
        <v>Jonti-Craft 5 Section Step Coat Locker (JNT0468JC)</v>
      </c>
      <c r="R15" t="str">
        <v>Clorox EcoClean All-Purpose Cleaner Spray, 9/Carton (60276)</v>
      </c>
      <c r="S15" t="str">
        <v>Dell 27 Monitor - S2725DS</v>
      </c>
      <c r="U15" t="str">
        <v>Student desk with book box, adjustable height (LLR 99893)</v>
      </c>
      <c r="Z15" t="str">
        <v>Cotton Blend Mop Refill - Rayon, Cotton, Polyester - 1 each</v>
      </c>
      <c r="AA15" t="str">
        <v>Ammex Powder Free Nitrile, Latex Free, size M (AINPF44100) - 100 gloves</v>
      </c>
      <c r="AB15" t="str">
        <v>enMotion Touchless Roll Towels  - 6 / Carton</v>
      </c>
      <c r="AC15" t="str">
        <v>First Aid Eye Wash (FAO7006)</v>
      </c>
      <c r="AE15" t="str">
        <v>Inspiron 15 Laptop (12th Gen 12MB, Windows 11, 16GB, touch)</v>
      </c>
      <c r="AF15" t="str">
        <v>Expo Dry Erase Markers, Chisel Tip, Assorted, 36/Pack (2135174)</v>
      </c>
      <c r="AH15" t="str">
        <v>Canon 067 H - Cyan toner - for LBP633Cdw, LBP632Cdw, MF653Cdw, MF654Cdw, MF656Cdw</v>
      </c>
      <c r="AK15" t="str">
        <v>Folding Table Wood Laminate (ICE55215)</v>
      </c>
      <c r="AM15" t="str">
        <v>Heritage AccuFit 32 Gallon Industrial Trash Bag, 5 Rolls (H6644PK R01)</v>
      </c>
    </row>
    <row r="16" spans="1:42" x14ac:dyDescent="0.25">
      <c r="K16" t="str">
        <v>Brother DSmobile DS-640 Portable Scanner</v>
      </c>
      <c r="N16" t="str">
        <v>GermGuardian True HEPA Replacement Filter B for AC4800/4900 Series Air Purifiers (FLT4825)</v>
      </c>
      <c r="P16" t="str">
        <v>Jonti-Craft Berries Stacking Chair (JNT 8148JC1112)</v>
      </c>
      <c r="Q16" t="str">
        <v>Jonti-Craft Berries Adult Height Color Edge Rectangle Table (JNT 6473JCA112)</v>
      </c>
      <c r="R16" t="str">
        <v>Clorox Germicidal Bleach</v>
      </c>
      <c r="S16" t="str">
        <v>Dell 27 Monitor - S2725DS with integrated USB hub</v>
      </c>
      <c r="U16" t="str">
        <v>Student Desk, open front with book box, oak top (Virco 785, VIR 785E084) - 2 per carton</v>
      </c>
      <c r="Z16" t="str">
        <v>Door Rubber Fingertip Scraper Mat (large)</v>
      </c>
      <c r="AA16" t="str">
        <v>FifthPulse Powder Free Nitrile Gloves, Latex Free, Medium, Lilac, 200/Box (FMN100415)</v>
      </c>
      <c r="AB16" t="str">
        <v>Genuine Joe 30 oz Soap Dispenser, 1 each</v>
      </c>
      <c r="AC16" t="str">
        <v>First Aid Only 131-piece Essentials First Aid Kit</v>
      </c>
      <c r="AE16" t="str">
        <v>Inspiron 15 Laptop (12th Generation Intel® Core™ i3-1215U, 10 MB cache)</v>
      </c>
      <c r="AF16" t="str">
        <v>Expo Dry Erase Markers, Fine Tip, Assorted, 36/Pack (2138424)</v>
      </c>
      <c r="AH16" t="str">
        <v>Canon 067 H - Magenta toner - for LBP633Cdw, LBP632Cdw, MF653Cdw, MF654Cdw, MF656Cdw</v>
      </c>
      <c r="AK16" t="str">
        <v>Hideaway Art Storage Table-34Hx49Wx60L-1.5" Butcher Top (HST34-6-20BIN-4940-OCS)</v>
      </c>
      <c r="AM16" t="str">
        <v>Heritage X-Liner 55-60 Gallon Industrial Trash Bag, 100 Bags/Box (X7658QK)</v>
      </c>
    </row>
    <row r="17" spans="11:39" x14ac:dyDescent="0.25">
      <c r="K17" t="str">
        <v>Califone Childrens Stereo Blue Headphone Lightweight (CII 2800BL)</v>
      </c>
      <c r="N17" t="str">
        <v>Honeywell True HEPA G Air Purifier Replacement Filter</v>
      </c>
      <c r="P17" t="str">
        <v>Jonti-Craft KYDZ Ladderback Chair (JNT 5918JC2) - 2/carton</v>
      </c>
      <c r="Q17" t="str">
        <v>Jonti-Craft Berries Adult Height Prism Color Edge Kidney Table (JNT6423JCA003)</v>
      </c>
      <c r="R17" t="str">
        <v>Clorox Germicidal Disinfectant  6qt/cs (10201-151008)</v>
      </c>
      <c r="S17" t="str">
        <v>Dell 27 Monitor - SE2722H</v>
      </c>
      <c r="U17" t="str">
        <v>Student Desk, open front with book box, sandstone top (Virco 785, VIR 785ME96) - 2 per carton</v>
      </c>
      <c r="Z17" t="str">
        <v>Door Rubber Fingertip Scraper Mat (small)</v>
      </c>
      <c r="AA17" t="str">
        <v>Gloves, Medical-Grade Nitrile, size L, Ambidextrous (FEGGLOVELRG) - 1 box</v>
      </c>
      <c r="AB17" t="str">
        <v>Genuine Joe Antibacterial Lotion Soap (GJO03110) 1 gal.</v>
      </c>
      <c r="AC17" t="str">
        <v>First Aid Only 50-Person Bulk First Aid Refill</v>
      </c>
      <c r="AE17" t="str">
        <v>Inspiron 15 Laptop (13th Generation Intel® Core™ i5-1334U, 12 MB cache)</v>
      </c>
      <c r="AF17" t="str">
        <v>Fellowes Pulsar+ Comb Binding Machine, 300 Sheet Capacity, White/Black (5006801)</v>
      </c>
      <c r="AH17" t="str">
        <v>Canon 067 H - Yellow toner - for LBP633Cdw, LBP632Cdw, MF653Cdw, MF654Cdw, MF656Cdw</v>
      </c>
      <c r="AK17" t="str">
        <v>Hideaway Art Storage Table-42Hx49Wx40L-1.5" Grey Top (HST42-4-12BIN-4940-OCS)</v>
      </c>
      <c r="AM17" t="str">
        <v>High-Density Can Liners, 16 gal, black - 500 bags</v>
      </c>
    </row>
    <row r="18" spans="11:39" x14ac:dyDescent="0.25">
      <c r="K18" t="str">
        <v>Chief X-Large XPA1UB Cart for interactive white board (A9600607)</v>
      </c>
      <c r="N18" t="str">
        <v>TruSens Air Purifier, HEPA, 750 sq. ft.</v>
      </c>
      <c r="P18" t="str">
        <v>Kale Ergonomic Mesh Swivel High Back Executive Office Chair, Blue (BLZP806BL)</v>
      </c>
      <c r="Q18" t="str">
        <v>Jonti-Craft Berries Elementary Height Color Edge Round Table</v>
      </c>
      <c r="R18" t="str">
        <v>Clorox Healthcare Bleach Germicidal Cleaner</v>
      </c>
      <c r="S18" t="str">
        <v>Dell 34 Curved Monitor</v>
      </c>
      <c r="U18" t="str">
        <v>Techni Mobili Classic Office 51" Table Desk, Espresso (RTA-8408-ES)</v>
      </c>
      <c r="Z18" t="str">
        <v>Eureka Mighty Mite 3670G Canister Vacuum Cleaner (NEN3670G)</v>
      </c>
      <c r="AA18" t="str">
        <v>Gloves, Medical-Grade Nitrile, size M, Ambidextrous (FEGGLOVEMED) - 1 box</v>
      </c>
      <c r="AB18" t="str">
        <v>Genuine Joe C-Fold Paper Towels (GJO21120) - 12 per carton</v>
      </c>
      <c r="AC18" t="str">
        <v>First Aid Only Adhesive Bandages Variety Pack, 150/Box (90095)</v>
      </c>
      <c r="AE18" t="str">
        <v>Inspiron 15 Laptop (AMD, Windows 11, 8GB)</v>
      </c>
      <c r="AF18" t="str">
        <v>Fellowes Thermal Laminating Pouches, Letter Size, 3 Mil, 100/Pack (5743301)</v>
      </c>
      <c r="AH18" t="str">
        <v>Canon 070 - Black - toner cartridge - for ImageCLASS MF462dw, MF465dw</v>
      </c>
      <c r="AK18" t="str">
        <v>Iceberg TOO 1200 Series Adjustable Personal Folding Table (ICE 65490)</v>
      </c>
      <c r="AM18" t="str">
        <v>Industrial Trash Bag, Berry, High Density - 100 Bags/Box (WHD3339)</v>
      </c>
    </row>
    <row r="19" spans="11:39" x14ac:dyDescent="0.25">
      <c r="K19" t="str">
        <v>Compucessory Tangle-free Headset with Mic (CCS 15165)</v>
      </c>
      <c r="N19" t="str">
        <v>TruSens Air Purifier, HEPA, 750 sq. ft. - 3 filters</v>
      </c>
      <c r="P19" t="str">
        <v>Lab stool, 18" (124060)</v>
      </c>
      <c r="Q19" t="str">
        <v>Jonti-Craft Berries Elementary Height Color Top Kidney Table (JNT6423JCE210)</v>
      </c>
      <c r="R19" t="str">
        <v>CloroxPro Disinfectant Cleaner with Bleach Refill - 4 per carton (CLO 35420CT)</v>
      </c>
      <c r="S19" t="str">
        <v>Inspiron Small Desktop tower</v>
      </c>
      <c r="U19" t="str">
        <v>Union &amp; Scale™ Essentials 48"W Computer and Writing Desk (UN56969)</v>
      </c>
      <c r="Z19" t="str">
        <v>Eureka PowerSpeed NEU188 Upright Vacuum Cleaner</v>
      </c>
      <c r="AA19" t="str">
        <v>Gloves, Medical-Grade Nitrile, size S, Ambidextrous (FEGGLOVESML) - 1 box</v>
      </c>
      <c r="AB19" t="str">
        <v>Genuine Joe Paper Towel Rolls, Natural - 6 rolls per carton</v>
      </c>
      <c r="AC19" t="str">
        <v>First Aid Only Class A SC First Aid Cabinet (FAO 90578021)</v>
      </c>
      <c r="AE19" t="str">
        <v>Inspiron 16 2-in-1 Laptop (Intel Core Ultra 5 processor 125U, 12MB cache)</v>
      </c>
      <c r="AF19" t="str">
        <v>Flipside Color Tri-fold Study Carrel (FLP 60045) - pack of 5</v>
      </c>
      <c r="AH19" t="str">
        <v>Canon 070 - Black - toner cartridge - for ImageCLASS MF462dw, MF465dw; MF465dw</v>
      </c>
      <c r="AK19" t="str">
        <v>Jonti-Craft Berries Adult Color Top Kidney Table (JNT6423JCA210)</v>
      </c>
      <c r="AM19" t="str">
        <v>LINER 40X48 BLACK 3mil  100/cs (B)</v>
      </c>
    </row>
    <row r="20" spans="11:39" x14ac:dyDescent="0.25">
      <c r="K20" t="str">
        <v>Dell Docking station (WD19S 130W)</v>
      </c>
      <c r="P20" t="str">
        <v>Lorell Deluxe Big &amp; Tall Chair (LLR40206)</v>
      </c>
      <c r="Q20" t="str">
        <v>Jonti-Craft Cubbie Mobile Storage (JNTT 4025JCWW112)</v>
      </c>
      <c r="R20" t="str">
        <v>CloroxPro Toilet Bowl Cleaner with Bleach - 12 per carton (00031)</v>
      </c>
      <c r="S20" t="str">
        <v>New Inspiron Small Desktop (Intel Core i5, 20MB, Windows 11, 8GB)</v>
      </c>
      <c r="U20" t="str">
        <v>Virco Open Front Student Book Box Desk (VIR ZBOOMBBMMNS) - 2 per carton</v>
      </c>
      <c r="Z20" t="str">
        <v>Finish Mop Blue, 16 oz., 12/cs (10205-0116)</v>
      </c>
      <c r="AA20" t="str">
        <v>Gloves, Medical-Grade Nitrile, size XL, Ambidextrous (FEGGLOVEXLG) - 1 box</v>
      </c>
      <c r="AB20" t="str">
        <v>Genuine Joe Pink Lotion Soap, 1 gallon, pump bottle dispenser, 1 each</v>
      </c>
      <c r="AC20" t="str">
        <v>First Aid Only CPR Mask (FAO21011001)</v>
      </c>
      <c r="AE20" t="str">
        <v>Inspiron 16 Laptop (13th Gen Intel Core, 18MB, NVIDIA, 1 TB, non-touch)</v>
      </c>
      <c r="AF20" t="str">
        <v>Genuine Joe 10" 3-Compartment Compostable Plates (GJO10231CT) 10 per carton</v>
      </c>
      <c r="AH20" t="str">
        <v>Canon imageCLASS LBP246dw</v>
      </c>
      <c r="AK20" t="str">
        <v>Jonti-Craft Berries Adult Height Color Edge Rectangle Table</v>
      </c>
      <c r="AM20" t="str">
        <v>LLD Liner, 30 x 36, 1.1 mil, LL, Natural,  20-30 gal (10222-3036XHN)</v>
      </c>
    </row>
    <row r="21" spans="11:39" x14ac:dyDescent="0.25">
      <c r="K21" t="str">
        <v>Dell Essential Sleeve 13</v>
      </c>
      <c r="P21" t="str">
        <v>Lorell Molded Stacking Chairs (LLR85567) - 4 per carton</v>
      </c>
      <c r="Q21" t="str">
        <v>Jonti-Craft Low Single Mobile Storage Unit</v>
      </c>
      <c r="R21" t="str">
        <v>CloroxPro™ Disinfecting Wipes - 6 canisters per carton</v>
      </c>
      <c r="S21" t="str">
        <v>New Precision 3280 Compact Workstation</v>
      </c>
      <c r="Z21" t="str">
        <v>Floor / Multi-Surface Cleaner, 32 fl oz bottles - 6 bottles per carton</v>
      </c>
      <c r="AA21" t="str">
        <v>Kantek Acrylic Glove Box Holders (KTKAH130)</v>
      </c>
      <c r="AB21" t="str">
        <v>Genuine Joe Touchless Roll Paper Towel Dispenser, 1 Each</v>
      </c>
      <c r="AC21" t="str">
        <v>Gel cold pack, 6' x 6', 48 packs per carton</v>
      </c>
      <c r="AE21" t="str">
        <v>Inspiron 16 Laptop (AMD Ryzan 5 7530U 6-core/12-thread with Radeon graphics)</v>
      </c>
      <c r="AF21" t="str">
        <v>Genuine Joe Banquet-Size Plastic Tablecover (GJO 10324CT)</v>
      </c>
      <c r="AH21" t="str">
        <v>Canon imageCLASS LBP674Cdw Wireless Color Laser Printer</v>
      </c>
      <c r="AK21" t="str">
        <v>Jonti-Craft Berries Elementary Height Color Edge Square Table</v>
      </c>
      <c r="AM21" t="str">
        <v>LLD Liner, 40 x 48, 1.8 mil, LLRB, Black,  40-45 gal (10222-4048XHN)</v>
      </c>
    </row>
    <row r="22" spans="11:39" x14ac:dyDescent="0.25">
      <c r="K22" t="str">
        <v>Dell Essential Sleeve 15</v>
      </c>
      <c r="P22" t="str">
        <v>Lorell Padded Folding Chairs (LLR62501) - 4/Carton</v>
      </c>
      <c r="Q22" t="str">
        <v>Jonti-Craft Mobile Section Book Storage Organizer (JNT5369JC)</v>
      </c>
      <c r="R22" t="str">
        <v>Coastwide Cut-End Wet Mop Head, #24 (CW57744)</v>
      </c>
      <c r="S22" t="str">
        <v>OptiPlex Small Form Factor</v>
      </c>
      <c r="Z22" t="str">
        <v>Genuine Joe 35-quart Side Press Mop Bucket &amp; Wringer Combo (GJO02347)</v>
      </c>
      <c r="AA22" t="str">
        <v>Medical-Grade Nitrile Gloves - Unisex - (L)</v>
      </c>
      <c r="AB22" t="str">
        <v>Georgia-Pacific C-Fold Towel Dispenser - 1 each</v>
      </c>
      <c r="AC22" t="str">
        <v>Instant cold pack (HLY59688) carton</v>
      </c>
      <c r="AE22" t="str">
        <v>Inspiron 16 Laptop (AMD Ryzen, 8GB, 512GB)</v>
      </c>
      <c r="AF22" t="str">
        <v>Jonti-Craft Rainbow Accents Mobile Paper-Tray Storage (JNT 0931JCWW112)</v>
      </c>
      <c r="AH22" t="str">
        <v>Canon imageCLASS MF465dw Wireless Black-and-White All-In-One Laser Printer</v>
      </c>
      <c r="AK22" t="str">
        <v>Jonti-Craft Berries Prism Four-Leaf Table (JNT6453JCA112)</v>
      </c>
      <c r="AM22" t="str">
        <v>Outdoor steel trash receptacle</v>
      </c>
    </row>
    <row r="23" spans="11:39" x14ac:dyDescent="0.25">
      <c r="K23" t="str">
        <v>Dell Optical Mouse, MS116</v>
      </c>
      <c r="P23" t="str">
        <v>Rolling chair, no arms (122TGNAPB)</v>
      </c>
      <c r="Q23" t="str">
        <v>Jonti-Craft TrueModern Book Rack (JNT1728JC)</v>
      </c>
      <c r="R23" t="str">
        <v>Coastwide Cut-End Wet Mop Head, #32 (CW57745)</v>
      </c>
      <c r="Z23" t="str">
        <v>Genuine Joe Clean Step Scraper Floor Mat (GJO70467)</v>
      </c>
      <c r="AA23" t="str">
        <v>Medical-Grade Nitrile Gloves - Unisex - (M)</v>
      </c>
      <c r="AB23" t="str">
        <v>GOJO Automatic Wall Mounted Hand Soap Dispenser, (2740-12)</v>
      </c>
      <c r="AC23" t="str">
        <v>Johnson &amp; Johnson Travel Ready First Aid Kit (JOJ202068)</v>
      </c>
      <c r="AE23" t="str">
        <v>Inspiron 16 Laptop (Intel Core, 12MB cache, Windows 11 Pro, Intel graphics, 16")</v>
      </c>
      <c r="AF23" t="str">
        <v>Kids Craft Blank Passport Books (HYX32612) - 12 per pack</v>
      </c>
      <c r="AH23" t="str">
        <v>Canon imagePROGRAF PRO-1000 Wireless Wide Format Inkjet Printer</v>
      </c>
      <c r="AK23" t="str">
        <v>Jonti-Craft Color Top Octagon Table ( JNT 6428JCA210)</v>
      </c>
      <c r="AM23" t="str">
        <v>Red Biohazard Infectious Waste Bags 25 gal Capacity - 50 per box</v>
      </c>
    </row>
    <row r="24" spans="11:39" x14ac:dyDescent="0.25">
      <c r="K24" t="str">
        <v>Dell Thunderbolt™ Dock – WD22TB4</v>
      </c>
      <c r="P24" t="str">
        <v>Rolling chair, with arms (122TGWAPB)</v>
      </c>
      <c r="Q24" t="str">
        <v>MooreCo Essentials Economy 26" Student Desk</v>
      </c>
      <c r="R24" t="str">
        <v>Coastwide Professional Urinal Screen, Linen Scent, 10/Box</v>
      </c>
      <c r="Z24" t="str">
        <v>Genuine Joe Narrow Band Medium Mopheads (GJOMWH1BCT) - 12 / Carton</v>
      </c>
      <c r="AA24" t="str">
        <v>Medical-Grade Nitrile Gloves - Unisex - (S)</v>
      </c>
      <c r="AB24" t="str">
        <v>GoJo Hand soap 10201-090513</v>
      </c>
      <c r="AC24" t="str">
        <v>Kimberly-Clark Facial Tissue With Pop-Up Dispenser</v>
      </c>
      <c r="AE24" t="str">
        <v>Inspiron 16 Laptop (Intel Core, 24MB, Windows 11, Arc graphics, 16")</v>
      </c>
      <c r="AF24" t="str">
        <v>KinderMat 3-Fold Vinyl Basic Mat (PZ-KM110-2) - 2 per bundle</v>
      </c>
      <c r="AH24" t="str">
        <v>Canon imagePROGRAF TM-350</v>
      </c>
      <c r="AK24" t="str">
        <v>Jonti-Craft Horseshoe Student Table, Adjustable Height (JNT6445JCA003)</v>
      </c>
      <c r="AM24" t="str">
        <v>Safco Indoor/Outdoor Pentagon Shape Receptacle</v>
      </c>
    </row>
    <row r="25" spans="11:39" x14ac:dyDescent="0.25">
      <c r="K25" t="str">
        <v>Dell UltraSharp Webcam (MH3021P)</v>
      </c>
      <c r="P25" t="str">
        <v>Staples Carder Ergonomic Fabric Swivel Desk Chair, Black (24115-CC)</v>
      </c>
      <c r="Q25" t="str">
        <v>Regency Rectangular Table, 60" x 30", Height Adjustable (MT6030GYAPBK)</v>
      </c>
      <c r="R25" t="str">
        <v>Coastwide Recycled Hardwound Paper Towels, 1-Ply, 6 Rolls/Carton (CW20182)</v>
      </c>
      <c r="Z25" t="str">
        <v>Genuine Joe Plastic Lobby Dust Pan Combo Kit (GJO02407)</v>
      </c>
      <c r="AA25" t="str">
        <v>Medical-Grade Nitrile Gloves - Unisex - (XL)</v>
      </c>
      <c r="AB25" t="str">
        <v>GOJO LTX FOAM SOAP POMBERRY 2/CS</v>
      </c>
      <c r="AC25" t="str">
        <v>Kleenex Facial Tissue, 2-Ply, 125 Sheets/Box, 48 Boxes (21606)</v>
      </c>
      <c r="AE25" t="str">
        <v>Inspiron 16 Laptop (Intel, 13th Gen Intel Core, 18MB, Xe graphics, 1 TB, non-touch)</v>
      </c>
      <c r="AF25" t="str">
        <v>Liquid Chalk Markers, 8/Pack (TCR20884)</v>
      </c>
      <c r="AH25" t="str">
        <v>Canon MAXIFY MegaTank GX7021, 2 paper trays</v>
      </c>
      <c r="AK25" t="str">
        <v>Jonti-Craft Maple Top/Edge Kidney Table (JNT 6423JCA251)</v>
      </c>
      <c r="AM25" t="str">
        <v>Simple Green D Pro 5 One-Step Disinfectant - Concentrate (SMP30501)</v>
      </c>
    </row>
    <row r="26" spans="11:39" x14ac:dyDescent="0.25">
      <c r="K26" t="str">
        <v>Dell Wired Headset - WH3024</v>
      </c>
      <c r="P26" t="str">
        <v>Staples Kroy Ergonomic Mesh Swivel Task Chair, Black (UN59456)</v>
      </c>
      <c r="Q26" t="str">
        <v>Rolling Storage Cart, Multicolor (CRT-01683)</v>
      </c>
      <c r="R26" t="str">
        <v>Comet Disinfecting Bathroom Cleaner, 1 Gallon - 3 per carton (20542)</v>
      </c>
      <c r="Z26" t="str">
        <v>Genuine Joe Wood Handle Dust Mop - 1 each</v>
      </c>
      <c r="AA26" t="str">
        <v>Medline Powder-free Stretch Vinyl Exam Gloves, size L (SKU: MII 6CUR9226)</v>
      </c>
      <c r="AB26" t="str">
        <v>Gojo LTX-12 Touch-free Soap Dispenser Automatic - 1 each</v>
      </c>
      <c r="AC26" t="str">
        <v>Kleenex Facial Tissue, 2-Ply, 3 Boxes/Pack (54303)</v>
      </c>
      <c r="AE26" t="str">
        <v>Inspiron 16 Plus Laptop (13th Gen Intel, 24MB, Windows 11, Xe graphics, 1TB)</v>
      </c>
      <c r="AF26" t="str">
        <v>Lorell Adaptable Panel Divider (LLR90277)</v>
      </c>
      <c r="AH26" t="str">
        <v>Canon PIXMA TS9521C Wireless All-In-One Wide Format Printer</v>
      </c>
      <c r="AK26" t="str">
        <v>Jonti-Craft Maple Top/Edge Square Table (JNT 6418JCE251)</v>
      </c>
      <c r="AM26" t="str">
        <v>Standard Deskside Wastebasket - 3.25 gal Capacity - 1 each</v>
      </c>
    </row>
    <row r="27" spans="11:39" x14ac:dyDescent="0.25">
      <c r="K27" t="str">
        <v>Dell Wired Keyboard and Mouse - KM300C</v>
      </c>
      <c r="P27" t="str">
        <v>Staples® Dexley Ergonomic Mesh Swivel Task Chair, Black (UN56946)</v>
      </c>
      <c r="Q27" t="str">
        <v>Small Shapes Desk Without Book Box</v>
      </c>
      <c r="R27" t="str">
        <v>Dawn Professional Detergent Liquid Concentrate, 1 Gal (57445)</v>
      </c>
      <c r="Z27" t="str">
        <v>Go Free Flex Pro II vacuum backpack kit</v>
      </c>
      <c r="AA27" t="str">
        <v>Nitrile Exam Gloves, size L, Purple, recycable, Latex-free, Textured Fingertip - 100 gloves</v>
      </c>
      <c r="AB27" t="str">
        <v>Hand Hygiene Touch-free Dispenser Stand (SJNTFDISPSTAND)</v>
      </c>
      <c r="AC27" t="str">
        <v>Kleenex Facial Tissue, 2-Ply, White, 48 Boxes/Carton (21606)</v>
      </c>
      <c r="AE27" t="str">
        <v>Latitude 3540 Laptop (13th Gen Intel® Core™, 8GB, adapter)</v>
      </c>
      <c r="AF27" t="str">
        <v>Lorell Blow-Mold Rectangular Table Trolley Cart (LLR 65956)</v>
      </c>
      <c r="AH27" t="str">
        <v>Canon Printer, Color imageCLASS LBP632Cdw</v>
      </c>
      <c r="AK27" t="str">
        <v>Jonti-Craft Prism Six-Leaf Table (JNT6458JCE180)</v>
      </c>
      <c r="AM27" t="str">
        <v>Trash can liners, 16 gal. - 20 rolls, 50 liners per roll</v>
      </c>
    </row>
    <row r="28" spans="11:39" x14ac:dyDescent="0.25">
      <c r="K28" t="str">
        <v>Dell Wired Keyboard and Mouse, KM300C</v>
      </c>
      <c r="P28" t="str">
        <v>Staples® Essentials Fabric Swivel Task Chair (UN56947)</v>
      </c>
      <c r="Q28" t="str">
        <v>Storage Cabinet (124169)</v>
      </c>
      <c r="R28" t="str">
        <v>Degreaser, 12/1 Gal. 10201-030704R</v>
      </c>
      <c r="Z28" t="str">
        <v>Heavy Duty Floor Cleaner - 84.5 fl oz bottles - 2 bottles per carton</v>
      </c>
      <c r="AA28" t="str">
        <v>Nitrile Exam Gloves, size M, Purple, recycable, Latex-free, Textured Fingertip - 100 gloves</v>
      </c>
      <c r="AB28" t="str">
        <v>Hand Washing Sign - 1 each</v>
      </c>
      <c r="AC28" t="str">
        <v>Medline Comfort Cloth Woven Finger Tip Bandages (MIINON25513)</v>
      </c>
      <c r="AE28" t="str">
        <v>Latitude 3540 Laptop (15", 13th Gen Intel Core, 12MB, 8GB, no touch, camera)</v>
      </c>
      <c r="AF28" t="str">
        <v>Non-skid step stool</v>
      </c>
      <c r="AH28" t="str">
        <v>Canon Printer, Color imageCLASS MF753Cdw</v>
      </c>
      <c r="AK28" t="str">
        <v>Kathryn Folding Table, 72" x 30" (RB3072FH)</v>
      </c>
      <c r="AM28" t="str">
        <v>Trash Can Liners, 60 gal - 50 bags per carton</v>
      </c>
    </row>
    <row r="29" spans="11:39" x14ac:dyDescent="0.25">
      <c r="K29" t="str">
        <v>Dell Wireless Headsets - WH3025</v>
      </c>
      <c r="P29" t="str">
        <v>Student chair, 12" (lifetime warranty) (choose your color)</v>
      </c>
      <c r="Q29" t="str">
        <v>Universel 48" Table Desk, Bark Grey (65855-47)</v>
      </c>
      <c r="R29" t="str">
        <v>Fabuloso All-Purpose Cleaner (CPCUS05253ACT) - 4 gallon bottles</v>
      </c>
      <c r="Z29" t="str">
        <v>Heavy-Duty Metal Dustpan - 12" Wide - 1 each</v>
      </c>
      <c r="AA29" t="str">
        <v>Powder Free Nitrile Gloves, Latex Free, size M, 100 gloves (ABNPF44100)</v>
      </c>
      <c r="AB29" t="str">
        <v>Jumbo Paper Towel Roll, 800 sheets per roll (10211-RT800W) - 6 rolls / case</v>
      </c>
      <c r="AC29" t="str">
        <v>Medline Mobile Aneroid Blood Pressure Monitor (MIIMDS9407)</v>
      </c>
      <c r="AE29" t="str">
        <v>Latitude 3550 Laptop New (13th Gen Intel Core, 12 MB cache, 8GB)</v>
      </c>
      <c r="AF29" t="str">
        <v>Paper Plates 9" - 100 plates per box, 12 boxes per carton</v>
      </c>
      <c r="AH29" t="str">
        <v>Copy Paper, 8.5"X11" - 10 reams</v>
      </c>
      <c r="AK29" t="str">
        <v>Lorell Classroom Activity Tabletop (LLR 99920)</v>
      </c>
      <c r="AM29" t="str">
        <v>Trashbag, black, 45 gallon - 100 bags (HERX8046QK)</v>
      </c>
    </row>
    <row r="30" spans="11:39" x14ac:dyDescent="0.25">
      <c r="K30" t="str">
        <v>Desktop Storage Synology (DS1821+ NAS)</v>
      </c>
      <c r="P30" t="str">
        <v>Student chair, 12", blue (4 per carton)</v>
      </c>
      <c r="R30" t="str">
        <v>Fabuloso Multi-Purpose Cleaner, 169 fl. oz., 3/Carton (153122)</v>
      </c>
      <c r="Z30" t="str">
        <v>Heavy-duty Metal Dustpan - 16" Wide - 12 / Carton</v>
      </c>
      <c r="AA30" t="str">
        <v>Powder Free Nitrile Gloves, Latex Free, size XL, 100 gloves (BX348100)</v>
      </c>
      <c r="AB30" t="str">
        <v>Jumbo Roll, 3.5" x 1000' (10211-4037) - 12 rolls / case</v>
      </c>
      <c r="AC30" t="str">
        <v>Medline No Touch Forehead Thermometer</v>
      </c>
      <c r="AE30" t="str">
        <v>Latitude 3550 Laptop New (13th Gen Intel Core, 12 MB cache, 8GB, non-touch)</v>
      </c>
      <c r="AF30" t="str">
        <v>Portable Room Divider (13 ft. x 72 in) - 1 each</v>
      </c>
      <c r="AH30" t="str">
        <v>Epson EcoTank ET-2850 All-in-One Cartridge-Free Supertank Printer</v>
      </c>
      <c r="AK30" t="str">
        <v>Lorell Classroom Activity Tabletop (LLR 99924)</v>
      </c>
      <c r="AM30" t="str">
        <v>Vanguard 45-gallon In/Outdoor Receptacle (IMP 87504)</v>
      </c>
    </row>
    <row r="31" spans="11:39" x14ac:dyDescent="0.25">
      <c r="K31" t="str">
        <v>Duracell 223 Lithium Battery (DL223ABU)</v>
      </c>
      <c r="P31" t="str">
        <v>Student chair, 14" (lifetime warranty) (choose your color)</v>
      </c>
      <c r="R31" t="str">
        <v>Flat Pack Trash Liners BIMS code 10222-4048XXN</v>
      </c>
      <c r="Z31" t="str">
        <v>Hoover WindTunnel 2 Upright Vacuum, Bagless (UH71255)</v>
      </c>
      <c r="AA31" t="str">
        <v>ProWorks Nitrile Powder-Free Exam Gloves (HOSGLN135FM)</v>
      </c>
      <c r="AB31" t="str">
        <v>Kimberly-Clark Folded Paper Towel Dispenser (09906)</v>
      </c>
      <c r="AC31" t="str">
        <v>Medline Woven Adhesive Bandages (MIINON25510)</v>
      </c>
      <c r="AE31" t="str">
        <v>Latitude 5430 Chromebook or 2-in-1 (Enterprise upgrade, 256 GB, touch screen)</v>
      </c>
      <c r="AF31" t="str">
        <v>Portable Room Divider feet (you need 1 of these for every panel)</v>
      </c>
      <c r="AH31" t="str">
        <v>Epson EcoTank Pro ET-5800 Wireless All-in-One Supertank Printer</v>
      </c>
      <c r="AK31" t="str">
        <v>Lorell Ultra-Lite Banquet Table (LLR 66654)</v>
      </c>
    </row>
    <row r="32" spans="11:39" x14ac:dyDescent="0.25">
      <c r="K32" t="str">
        <v>Duracell Coppertop AA Alkaline Battery, 24/Pack (MN1500BKD)</v>
      </c>
      <c r="P32" t="str">
        <v>Student chair, 14", black, 5th grade and above (4 per carton)</v>
      </c>
      <c r="R32" t="str">
        <v>Formula 409 Multi-Surface Cleaner (CLO31220CT) 9 per carton</v>
      </c>
      <c r="Z32" t="str">
        <v>Hoover WindTunnel Vacuum, Bagless (UH71255)</v>
      </c>
      <c r="AA32" t="str">
        <v>Safety Zone 12" Powder Free size M Nitrile Gloves (SZN GNEPMD5T8)</v>
      </c>
      <c r="AB32" t="str">
        <v>Pacific Blue Automatic Roll Paper Towel Dispenser - 1 each</v>
      </c>
      <c r="AC32" t="str">
        <v>Nexcare Soft 'n Flex Bandages (MMM57108)</v>
      </c>
      <c r="AE32" t="str">
        <v>Latitude 7650 Laptop New (Intel Core Ultra 7, 12MB cache, 16GB)</v>
      </c>
      <c r="AF32" t="str">
        <v>Privacy and Sneeze Protection Boards</v>
      </c>
      <c r="AH32" t="str">
        <v>Epson SureColor T5170M 36" Wireless Printer</v>
      </c>
      <c r="AK32" t="str">
        <v>Lorell Ultra-Lite Banquet Table (LLR66655)</v>
      </c>
    </row>
    <row r="33" spans="11:37" x14ac:dyDescent="0.25">
      <c r="K33" t="str">
        <v>Duracell Coppertop AAA Alkaline Battery, 24/Pack (MN2400BKD)</v>
      </c>
      <c r="P33" t="str">
        <v>Student chair, 14", blue, 5th grade and above (4 per carton)</v>
      </c>
      <c r="R33" t="str">
        <v>Genuine Joe Retractable Feather Duster (GJO90218)</v>
      </c>
      <c r="Z33" t="str">
        <v>Libman Broom with Dustpan, Black/Red, 2/Carton (919)</v>
      </c>
      <c r="AA33" t="str">
        <v>Safety Zone Powder Free Clear Vinyl Gloves size S (SZN GVEPSM1C)</v>
      </c>
      <c r="AB33" t="str">
        <v>Pacific Blue Ultra BigFold Z Multifold Paper Towel, 1-Ply, 10 Packs/Carton (20887)</v>
      </c>
      <c r="AC33" t="str">
        <v>No touch thermometer</v>
      </c>
      <c r="AE33" t="str">
        <v>Mobile Precision laptop 3580 (for 2D CAD, design)</v>
      </c>
      <c r="AF33" t="str">
        <v>Rolling Cart</v>
      </c>
      <c r="AH33" t="str">
        <v>Hammermill  8.5" x 11" Copy Paper (105007) - 1 carton</v>
      </c>
      <c r="AK33" t="str">
        <v>PerpetuLab Wooden Leg Science Table with Plain Apron (DVW P7102BK30N)</v>
      </c>
    </row>
    <row r="34" spans="11:37" x14ac:dyDescent="0.25">
      <c r="K34" t="str">
        <v>Duracell Coppertop C Alkaline Batteries, 72/Carton (MN1400)</v>
      </c>
      <c r="P34" t="str">
        <v>Student chair, 16" (lifetime warranty) (choose your color)</v>
      </c>
      <c r="R34" t="str">
        <v>Genuine Joe Toilet Bowl Mop (GJO99756) - 25 per carton</v>
      </c>
      <c r="Z34" t="str">
        <v>Libman Multi-surface 24" Push Broom, 3/Pack (1230003)</v>
      </c>
      <c r="AA34" t="str">
        <v>Unsupported Butyl Gloves, 1 pair (NSPB174R8)</v>
      </c>
      <c r="AB34" t="str">
        <v>Pacific Blue Z-fold paper towels, 260 sheets per pack, 10 packs</v>
      </c>
      <c r="AC34" t="str">
        <v>Puffs Plus Lotion Facial Tissue, 2-ply (6 boxes)</v>
      </c>
      <c r="AE34" t="str">
        <v>New Inspiron 27 All-in-One (Intel® Core™, 12MB cache, Intel® Graphics, Windows 11, no-touch)</v>
      </c>
      <c r="AF34" t="str">
        <v>Sharpie Permanent Markers, Fine Tip, Black, 24/Pack (2042918)</v>
      </c>
      <c r="AH34" t="str">
        <v>HP 148X Black High Yield Toner Cartridge (W1480X)</v>
      </c>
      <c r="AK34" t="str">
        <v>Rectangular table, 48" long x 24" deep (106WO102)</v>
      </c>
    </row>
    <row r="35" spans="11:37" x14ac:dyDescent="0.25">
      <c r="K35" t="str">
        <v>Energizer Industrial Alkaline AA Batteries, 24 Pack</v>
      </c>
      <c r="P35" t="str">
        <v>Student chair, 16", blue, 5th grade and above (4 per carton)</v>
      </c>
      <c r="R35" t="str">
        <v>Genuine Joe Toilet Bowl Mop Caddy, 12/Carton - White</v>
      </c>
      <c r="Z35" t="str">
        <v>Libman Tornado Microfiber Spin Mop &amp; Bucket, Green/White (1283001)</v>
      </c>
      <c r="AB35" t="str">
        <v>Pacific Soap / Sanitizer Wall-Mounted Dispenser - 1 each</v>
      </c>
      <c r="AC35" t="str">
        <v>Stethoscope - 1 each</v>
      </c>
      <c r="AE35" t="str">
        <v>New Latitude 3550 Laptop (13th Gen Intel i7, Windows 11 Pro, 16GB, 256GB)</v>
      </c>
      <c r="AF35" t="str">
        <v>Stackable Caddy Organizer Multi-Pack Bundle (DEF329003BB)</v>
      </c>
      <c r="AH35" t="str">
        <v>HP 30A, (CF230A) Black Original LaserJet Toner Cartridge</v>
      </c>
      <c r="AK35" t="str">
        <v>Rectangular table, 48" long x 30" deep (106WO105)</v>
      </c>
    </row>
    <row r="36" spans="11:37" x14ac:dyDescent="0.25">
      <c r="K36" t="str">
        <v>Energizer Industrial Alkaline AAA Batteries, 24 Pack</v>
      </c>
      <c r="P36" t="str">
        <v>Student chair, 18" (lifetime warranty) (choose your color)</v>
      </c>
      <c r="R36" t="str">
        <v>Genuine Joe Workhouse Janitor's Cart - 1 each</v>
      </c>
      <c r="Z36" t="str">
        <v>Mop Bucket &amp; Wringer Combo, yellow - 1 each</v>
      </c>
      <c r="AB36" t="str">
        <v>Paper Towels For Tork Dispenser, 6 Rolls (SCA290089)</v>
      </c>
      <c r="AC36" t="str">
        <v>Tongue compressors, wood - 500 per box</v>
      </c>
      <c r="AF36" t="str">
        <v>Staples® Wooden Pencil, 2.2mm, #2 Medium Lead, 8/Pack (ST60571-US)</v>
      </c>
      <c r="AH36" t="str">
        <v>HP 645A (C9731A) Original Laser Toner Cartridge - Single Pack - Cyan - 1 Each</v>
      </c>
      <c r="AK36" t="str">
        <v>Rectangular table, 60" long x 18" deep (106WO100)</v>
      </c>
    </row>
    <row r="37" spans="11:37" x14ac:dyDescent="0.25">
      <c r="K37" t="str">
        <v>Energizer Industrial Alkaline D Cell</v>
      </c>
      <c r="P37" t="str">
        <v>Student chair, 18", black, 5th grade and above (4 per carton)</v>
      </c>
      <c r="R37" t="str">
        <v>Gojo® Fast Towels Hand/Surface Cleaner</v>
      </c>
      <c r="Z37" t="str">
        <v>Mop handle and 1 mop head</v>
      </c>
      <c r="AB37" t="str">
        <v>Paper Towels For Tork Dispenser, White, 6 Rolls</v>
      </c>
      <c r="AC37" t="str">
        <v>Veridian Healthcare Fingertip Pulse Oximeter, Blue (CMS50DA)</v>
      </c>
      <c r="AF37" t="str">
        <v>Storex Classroom Caddy (STX00941U06C) - 5 per set</v>
      </c>
      <c r="AH37" t="str">
        <v>HP 80X (CF280XD) Original High Yield Laser Toner Cartridge - Dual Pack - Black - 2 / Carton</v>
      </c>
      <c r="AK37" t="str">
        <v>Rectangular table, 60" long x 24" deep (106WO103)</v>
      </c>
    </row>
    <row r="38" spans="11:37" x14ac:dyDescent="0.25">
      <c r="K38" t="str">
        <v>Fellowes LX190 Cross-cut Shredder (FEL5501701)</v>
      </c>
      <c r="P38" t="str">
        <v>Student chair, 18", blue, 5th grade and above (4 per carton)</v>
      </c>
      <c r="R38" t="str">
        <v>Goo Gone Pro-Power Cleaner, Citrus Scent, 1 Gal. (WMN2085)</v>
      </c>
      <c r="Z38" t="str">
        <v>Mop head replacement</v>
      </c>
      <c r="AB38" t="str">
        <v>Paper Towels, M-Fold (NITNP5301) 16 Packs, 250 Sheets Per Pack</v>
      </c>
      <c r="AC38" t="str">
        <v>Ziploc Storage Bags, Gallon, 38/Box (314470)</v>
      </c>
      <c r="AF38" t="str">
        <v>Swingline ClassicCut Lite Guillotine Trimmer (9312)</v>
      </c>
      <c r="AH38" t="str">
        <v>HP 952XL/952 Standard Yield Ink Cartridge, 4/Pack (N9K28AN#140)</v>
      </c>
      <c r="AK38" t="str">
        <v>Rectangular table, 60" long x 30" deep (106WO106)</v>
      </c>
    </row>
    <row r="39" spans="11:37" x14ac:dyDescent="0.25">
      <c r="K39" t="str">
        <v>Fellowes Powershred® 79Ci 100% Jam Proof Cross-Cut Shredder</v>
      </c>
      <c r="P39" t="str">
        <v>Student chair, wheels, blue, (2 per carton)</v>
      </c>
      <c r="R39" t="str">
        <v>Hardwound Roll Towels, 7.88" X 350 ft - 12 rolls per carton</v>
      </c>
      <c r="Z39" t="str">
        <v>Mr. Clean Liquid Finished Floor Cleaner, Lemon Scent, 1 Gallon</v>
      </c>
      <c r="AB39" t="str">
        <v>Provon LTX-7 Clear &amp; Mild Foam Handwash Refill (GOJ134103)</v>
      </c>
      <c r="AC39" t="str">
        <v>ZOLL Medical AED Plus Defibrillator</v>
      </c>
      <c r="AF39" t="str">
        <v>Walkie talkie bundle for staff - 6 devices</v>
      </c>
      <c r="AH39" t="str">
        <v>HP LaserJet Pro 4001 4001n Desktop Laser Printer</v>
      </c>
      <c r="AK39" t="str">
        <v>Rectangular table, 72" long x 18" deep (106WO101)</v>
      </c>
    </row>
    <row r="40" spans="11:37" x14ac:dyDescent="0.25">
      <c r="K40" t="str">
        <v>Fellowes Saturn 3i 95 Thermal &amp; Cold Laminator (5735801)</v>
      </c>
      <c r="P40" t="str">
        <v>TEC stool, tall height (122SP9110T)</v>
      </c>
      <c r="R40" t="str">
        <v>KIK Custom Pure Bright Germicidal Ultra Bleach</v>
      </c>
      <c r="Z40" t="str">
        <v>O-Cedar EasyWring RinseClean Spin Mop</v>
      </c>
      <c r="AB40" t="str">
        <v>PURELL (ADX) Instant Hand Sanitizer Advanced Green Certified</v>
      </c>
      <c r="AC40" t="str">
        <v>ZOLL Medical CPR Feedback Fully Automatic AED</v>
      </c>
      <c r="AF40" t="str">
        <v>Walkie talkie bundle for staff - 8 devices</v>
      </c>
      <c r="AH40" t="str">
        <v>HP LaserJet Pro MFP 4101fdw All-in-One Printer (2Z619F#BGJ)</v>
      </c>
      <c r="AK40" t="str">
        <v>Rectangular table, 72" long x 24" deep (106WO104)</v>
      </c>
    </row>
    <row r="41" spans="11:37" x14ac:dyDescent="0.25">
      <c r="K41" t="str">
        <v>Fellowes Spectra™ 95 Thermal Laminator</v>
      </c>
      <c r="P41" t="str">
        <v>Union &amp; Scale™ Essentials 60"W Computer and Writing Desk, Espresso (UN56972)</v>
      </c>
      <c r="R41" t="str">
        <v>Lysol Advanced Deep Cleaner Lemon Breeze Scent, 32 fl oz, 12/carton</v>
      </c>
      <c r="Z41" t="str">
        <v>O-Cedar PowerCorner Angle Broom</v>
      </c>
      <c r="AB41" t="str">
        <v xml:space="preserve">Purell CS8 Hand Sanitizer Dispenser </v>
      </c>
      <c r="AF41" t="str">
        <v>Walkie talkie set of 2</v>
      </c>
      <c r="AH41" t="str">
        <v>HP Original Standard Yield Laser Toner Cartridge - Black - 1 Each</v>
      </c>
      <c r="AK41" t="str">
        <v>Rectangular table, 72" long x 30" deep (106WO107)</v>
      </c>
    </row>
    <row r="42" spans="11:37" x14ac:dyDescent="0.25">
      <c r="K42" t="str">
        <v>Hamilton Buhl Stereo Headphones, Gray (HA2V)</v>
      </c>
      <c r="P42" t="str">
        <v>Union &amp; Scale™ Workplace 500 Series Vinyl Task Chair (51974)</v>
      </c>
      <c r="R42" t="str">
        <v>Lysol Crisp Linen Disinfectant Spray, 12.50oz, 12/Carton</v>
      </c>
      <c r="Z42" t="str">
        <v>Oreck Orbiter Commercial Floor Machine (ORKORB550MC)</v>
      </c>
      <c r="AB42" t="str">
        <v>PURELL Gel Hand Sanitizer, Clean Scent, 12 oz., 12/Carton (3659-12)</v>
      </c>
      <c r="AF42" t="str">
        <v>Westcott 12" CarboTitanium Bonded Guillotine Trimmer</v>
      </c>
      <c r="AH42" t="str">
        <v>MakerBot 10PK True Color PLA Filament Small Spools All True Colors</v>
      </c>
      <c r="AK42" t="str">
        <v>Science Table with Plain Apron (DVW C7202BK30N) 30x24x54</v>
      </c>
    </row>
    <row r="43" spans="11:37" x14ac:dyDescent="0.25">
      <c r="K43" t="str">
        <v>JBL Flip 6 Portable  Speaker</v>
      </c>
      <c r="P43" t="str">
        <v>Virco Classic 9018 Stack Chair (VIR9018C51) - 4 per carton</v>
      </c>
      <c r="R43" t="str">
        <v>Lysol Disinfectant Spray - 1 can</v>
      </c>
      <c r="Z43" t="str">
        <v>Oreck Orbiter Floor Machine Orange Scrub Brush (ORK237047)</v>
      </c>
      <c r="AB43" t="str">
        <v>PURELL Hand Sanitizer Dispenser, 1 Refill Included (4424-D6)</v>
      </c>
      <c r="AF43" t="str">
        <v>Westcott 5" Antimicrobial Kids Pointed Scissors - 12 per pack</v>
      </c>
      <c r="AH43" t="str">
        <v>Printer / Multipurpose Paper - 5000 Sheets/Carton (103283)</v>
      </c>
      <c r="AK43" t="str">
        <v>Special-T StarX-2 Dining Table (SCTSTAR23636GWH)</v>
      </c>
    </row>
    <row r="44" spans="11:37" x14ac:dyDescent="0.25">
      <c r="K44" t="str">
        <v>JBL Flip 6 Portable Speaker</v>
      </c>
      <c r="P44" t="str">
        <v>Virco Zuma 18" Rocker (VIR ZROCK18BL51) - 2 per carton</v>
      </c>
      <c r="R44" t="str">
        <v>Lysol Disinfectant spray - 12 per carton (36241-74828)</v>
      </c>
      <c r="Z44" t="str">
        <v>Oreck XL Commercial Upright Vacuum, Blue/Gray</v>
      </c>
      <c r="AB44" t="str">
        <v>Purell Hand Sanitizer Gel, 1.5 L, 4/Pack (5015-04CT)</v>
      </c>
      <c r="AF44" t="str">
        <v>Westcott TrimAir Titanium Wood 12" Guillotine Trimmer ACM15106)</v>
      </c>
      <c r="AH44" t="str">
        <v>Printer paper, Multi-purpose 8.5 x 11</v>
      </c>
      <c r="AK44" t="str">
        <v>Virco 48TRAP60 Activity Table</v>
      </c>
    </row>
    <row r="45" spans="11:37" x14ac:dyDescent="0.25">
      <c r="K45" t="str">
        <v>JBuddies Studio Wireless Kids Headphones</v>
      </c>
      <c r="P45" t="str">
        <v>Virco Zuma ZU418 Stack Chair (VIR ZU418BLU51) - 2 per carton</v>
      </c>
      <c r="R45" t="str">
        <v>Lysol Disinfectant Spray (SKU: RAC 74828CT) - case of 12</v>
      </c>
      <c r="Z45" t="str">
        <v>Oreck XL Upright Single-wall Filtration Bags (ORKPK800025) - 25 bags</v>
      </c>
      <c r="AB45" t="str">
        <v>PURELL Hand Sanitizer Refills -6/carton (4450-06)</v>
      </c>
      <c r="AF45" t="str">
        <v>Whalen 4-Shelf Wire Unit, 36"W, Black (WS143654-4B)</v>
      </c>
      <c r="AH45" t="str">
        <v>Printer, Color imageCLASS LBP632Cdw</v>
      </c>
      <c r="AK45" t="str">
        <v>Whalen Stirling 60"W Table, Natural Walnut/Charcoal Gray (SPLS-ST60D)</v>
      </c>
    </row>
    <row r="46" spans="11:37" x14ac:dyDescent="0.25">
      <c r="K46" t="str">
        <v>Kensington AC30 30-Bay Security Charging Cabinet (charge only) - for 30 tablets</v>
      </c>
      <c r="R46" t="str">
        <v>Lysol Disinfectant Spray, Fresh Scent, 12/Carton (3624104675CT)</v>
      </c>
      <c r="Z46" t="str">
        <v>Professional tile cleaner, 128 f. oz. bottles - 3 bottles per carton</v>
      </c>
      <c r="AB46" t="str">
        <v>PURELL® Alcohol Hand Sanitizing Wipes</v>
      </c>
      <c r="AF46" t="str">
        <v>X-ACTO Commercial Grade 15" Guillotine Trimmer (26615)</v>
      </c>
      <c r="AH46" t="str">
        <v>Printer, Color imageCLASS MF753Cdw</v>
      </c>
      <c r="AK46" t="str">
        <v>Wooden Leg Science Table with Plain Apron (DVW C710LBBK30N)</v>
      </c>
    </row>
    <row r="47" spans="11:37" x14ac:dyDescent="0.25">
      <c r="K47" t="str">
        <v>Koss KPH7 Headphones, Black (KSSKPH7)</v>
      </c>
      <c r="R47" t="str">
        <v>Lysol Disinfecting Wipe Bucket w/Wipes - 2/Carton</v>
      </c>
      <c r="Z47" t="str">
        <v>Quickie Bulldozer 24" Rough Surface Pushbroom (599)</v>
      </c>
      <c r="AB47" t="str">
        <v>PURELL® Hand Sanitizer Gel - 12 fl oz pump bottles - 12 / Carton</v>
      </c>
      <c r="AF47" t="str">
        <v>X-ACTO XLR Electric Pencil Sharpener, Black ((1818X/1818XCS)</v>
      </c>
      <c r="AH47" t="str">
        <v>Printer, Xerox VersaLink C415/DN - Multifunction color printer</v>
      </c>
    </row>
    <row r="48" spans="11:37" x14ac:dyDescent="0.25">
      <c r="K48" t="str">
        <v>Laptop Case for Dell 3110 Chromebook (TP-CL-DE3110-21)</v>
      </c>
      <c r="R48" t="str">
        <v>Lysol Disinfecting Wipes, 4 Canisters/Pack (1920090641)</v>
      </c>
      <c r="Z48" t="str">
        <v>Rubbermaid Commercial 36" Push Broom - 1 each</v>
      </c>
      <c r="AB48" t="str">
        <v>PURELL® Hand Sanitizer Gel - 4 fl oz pump bottles - 24 / Carton</v>
      </c>
      <c r="AH48" t="str">
        <v>Springhill Digital 90 lb. Paper, 8.5" x 11" (015101)</v>
      </c>
    </row>
    <row r="49" spans="11:34" x14ac:dyDescent="0.25">
      <c r="K49" t="str">
        <v>Large Fusion™ Manual Height Adjustable Mobile AV Cart</v>
      </c>
      <c r="R49" t="str">
        <v>Lysol Disinfecting Wipes, 6 Canisters per Carton (1920089346CT)</v>
      </c>
      <c r="Z49" t="str">
        <v>Rubbermaid Commercial Brute Easy Twist Round Dolly</v>
      </c>
      <c r="AB49" t="str">
        <v>PURELL® Hand Sanitizer Gel refills - 8 per carton</v>
      </c>
      <c r="AH49" t="str">
        <v>Toner for Printer, Color imageCLASS LBP632Cdw (black)</v>
      </c>
    </row>
    <row r="50" spans="11:34" x14ac:dyDescent="0.25">
      <c r="K50" t="str">
        <v>Logitech C920S Pro HD Webcam</v>
      </c>
      <c r="R50" t="str">
        <v>Lysol Disinfecting Wipes, Lemon &amp; Lime Blossom, 800 Wipes/Bucket (1920099856X)</v>
      </c>
      <c r="Z50" t="str">
        <v>Rubbermaid Commercial Floor/Carpet Sweeper</v>
      </c>
      <c r="AB50" t="str">
        <v>Safeguard Antibacterial Liquid Soap, 1 gallon -2 per carton (2699)</v>
      </c>
      <c r="AH50" t="str">
        <v>Toner for Printer, Color imageCLASS LBP632Cdw (cyan)</v>
      </c>
    </row>
    <row r="51" spans="11:34" x14ac:dyDescent="0.25">
      <c r="K51" t="str">
        <v>Logitech H390 USB Computer Headset</v>
      </c>
      <c r="R51" t="str">
        <v>Lysol Disinfecting Wipes, Lemon &amp; Lime, 6 Canisters/Carton (1920077182CT)</v>
      </c>
      <c r="Z51" t="str">
        <v>Rubbermaid Commercial Lobby Pro Upright Dust Pan</v>
      </c>
      <c r="AB51" t="str">
        <v>San Jamar C-Fold Paper Towel Dispenser - 1 each each</v>
      </c>
      <c r="AH51" t="str">
        <v>Toner for Printer, Color imageCLASS LBP632Cdw (magenta)</v>
      </c>
    </row>
    <row r="52" spans="11:34" x14ac:dyDescent="0.25">
      <c r="K52" t="str">
        <v>Logitech MK235 Keyboard &amp; Mouse (LOG 920007897)</v>
      </c>
      <c r="R52" t="str">
        <v>Lysol Lemon All Purpose Cleaner (RAC75352CT) - 12 per carton</v>
      </c>
      <c r="Z52" t="str">
        <v>Super Coach Pro 10, 10-Quart Backpack Vacuum (PRO107303)</v>
      </c>
      <c r="AB52" t="str">
        <v>Scott Pro High-Capacity Hard Roll Towels (SKU: KCC 25702) - 6 rolls</v>
      </c>
      <c r="AH52" t="str">
        <v>Toner for Printer, Color imageCLASS LBP632Cdw (yellow)</v>
      </c>
    </row>
    <row r="53" spans="11:34" x14ac:dyDescent="0.25">
      <c r="K53" t="str">
        <v>Logitech Rally Bar Huddle</v>
      </c>
      <c r="R53" t="str">
        <v>Lysol Multi-Surface Cleaner, Lemon &amp; Sunflower, 144 Oz. (3624177617X)</v>
      </c>
      <c r="Z53" t="str">
        <v>Swiffer Dusters Multi-Surface Blend Refills - 18/Box (99037)</v>
      </c>
      <c r="AB53" t="str">
        <v>Softsoap Liquid Hand Soap Refill, Fresh Scent, 1 Gal. (61036482)</v>
      </c>
      <c r="AH53" t="str">
        <v>Toner for Printer, Color imageCLASS MF753Cdw (black)</v>
      </c>
    </row>
    <row r="54" spans="11:34" x14ac:dyDescent="0.25">
      <c r="K54" t="str">
        <v>Logitech S150 USB Digital Sound Wired Computer Speakers</v>
      </c>
      <c r="R54" t="str">
        <v>Lysol Professional Disinfecting Wipes Bucket Refill</v>
      </c>
      <c r="Z54" t="str">
        <v>Swiffer Professional Dry Cloth Sweeping Pad Refills - 32/Pack (33407)</v>
      </c>
      <c r="AB54" t="str">
        <v>Softsoap Professional Hand Soap (CPC61036483CT) 1 gallon</v>
      </c>
      <c r="AH54" t="str">
        <v>Toner for Printer, Color imageCLASS MF753Cdw (cyan)</v>
      </c>
    </row>
    <row r="55" spans="11:34" x14ac:dyDescent="0.25">
      <c r="K55" t="str">
        <v>Logitech wireless keyboard and mouse, MK540</v>
      </c>
      <c r="R55" t="str">
        <v>Metaquat Disinfectant - 1 gallon</v>
      </c>
      <c r="Z55" t="str">
        <v>Swiffer Sweeper Wet Mop Cloth - 38/Pack (00742)</v>
      </c>
      <c r="AB55" t="str">
        <v>Tork Matic Hand Towel Roll Dispenser (TRK5510282)</v>
      </c>
      <c r="AH55" t="str">
        <v>Toner for Printer, Color imageCLASS MF753Cdw (magenta)</v>
      </c>
    </row>
    <row r="56" spans="11:34" x14ac:dyDescent="0.25">
      <c r="K56" t="str">
        <v>MACH-2 Multimedia Stereo Headset w/ Gooseneck Mic</v>
      </c>
      <c r="R56" t="str">
        <v>Multifold Premium Paper Towels, 125 Per Pack - 16 packs per carton</v>
      </c>
      <c r="Z56" t="str">
        <v>Swiffer Sweeper XL Wet Mopping Pads (PGC74471)</v>
      </c>
      <c r="AB56" t="str">
        <v>Tork®  Countertop Towel Dispenser, 12.68 x 4.56 x 7.92, Black</v>
      </c>
      <c r="AH56" t="str">
        <v>Toner for Printer, Color imageCLASS MF753Cdw (yellow)</v>
      </c>
    </row>
    <row r="57" spans="11:34" x14ac:dyDescent="0.25">
      <c r="K57" t="str">
        <v>Meeting Owl 3 + Expansion Mic</v>
      </c>
      <c r="R57" t="str">
        <v>Multi-Fold Towel, Green Seal Certified 9.5 x 9.5, 250/pk, 16/cs (10211-48300)</v>
      </c>
      <c r="Z57" t="str">
        <v>Universal Wet Floor Sign - 1 Each - English, Spanish</v>
      </c>
      <c r="AB57" t="str">
        <v>Towel Hardwound White 8" Case</v>
      </c>
      <c r="AH57" t="str">
        <v>Xerox Multifunctional Color Laser Printer - C235/DNI</v>
      </c>
    </row>
    <row r="58" spans="11:34" x14ac:dyDescent="0.25">
      <c r="K58" t="str">
        <v>Microsoft Surface Docking Station Laptops (T8H-00001)</v>
      </c>
      <c r="R58" t="str">
        <v>Pacific Blue AccuWipe Recycled Disposable Delicate Task Wipers (GPC29712)</v>
      </c>
      <c r="Z58" t="str">
        <v>Vacuum - Eureka Mighty Mite 3670G Canister Vacuum</v>
      </c>
      <c r="AB58" t="str">
        <v>Universal Jumbo Roll, 3.5" x 1000', 2 ply, 9" Green Seal Certified 12/cs (10211-4037)</v>
      </c>
      <c r="AH58" t="str">
        <v>Xerox VersaLink C415/DN - Multifunction printer - color - laser</v>
      </c>
    </row>
    <row r="59" spans="11:34" x14ac:dyDescent="0.25">
      <c r="K59" t="str">
        <v>Microsoft Surface Pro Signature Wireless Keyboard, Sapphire (8XB-00091)</v>
      </c>
      <c r="R59" t="str">
        <v>Pearl Urinal Screen 10207-010C, 10207-010M, 10207-010S</v>
      </c>
      <c r="Z59" t="str">
        <v>Vacuum - Eureka PowerSpeed NEU188 Upright Vacuum Cleaner</v>
      </c>
      <c r="AB59" t="str">
        <v>World Dryer Automatic Hand Dryer - 1 each</v>
      </c>
    </row>
    <row r="60" spans="11:34" x14ac:dyDescent="0.25">
      <c r="K60" t="str">
        <v>Morpheus 360 Noise Canceling Over-Ear, Bluetooth (HP6500B)</v>
      </c>
      <c r="R60" t="str">
        <v>Perk™ Choose-A-Size Paper Towels, 8 Rolls/Pack (PK55113)</v>
      </c>
      <c r="Z60" t="str">
        <v>Vacuum - Oreck XL2100RHS XL Commercial Upright - Bagged</v>
      </c>
      <c r="AB60" t="str">
        <v>World Dryer SLIMdri Automatic Hand Dryer - 1 each</v>
      </c>
    </row>
    <row r="61" spans="11:34" x14ac:dyDescent="0.25">
      <c r="K61" t="str">
        <v>NETGEAR M4300-52G-PoE+ - switch - 52 ports</v>
      </c>
      <c r="R61" t="str">
        <v>Perk™ Disinfecting Wipes, Lemon, 75 Wipes/Pack, 6/Carton (PK56665CT)</v>
      </c>
      <c r="Z61" t="str">
        <v>Vacuum Oreck XL Upright replacement Filtration Bags - 12 bags per carton</v>
      </c>
      <c r="AB61" t="str">
        <v>Zep Hand Sanitizer Gel - 1 gal</v>
      </c>
    </row>
    <row r="62" spans="11:34" x14ac:dyDescent="0.25">
      <c r="K62" t="str">
        <v>Portable Computer Cart (124125)</v>
      </c>
      <c r="R62" t="str">
        <v>Pine-Sol Multi-Surface Cleaner, Lemon Fresh Scent. 3/Carton (60607CT)</v>
      </c>
      <c r="Z62" t="str">
        <v>Victory Cordless E-static Backpack Sprayer - 2.25 gal Container</v>
      </c>
    </row>
    <row r="63" spans="11:34" x14ac:dyDescent="0.25">
      <c r="K63" t="str">
        <v>Scotch Advanced Thermal Laminator, 13" , TL1302</v>
      </c>
      <c r="R63" t="str">
        <v>Pure Bright Germicidal Ultra Bleah, 1 gal, 6 / Carton (KIK8635042CT)</v>
      </c>
      <c r="Z63" t="str">
        <v>Viper by Nilfisk AS380/15 20" Path Walk Behind Scrubber (FANG15B)</v>
      </c>
    </row>
    <row r="64" spans="11:34" x14ac:dyDescent="0.25">
      <c r="K64" t="str">
        <v>Scotch Thermal Laminating Pouches (MMM TP3854200)</v>
      </c>
      <c r="R64" t="str">
        <v>PURELL Foodservice Sanitizer Spray, 32 fl oz, 6/Carton (3341-06)</v>
      </c>
      <c r="Z64" t="str">
        <v>Wet Mop w/ Cotton Head Wood Handle, 4-ply - 1 each</v>
      </c>
    </row>
    <row r="65" spans="11:28" x14ac:dyDescent="0.25">
      <c r="K65" t="str">
        <v>Scotch Thermal Laminating Pouches (MMM TP585450)</v>
      </c>
      <c r="R65" t="str">
        <v>PURELL Surface Spray Disinfectant - Covid Kill 6qt/cs (10201-050603)</v>
      </c>
      <c r="Z65" t="str">
        <v>Zep Concentrated Floor Cleaner - 4 quart bottles - 4 bottles per carton</v>
      </c>
    </row>
    <row r="66" spans="11:28" x14ac:dyDescent="0.25">
      <c r="K66" t="str">
        <v>Seagate IronWolf 16TB 3.5" SATA Internal Hard Drive (ST16000VN001)</v>
      </c>
      <c r="R66" t="str">
        <v>Purell Surface Spray Disinfectant (10201-050603)</v>
      </c>
      <c r="AB66" t="s">
        <v>3314</v>
      </c>
    </row>
    <row r="67" spans="11:28" x14ac:dyDescent="0.25">
      <c r="K67" t="str">
        <v>Staples Thermal Laminating Pouches, 300/Box (5245701/5245702)</v>
      </c>
      <c r="R67" t="str">
        <v>Purell Surface Spray Disinfectant Refill (10201-050604) - 4 gallons</v>
      </c>
    </row>
    <row r="68" spans="11:28" x14ac:dyDescent="0.25">
      <c r="K68" t="str">
        <v>Synology 16GB DDR4 SoDIMM 260-pin DRAM Memory (D4ECSO-2666-16G)</v>
      </c>
      <c r="R68" t="str">
        <v>RJ8 Bathroom Cleaner, 1 Gallon, 4 Per Case</v>
      </c>
    </row>
    <row r="69" spans="11:28" x14ac:dyDescent="0.25">
      <c r="K69" t="str">
        <v>Thermal Laminating Pouches, 200/Pack (ST61982)</v>
      </c>
      <c r="R69" t="str">
        <v>RMC DfE Heavy Duty Degreaser (RCM11974099) - 4 per carton</v>
      </c>
    </row>
    <row r="70" spans="11:28" x14ac:dyDescent="0.25">
      <c r="K70" t="str">
        <v>TP Link AX1800 Whole Home Mesh Wi-Fi 6 System</v>
      </c>
      <c r="R70" t="str">
        <v>Rubbermaid Commercial Janitor Cart - 1 each</v>
      </c>
    </row>
    <row r="71" spans="11:28" x14ac:dyDescent="0.25">
      <c r="K71" t="str">
        <v>Tripp Lite 42U Rack Enclosure 32-inch</v>
      </c>
      <c r="R71" t="str">
        <v>Rubbermaid Commercial Sanitizing Caddy, 2.50 gal - 1 each</v>
      </c>
    </row>
    <row r="72" spans="11:28" x14ac:dyDescent="0.25">
      <c r="R72" t="str">
        <v>Rubbermaid Commercial Toilet Bowl Brush Holder - 1 each</v>
      </c>
    </row>
    <row r="73" spans="11:28" x14ac:dyDescent="0.25">
      <c r="R73" t="str">
        <v>Rubbermaid Toilet Bowl Brush - 1 each</v>
      </c>
    </row>
    <row r="74" spans="11:28" x14ac:dyDescent="0.25">
      <c r="R74" t="str">
        <v>Scott Multifold Paper Towels - 250 Per Pack, 16/Carton</v>
      </c>
    </row>
    <row r="75" spans="11:28" x14ac:dyDescent="0.25">
      <c r="R75" t="str">
        <v>Scott Paper Towel Rolls, 15 Rolls/Pack (36371/55417)</v>
      </c>
    </row>
    <row r="76" spans="11:28" x14ac:dyDescent="0.25">
      <c r="R76" t="str">
        <v>Scott Recycled Hardwound Paper Towels, 6 Rolls/Carton (25702)</v>
      </c>
    </row>
    <row r="77" spans="11:28" x14ac:dyDescent="0.25">
      <c r="R77" t="str">
        <v>Select-A-Size Paper Towels, Bounty, 24 Rolls/Pack (66539/5815)</v>
      </c>
    </row>
    <row r="78" spans="11:28" x14ac:dyDescent="0.25">
      <c r="R78" t="str">
        <v>Select-A-Size Paper Towels, Coastwide, 15 Rolls/Carton (CW21809)</v>
      </c>
    </row>
    <row r="79" spans="11:28" x14ac:dyDescent="0.25">
      <c r="R79" t="str">
        <v>Simple Green All-purpose Cleaner Concentrate</v>
      </c>
    </row>
    <row r="80" spans="11:28" x14ac:dyDescent="0.25">
      <c r="R80" t="str">
        <v>Super-Sorb Instant Absorbent, Multipurpose, 12 Oz. (SSCF22)</v>
      </c>
    </row>
    <row r="81" spans="18:18" x14ac:dyDescent="0.25">
      <c r="R81" t="str">
        <v>Swiffer 360 Dusters Extender Kit (PGC82074)</v>
      </c>
    </row>
    <row r="82" spans="18:18" x14ac:dyDescent="0.25">
      <c r="R82" t="str">
        <v>Swiffer 360-degree Dusters Refill (PGC21620CT) - 24 / Carton</v>
      </c>
    </row>
    <row r="83" spans="18:18" x14ac:dyDescent="0.25">
      <c r="R83" t="str">
        <v>Today's Choice Liquid Hand Soap (10201-090804-04) 1 gallon</v>
      </c>
    </row>
    <row r="84" spans="18:18" x14ac:dyDescent="0.25">
      <c r="R84" t="str">
        <v>Toilet Bowl Mop - 100/Carton</v>
      </c>
    </row>
    <row r="85" spans="18:18" x14ac:dyDescent="0.25">
      <c r="R85" t="str">
        <v>Tork Multifold Hand Towel, 1-ply, for washroom - 250/Sleeve</v>
      </c>
    </row>
    <row r="86" spans="18:18" x14ac:dyDescent="0.25">
      <c r="R86" t="str">
        <v>TOWEL 8 X 800 6R NATURAL (V) {45}</v>
      </c>
    </row>
    <row r="87" spans="18:18" x14ac:dyDescent="0.25">
      <c r="R87" t="str">
        <v>Unger Professional Window Cleaning Kit (UNGPWK00)</v>
      </c>
    </row>
    <row r="88" spans="18:18" x14ac:dyDescent="0.25">
      <c r="R88" t="str">
        <v>URINAL SCREENS CITRUS 10/BX</v>
      </c>
    </row>
    <row r="89" spans="18:18" x14ac:dyDescent="0.25">
      <c r="R89" t="str">
        <v>URINAL SCREENS MANGO 10/BX</v>
      </c>
    </row>
    <row r="90" spans="18:18" x14ac:dyDescent="0.25">
      <c r="R90" t="str">
        <v>URINAL SCREENS SUNBURST 10/BX</v>
      </c>
    </row>
    <row r="91" spans="18:18" x14ac:dyDescent="0.25">
      <c r="R91" t="str">
        <v>Victory Innovations Professional Cordless Backpack Electrostatic Sprayer (VSBACK)</v>
      </c>
    </row>
    <row r="92" spans="18:18" x14ac:dyDescent="0.25">
      <c r="R92" t="str">
        <v>Wypall GeneralClean L30 Heavy Duty Cleaning Towels (KCC05812CT) - 12 per carton</v>
      </c>
    </row>
    <row r="93" spans="18:18" x14ac:dyDescent="0.25">
      <c r="R93" t="str">
        <v>Wypall Power Clean X70 Medium Duty Cloths (KCC55300) - 200 per carton</v>
      </c>
    </row>
    <row r="94" spans="18:18" x14ac:dyDescent="0.25">
      <c r="R94" t="str">
        <v>Wypall PowerClean X80 Heavy Duty Cloths Jumbo Roll (KCC41055)</v>
      </c>
    </row>
    <row r="95" spans="18:18" x14ac:dyDescent="0.25">
      <c r="R95" t="s">
        <v>3309</v>
      </c>
    </row>
    <row r="96" spans="18:18" x14ac:dyDescent="0.25">
      <c r="R96" t="s">
        <v>3310</v>
      </c>
    </row>
    <row r="97" spans="18:18" x14ac:dyDescent="0.25">
      <c r="R97" t="s">
        <v>3308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3D885-4504-4F6B-ACB7-E02DF431F12E}">
  <dimension ref="F2:J15"/>
  <sheetViews>
    <sheetView topLeftCell="F1" workbookViewId="0">
      <selection activeCell="J3" sqref="J3:AN204"/>
    </sheetView>
  </sheetViews>
  <sheetFormatPr defaultRowHeight="15" x14ac:dyDescent="0.25"/>
  <cols>
    <col min="1" max="5" width="0" hidden="1" customWidth="1"/>
    <col min="6" max="10" width="21.28515625" customWidth="1"/>
  </cols>
  <sheetData>
    <row r="2" spans="6:10" x14ac:dyDescent="0.25">
      <c r="F2" s="5">
        <f>COUNTA(F3:F50)</f>
        <v>5</v>
      </c>
      <c r="G2" s="5">
        <f t="shared" ref="G2:J2" si="0">COUNTA(G3:G50)</f>
        <v>12</v>
      </c>
      <c r="H2" s="5">
        <f t="shared" si="0"/>
        <v>4</v>
      </c>
      <c r="I2" s="5">
        <f t="shared" si="0"/>
        <v>4</v>
      </c>
      <c r="J2" s="5">
        <f t="shared" si="0"/>
        <v>11</v>
      </c>
    </row>
    <row r="3" spans="6:10" x14ac:dyDescent="0.25">
      <c r="F3" s="12" t="s">
        <v>24</v>
      </c>
      <c r="G3" s="12" t="s">
        <v>90</v>
      </c>
      <c r="H3" s="12" t="s">
        <v>642</v>
      </c>
      <c r="I3" s="12" t="s">
        <v>724</v>
      </c>
      <c r="J3" s="12" t="s">
        <v>1050</v>
      </c>
    </row>
    <row r="4" spans="6:10" x14ac:dyDescent="0.25">
      <c r="F4" t="s">
        <v>25</v>
      </c>
      <c r="G4" t="s">
        <v>91</v>
      </c>
      <c r="H4" t="s">
        <v>643</v>
      </c>
      <c r="I4" t="s">
        <v>725</v>
      </c>
      <c r="J4" t="s">
        <v>1051</v>
      </c>
    </row>
    <row r="5" spans="6:10" x14ac:dyDescent="0.25">
      <c r="F5" t="s">
        <v>32</v>
      </c>
      <c r="G5" t="s">
        <v>172</v>
      </c>
      <c r="H5" t="s">
        <v>664</v>
      </c>
      <c r="I5" t="s">
        <v>886</v>
      </c>
      <c r="J5" t="s">
        <v>1057</v>
      </c>
    </row>
    <row r="6" spans="6:10" x14ac:dyDescent="0.25">
      <c r="F6" t="s">
        <v>45</v>
      </c>
      <c r="G6" t="s">
        <v>225</v>
      </c>
      <c r="H6" t="s">
        <v>667</v>
      </c>
      <c r="I6" t="s">
        <v>999</v>
      </c>
      <c r="J6" t="s">
        <v>1191</v>
      </c>
    </row>
    <row r="7" spans="6:10" x14ac:dyDescent="0.25">
      <c r="F7" t="s">
        <v>76</v>
      </c>
      <c r="G7" t="s">
        <v>234</v>
      </c>
      <c r="J7" t="s">
        <v>1210</v>
      </c>
    </row>
    <row r="8" spans="6:10" x14ac:dyDescent="0.25">
      <c r="G8" t="s">
        <v>266</v>
      </c>
      <c r="J8" t="s">
        <v>1245</v>
      </c>
    </row>
    <row r="9" spans="6:10" x14ac:dyDescent="0.25">
      <c r="G9" t="s">
        <v>375</v>
      </c>
      <c r="J9" t="s">
        <v>1250</v>
      </c>
    </row>
    <row r="10" spans="6:10" x14ac:dyDescent="0.25">
      <c r="G10" t="s">
        <v>446</v>
      </c>
      <c r="J10" t="s">
        <v>1265</v>
      </c>
    </row>
    <row r="11" spans="6:10" x14ac:dyDescent="0.25">
      <c r="G11" t="s">
        <v>530</v>
      </c>
      <c r="J11" t="s">
        <v>1330</v>
      </c>
    </row>
    <row r="12" spans="6:10" x14ac:dyDescent="0.25">
      <c r="G12" t="s">
        <v>543</v>
      </c>
      <c r="J12" t="s">
        <v>1432</v>
      </c>
    </row>
    <row r="13" spans="6:10" x14ac:dyDescent="0.25">
      <c r="G13" t="s">
        <v>553</v>
      </c>
      <c r="J13" t="s">
        <v>1450</v>
      </c>
    </row>
    <row r="14" spans="6:10" x14ac:dyDescent="0.25">
      <c r="G14" t="s">
        <v>629</v>
      </c>
    </row>
    <row r="15" spans="6:10" x14ac:dyDescent="0.25">
      <c r="F15" s="11"/>
      <c r="G15" s="11"/>
      <c r="H15" s="11"/>
      <c r="I15" s="11"/>
      <c r="J15" s="11"/>
    </row>
  </sheetData>
  <sortState xmlns:xlrd2="http://schemas.microsoft.com/office/spreadsheetml/2017/richdata2" ref="J4:J23">
    <sortCondition ref="J3:J2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8B0EB-B12E-4698-9979-C5F267B8BC3A}">
  <dimension ref="A2:AP97"/>
  <sheetViews>
    <sheetView topLeftCell="F1" zoomScaleNormal="100" workbookViewId="0">
      <selection activeCell="J3" sqref="J3:AN204"/>
    </sheetView>
  </sheetViews>
  <sheetFormatPr defaultRowHeight="15" x14ac:dyDescent="0.25"/>
  <cols>
    <col min="1" max="5" width="9.140625" hidden="1" customWidth="1"/>
    <col min="6" max="15" width="27.85546875" style="88" customWidth="1"/>
    <col min="16" max="34" width="27.85546875" customWidth="1"/>
    <col min="35" max="35" width="22.28515625" customWidth="1"/>
    <col min="36" max="36" width="23.42578125" customWidth="1"/>
  </cols>
  <sheetData>
    <row r="2" spans="6:42" x14ac:dyDescent="0.25">
      <c r="F2" s="22">
        <f>COUNTA(F4:F200)</f>
        <v>2</v>
      </c>
      <c r="G2" s="22">
        <f t="shared" ref="G2:AP2" si="0">COUNTA(G4:G200)</f>
        <v>68</v>
      </c>
      <c r="H2" s="22">
        <f t="shared" si="0"/>
        <v>2</v>
      </c>
      <c r="I2" s="22">
        <f t="shared" si="0"/>
        <v>6</v>
      </c>
      <c r="J2" s="22">
        <f t="shared" si="0"/>
        <v>16</v>
      </c>
      <c r="K2" s="22">
        <f t="shared" si="0"/>
        <v>9</v>
      </c>
      <c r="L2" s="22">
        <f t="shared" si="0"/>
        <v>42</v>
      </c>
      <c r="M2" s="22">
        <f t="shared" si="0"/>
        <v>26</v>
      </c>
      <c r="N2" s="22">
        <f t="shared" si="0"/>
        <v>94</v>
      </c>
      <c r="O2" s="22">
        <f t="shared" si="0"/>
        <v>19</v>
      </c>
      <c r="P2" s="22">
        <f t="shared" si="0"/>
        <v>4</v>
      </c>
      <c r="Q2" s="22">
        <f t="shared" si="0"/>
        <v>17</v>
      </c>
      <c r="R2" s="22">
        <f t="shared" si="0"/>
        <v>2</v>
      </c>
      <c r="S2" s="22">
        <f t="shared" si="0"/>
        <v>10</v>
      </c>
      <c r="T2" s="22">
        <f t="shared" si="0"/>
        <v>1</v>
      </c>
      <c r="U2" s="22">
        <f t="shared" si="0"/>
        <v>6</v>
      </c>
      <c r="V2" s="22">
        <f t="shared" si="0"/>
        <v>62</v>
      </c>
      <c r="W2" s="22">
        <f t="shared" si="0"/>
        <v>31</v>
      </c>
      <c r="X2" s="22">
        <f t="shared" si="0"/>
        <v>59</v>
      </c>
      <c r="Y2" s="22">
        <f t="shared" si="0"/>
        <v>37</v>
      </c>
      <c r="Z2" s="22">
        <f t="shared" si="0"/>
        <v>10</v>
      </c>
      <c r="AA2" s="22">
        <f t="shared" si="0"/>
        <v>32</v>
      </c>
      <c r="AB2" s="22">
        <f t="shared" si="0"/>
        <v>44</v>
      </c>
      <c r="AC2" s="22">
        <f t="shared" si="0"/>
        <v>6</v>
      </c>
      <c r="AD2" s="22">
        <f t="shared" si="0"/>
        <v>55</v>
      </c>
      <c r="AE2" s="22">
        <f t="shared" si="0"/>
        <v>9</v>
      </c>
      <c r="AF2" s="22">
        <f t="shared" si="0"/>
        <v>5</v>
      </c>
      <c r="AG2" s="22">
        <f t="shared" si="0"/>
        <v>43</v>
      </c>
      <c r="AH2" s="22">
        <f t="shared" si="0"/>
        <v>3</v>
      </c>
      <c r="AI2" s="22">
        <f t="shared" si="0"/>
        <v>27</v>
      </c>
      <c r="AJ2" s="22">
        <f t="shared" si="0"/>
        <v>5</v>
      </c>
      <c r="AK2" s="22">
        <f t="shared" si="0"/>
        <v>0</v>
      </c>
      <c r="AL2" s="22">
        <f t="shared" si="0"/>
        <v>0</v>
      </c>
      <c r="AM2" s="22">
        <f t="shared" si="0"/>
        <v>0</v>
      </c>
      <c r="AN2" s="22">
        <f t="shared" si="0"/>
        <v>0</v>
      </c>
      <c r="AO2" s="22">
        <f t="shared" si="0"/>
        <v>0</v>
      </c>
      <c r="AP2" s="22">
        <f t="shared" si="0"/>
        <v>0</v>
      </c>
    </row>
    <row r="3" spans="6:42" x14ac:dyDescent="0.25">
      <c r="F3" s="21" t="s">
        <v>1051</v>
      </c>
      <c r="G3" s="21" t="s">
        <v>1057</v>
      </c>
      <c r="H3" s="21" t="s">
        <v>25</v>
      </c>
      <c r="I3" s="21" t="s">
        <v>32</v>
      </c>
      <c r="J3" s="21" t="s">
        <v>45</v>
      </c>
      <c r="K3" s="21" t="s">
        <v>1191</v>
      </c>
      <c r="L3" s="21" t="s">
        <v>91</v>
      </c>
      <c r="M3" s="21" t="s">
        <v>172</v>
      </c>
      <c r="N3" s="21" t="s">
        <v>725</v>
      </c>
      <c r="O3" s="21" t="s">
        <v>1210</v>
      </c>
      <c r="P3" s="21" t="s">
        <v>225</v>
      </c>
      <c r="Q3" s="21" t="s">
        <v>234</v>
      </c>
      <c r="R3" s="21" t="s">
        <v>1245</v>
      </c>
      <c r="S3" s="21" t="s">
        <v>643</v>
      </c>
      <c r="T3" s="21" t="s">
        <v>664</v>
      </c>
      <c r="U3" s="21" t="s">
        <v>76</v>
      </c>
      <c r="V3" s="21" t="s">
        <v>886</v>
      </c>
      <c r="W3" s="21" t="s">
        <v>667</v>
      </c>
      <c r="X3" s="21" t="s">
        <v>266</v>
      </c>
      <c r="Y3" s="21" t="s">
        <v>375</v>
      </c>
      <c r="Z3" s="21" t="s">
        <v>1250</v>
      </c>
      <c r="AA3" s="21" t="s">
        <v>1265</v>
      </c>
      <c r="AB3" s="21" t="s">
        <v>446</v>
      </c>
      <c r="AC3" s="21" t="s">
        <v>530</v>
      </c>
      <c r="AD3" s="21" t="s">
        <v>1330</v>
      </c>
      <c r="AE3" s="21" t="s">
        <v>1432</v>
      </c>
      <c r="AF3" s="21" t="s">
        <v>543</v>
      </c>
      <c r="AG3" s="21" t="s">
        <v>553</v>
      </c>
      <c r="AH3" s="21" t="s">
        <v>1450</v>
      </c>
      <c r="AI3" s="53" t="s">
        <v>999</v>
      </c>
      <c r="AJ3" s="53" t="s">
        <v>629</v>
      </c>
    </row>
    <row r="4" spans="6:42" x14ac:dyDescent="0.25">
      <c r="F4" s="22" t="s">
        <v>1052</v>
      </c>
      <c r="G4" s="22" t="s">
        <v>1058</v>
      </c>
      <c r="H4" s="22" t="s">
        <v>26</v>
      </c>
      <c r="I4" s="22" t="s">
        <v>33</v>
      </c>
      <c r="J4" s="22" t="s">
        <v>46</v>
      </c>
      <c r="K4" s="22" t="s">
        <v>1192</v>
      </c>
      <c r="L4" s="22" t="s">
        <v>92</v>
      </c>
      <c r="M4" s="22" t="s">
        <v>173</v>
      </c>
      <c r="N4" s="22" t="s">
        <v>727</v>
      </c>
      <c r="O4" s="22" t="s">
        <v>1211</v>
      </c>
      <c r="P4" s="22" t="s">
        <v>226</v>
      </c>
      <c r="Q4" s="22" t="s">
        <v>235</v>
      </c>
      <c r="R4" s="22" t="s">
        <v>1246</v>
      </c>
      <c r="S4" s="22" t="s">
        <v>644</v>
      </c>
      <c r="T4" s="22" t="s">
        <v>665</v>
      </c>
      <c r="U4" s="22" t="s">
        <v>77</v>
      </c>
      <c r="V4" s="22" t="s">
        <v>887</v>
      </c>
      <c r="W4" s="22" t="s">
        <v>668</v>
      </c>
      <c r="X4" s="22" t="s">
        <v>267</v>
      </c>
      <c r="Y4" s="22" t="s">
        <v>376</v>
      </c>
      <c r="Z4" s="22" t="s">
        <v>3325</v>
      </c>
      <c r="AA4" s="22" t="s">
        <v>1266</v>
      </c>
      <c r="AB4" s="22" t="s">
        <v>447</v>
      </c>
      <c r="AC4" s="22" t="s">
        <v>531</v>
      </c>
      <c r="AD4" s="22" t="s">
        <v>1331</v>
      </c>
      <c r="AE4" s="22" t="s">
        <v>1433</v>
      </c>
      <c r="AF4" s="22" t="s">
        <v>544</v>
      </c>
      <c r="AG4" s="22" t="s">
        <v>554</v>
      </c>
      <c r="AH4" s="22" t="s">
        <v>1451</v>
      </c>
      <c r="AI4" s="4" t="s">
        <v>1000</v>
      </c>
      <c r="AJ4" s="4" t="s">
        <v>630</v>
      </c>
    </row>
    <row r="5" spans="6:42" x14ac:dyDescent="0.25">
      <c r="F5" s="22" t="s">
        <v>1055</v>
      </c>
      <c r="G5" s="22" t="s">
        <v>1060</v>
      </c>
      <c r="H5" s="22" t="s">
        <v>29</v>
      </c>
      <c r="I5" s="22" t="s">
        <v>35</v>
      </c>
      <c r="J5" s="22" t="s">
        <v>48</v>
      </c>
      <c r="K5" s="22" t="s">
        <v>1194</v>
      </c>
      <c r="L5" s="22" t="s">
        <v>95</v>
      </c>
      <c r="M5" s="22" t="s">
        <v>175</v>
      </c>
      <c r="N5" s="22" t="s">
        <v>729</v>
      </c>
      <c r="O5" s="22" t="s">
        <v>1213</v>
      </c>
      <c r="P5" s="22" t="s">
        <v>228</v>
      </c>
      <c r="Q5" s="22" t="s">
        <v>237</v>
      </c>
      <c r="R5" s="22" t="s">
        <v>1248</v>
      </c>
      <c r="S5" s="22" t="s">
        <v>646</v>
      </c>
      <c r="T5" s="22"/>
      <c r="U5" s="22" t="s">
        <v>79</v>
      </c>
      <c r="V5" s="22" t="s">
        <v>889</v>
      </c>
      <c r="W5" s="22" t="s">
        <v>670</v>
      </c>
      <c r="X5" s="22" t="s">
        <v>269</v>
      </c>
      <c r="Y5" s="22" t="s">
        <v>378</v>
      </c>
      <c r="Z5" s="22" t="s">
        <v>1251</v>
      </c>
      <c r="AA5" s="22" t="s">
        <v>1268</v>
      </c>
      <c r="AB5" s="22" t="s">
        <v>640</v>
      </c>
      <c r="AC5" s="22" t="s">
        <v>533</v>
      </c>
      <c r="AD5" s="22" t="s">
        <v>1333</v>
      </c>
      <c r="AE5" s="22" t="s">
        <v>1435</v>
      </c>
      <c r="AF5" s="22" t="s">
        <v>546</v>
      </c>
      <c r="AG5" s="22" t="s">
        <v>556</v>
      </c>
      <c r="AH5" s="22" t="s">
        <v>1453</v>
      </c>
      <c r="AI5" s="4" t="s">
        <v>1002</v>
      </c>
      <c r="AJ5" s="4" t="s">
        <v>632</v>
      </c>
    </row>
    <row r="6" spans="6:42" x14ac:dyDescent="0.25">
      <c r="F6" s="22"/>
      <c r="G6" s="22" t="s">
        <v>1062</v>
      </c>
      <c r="H6" s="22"/>
      <c r="I6" s="22" t="s">
        <v>37</v>
      </c>
      <c r="J6" s="22" t="s">
        <v>50</v>
      </c>
      <c r="K6" s="22" t="s">
        <v>1196</v>
      </c>
      <c r="L6" s="22" t="s">
        <v>97</v>
      </c>
      <c r="M6" s="22" t="s">
        <v>177</v>
      </c>
      <c r="N6" s="22" t="s">
        <v>731</v>
      </c>
      <c r="O6" s="22" t="s">
        <v>1215</v>
      </c>
      <c r="P6" s="22" t="s">
        <v>230</v>
      </c>
      <c r="Q6" s="22" t="s">
        <v>239</v>
      </c>
      <c r="R6" s="22"/>
      <c r="S6" s="22" t="s">
        <v>648</v>
      </c>
      <c r="T6" s="22"/>
      <c r="U6" s="22" t="s">
        <v>81</v>
      </c>
      <c r="V6" s="22" t="s">
        <v>890</v>
      </c>
      <c r="W6" s="22" t="s">
        <v>672</v>
      </c>
      <c r="X6" s="22" t="s">
        <v>271</v>
      </c>
      <c r="Y6" s="22" t="s">
        <v>380</v>
      </c>
      <c r="Z6" s="22" t="s">
        <v>1253</v>
      </c>
      <c r="AA6" s="22" t="s">
        <v>1270</v>
      </c>
      <c r="AB6" s="22" t="s">
        <v>449</v>
      </c>
      <c r="AC6" s="22" t="s">
        <v>535</v>
      </c>
      <c r="AD6" s="22" t="s">
        <v>1335</v>
      </c>
      <c r="AE6" s="22" t="s">
        <v>1437</v>
      </c>
      <c r="AF6" s="22" t="s">
        <v>548</v>
      </c>
      <c r="AG6" s="22" t="s">
        <v>558</v>
      </c>
      <c r="AH6" s="22" t="s">
        <v>1455</v>
      </c>
      <c r="AI6" s="4" t="s">
        <v>1004</v>
      </c>
      <c r="AJ6" s="4" t="s">
        <v>634</v>
      </c>
    </row>
    <row r="7" spans="6:42" x14ac:dyDescent="0.25">
      <c r="F7" s="22"/>
      <c r="G7" s="22" t="s">
        <v>1064</v>
      </c>
      <c r="H7" s="22"/>
      <c r="I7" s="22" t="s">
        <v>39</v>
      </c>
      <c r="J7" s="22" t="s">
        <v>52</v>
      </c>
      <c r="K7" s="22" t="s">
        <v>1198</v>
      </c>
      <c r="L7" s="22" t="s">
        <v>99</v>
      </c>
      <c r="M7" s="22" t="s">
        <v>179</v>
      </c>
      <c r="N7" s="22" t="s">
        <v>3311</v>
      </c>
      <c r="O7" s="22" t="s">
        <v>1217</v>
      </c>
      <c r="P7" s="22" t="s">
        <v>232</v>
      </c>
      <c r="Q7" s="22" t="s">
        <v>241</v>
      </c>
      <c r="R7" s="22"/>
      <c r="S7" s="22" t="s">
        <v>650</v>
      </c>
      <c r="T7" s="22"/>
      <c r="U7" s="22" t="s">
        <v>83</v>
      </c>
      <c r="V7" s="22" t="s">
        <v>3313</v>
      </c>
      <c r="W7" s="22" t="s">
        <v>674</v>
      </c>
      <c r="X7" s="22" t="s">
        <v>272</v>
      </c>
      <c r="Y7" s="22" t="s">
        <v>382</v>
      </c>
      <c r="Z7" s="22" t="s">
        <v>1255</v>
      </c>
      <c r="AA7" s="22" t="s">
        <v>1272</v>
      </c>
      <c r="AB7" s="22" t="s">
        <v>451</v>
      </c>
      <c r="AC7" s="22" t="s">
        <v>537</v>
      </c>
      <c r="AD7" s="22" t="s">
        <v>1337</v>
      </c>
      <c r="AE7" s="22" t="s">
        <v>1439</v>
      </c>
      <c r="AF7" s="22" t="s">
        <v>550</v>
      </c>
      <c r="AG7" s="22" t="s">
        <v>560</v>
      </c>
      <c r="AH7" s="22"/>
      <c r="AI7" s="4" t="s">
        <v>1006</v>
      </c>
      <c r="AJ7" s="4" t="s">
        <v>636</v>
      </c>
    </row>
    <row r="8" spans="6:42" x14ac:dyDescent="0.25">
      <c r="F8" s="22"/>
      <c r="G8" s="22" t="s">
        <v>1066</v>
      </c>
      <c r="H8" s="22"/>
      <c r="I8" s="22" t="s">
        <v>41</v>
      </c>
      <c r="J8" s="22" t="s">
        <v>54</v>
      </c>
      <c r="K8" s="22" t="s">
        <v>1200</v>
      </c>
      <c r="L8" s="22" t="s">
        <v>101</v>
      </c>
      <c r="M8" s="22" t="s">
        <v>181</v>
      </c>
      <c r="N8" s="22" t="s">
        <v>733</v>
      </c>
      <c r="O8" s="22" t="s">
        <v>1219</v>
      </c>
      <c r="P8" s="22"/>
      <c r="Q8" s="22" t="s">
        <v>243</v>
      </c>
      <c r="R8" s="22"/>
      <c r="S8" s="22" t="s">
        <v>652</v>
      </c>
      <c r="T8" s="22"/>
      <c r="U8" s="22" t="s">
        <v>86</v>
      </c>
      <c r="V8" s="22" t="s">
        <v>892</v>
      </c>
      <c r="W8" s="22" t="s">
        <v>676</v>
      </c>
      <c r="X8" s="22" t="s">
        <v>3303</v>
      </c>
      <c r="Y8" s="22" t="s">
        <v>384</v>
      </c>
      <c r="Z8" s="22" t="s">
        <v>1257</v>
      </c>
      <c r="AA8" s="22" t="s">
        <v>1274</v>
      </c>
      <c r="AB8" s="22" t="s">
        <v>453</v>
      </c>
      <c r="AC8" s="22" t="s">
        <v>539</v>
      </c>
      <c r="AD8" s="22" t="s">
        <v>1339</v>
      </c>
      <c r="AE8" s="22" t="s">
        <v>1441</v>
      </c>
      <c r="AF8" s="22" t="s">
        <v>551</v>
      </c>
      <c r="AG8" s="22" t="s">
        <v>562</v>
      </c>
      <c r="AH8" s="22"/>
      <c r="AI8" s="4" t="s">
        <v>1008</v>
      </c>
      <c r="AJ8" s="4" t="s">
        <v>638</v>
      </c>
    </row>
    <row r="9" spans="6:42" x14ac:dyDescent="0.25">
      <c r="F9" s="22"/>
      <c r="G9" s="22" t="s">
        <v>1068</v>
      </c>
      <c r="H9" s="22"/>
      <c r="I9" s="22" t="s">
        <v>43</v>
      </c>
      <c r="J9" s="22" t="s">
        <v>56</v>
      </c>
      <c r="K9" s="22" t="s">
        <v>1202</v>
      </c>
      <c r="L9" s="22" t="s">
        <v>103</v>
      </c>
      <c r="M9" s="22" t="s">
        <v>183</v>
      </c>
      <c r="N9" s="22" t="s">
        <v>734</v>
      </c>
      <c r="O9" s="22" t="s">
        <v>1221</v>
      </c>
      <c r="P9" s="22"/>
      <c r="Q9" s="22" t="s">
        <v>245</v>
      </c>
      <c r="R9" s="22"/>
      <c r="S9" s="22" t="s">
        <v>654</v>
      </c>
      <c r="T9" s="22"/>
      <c r="U9" s="22" t="s">
        <v>88</v>
      </c>
      <c r="V9" s="22" t="s">
        <v>893</v>
      </c>
      <c r="W9" s="22" t="s">
        <v>678</v>
      </c>
      <c r="X9" s="22" t="s">
        <v>274</v>
      </c>
      <c r="Y9" s="22" t="s">
        <v>386</v>
      </c>
      <c r="Z9" s="22" t="s">
        <v>1258</v>
      </c>
      <c r="AA9" s="22" t="s">
        <v>1276</v>
      </c>
      <c r="AB9" s="22" t="s">
        <v>455</v>
      </c>
      <c r="AC9" s="22" t="s">
        <v>541</v>
      </c>
      <c r="AD9" s="22" t="s">
        <v>1341</v>
      </c>
      <c r="AE9" s="22" t="s">
        <v>1443</v>
      </c>
      <c r="AF9" s="22"/>
      <c r="AG9" s="22" t="s">
        <v>564</v>
      </c>
      <c r="AH9" s="22"/>
      <c r="AI9" s="4" t="s">
        <v>1010</v>
      </c>
      <c r="AJ9" s="4"/>
    </row>
    <row r="10" spans="6:42" x14ac:dyDescent="0.25">
      <c r="F10" s="22"/>
      <c r="G10" s="22" t="s">
        <v>1070</v>
      </c>
      <c r="H10" s="22"/>
      <c r="I10" s="22"/>
      <c r="J10" s="22" t="s">
        <v>57</v>
      </c>
      <c r="K10" s="22" t="s">
        <v>1204</v>
      </c>
      <c r="L10" s="22" t="s">
        <v>106</v>
      </c>
      <c r="M10" s="22" t="s">
        <v>185</v>
      </c>
      <c r="N10" s="22" t="s">
        <v>736</v>
      </c>
      <c r="O10" s="22" t="s">
        <v>3321</v>
      </c>
      <c r="P10" s="22"/>
      <c r="Q10" s="22" t="s">
        <v>247</v>
      </c>
      <c r="R10" s="22"/>
      <c r="S10" s="22" t="s">
        <v>656</v>
      </c>
      <c r="T10" s="22"/>
      <c r="U10" s="22"/>
      <c r="V10" s="22" t="s">
        <v>895</v>
      </c>
      <c r="W10" s="22" t="s">
        <v>680</v>
      </c>
      <c r="X10" s="22" t="s">
        <v>276</v>
      </c>
      <c r="Y10" s="22" t="s">
        <v>388</v>
      </c>
      <c r="Z10" s="22" t="s">
        <v>1260</v>
      </c>
      <c r="AA10" s="22" t="s">
        <v>1278</v>
      </c>
      <c r="AB10" s="22" t="s">
        <v>457</v>
      </c>
      <c r="AC10" s="22"/>
      <c r="AD10" s="22" t="s">
        <v>1343</v>
      </c>
      <c r="AE10" s="22" t="s">
        <v>1445</v>
      </c>
      <c r="AF10" s="22"/>
      <c r="AG10" s="22" t="s">
        <v>566</v>
      </c>
      <c r="AH10" s="22"/>
      <c r="AI10" s="4" t="s">
        <v>1012</v>
      </c>
      <c r="AJ10" s="4"/>
    </row>
    <row r="11" spans="6:42" x14ac:dyDescent="0.25">
      <c r="F11" s="22"/>
      <c r="G11" s="22" t="s">
        <v>1072</v>
      </c>
      <c r="H11" s="22"/>
      <c r="I11" s="22"/>
      <c r="J11" s="22" t="s">
        <v>59</v>
      </c>
      <c r="K11" s="22" t="s">
        <v>1206</v>
      </c>
      <c r="L11" s="22" t="s">
        <v>107</v>
      </c>
      <c r="M11" s="22" t="s">
        <v>187</v>
      </c>
      <c r="N11" s="22" t="s">
        <v>738</v>
      </c>
      <c r="O11" s="22" t="s">
        <v>1223</v>
      </c>
      <c r="P11" s="22"/>
      <c r="Q11" s="22" t="s">
        <v>249</v>
      </c>
      <c r="R11" s="22"/>
      <c r="S11" s="22" t="s">
        <v>658</v>
      </c>
      <c r="T11" s="22"/>
      <c r="U11" s="22"/>
      <c r="V11" s="22" t="s">
        <v>897</v>
      </c>
      <c r="W11" s="22" t="s">
        <v>681</v>
      </c>
      <c r="X11" s="22" t="s">
        <v>278</v>
      </c>
      <c r="Y11" s="22" t="s">
        <v>390</v>
      </c>
      <c r="Z11" s="22" t="s">
        <v>3327</v>
      </c>
      <c r="AA11" s="22" t="s">
        <v>1280</v>
      </c>
      <c r="AB11" s="22" t="s">
        <v>459</v>
      </c>
      <c r="AC11" s="22"/>
      <c r="AD11" s="22" t="s">
        <v>1345</v>
      </c>
      <c r="AE11" s="22" t="s">
        <v>1447</v>
      </c>
      <c r="AF11" s="22"/>
      <c r="AG11" s="22" t="s">
        <v>568</v>
      </c>
      <c r="AH11" s="22"/>
      <c r="AI11" s="4" t="s">
        <v>1014</v>
      </c>
      <c r="AJ11" s="4"/>
    </row>
    <row r="12" spans="6:42" x14ac:dyDescent="0.25">
      <c r="F12" s="22"/>
      <c r="G12" s="22" t="s">
        <v>1074</v>
      </c>
      <c r="H12" s="22"/>
      <c r="I12" s="22"/>
      <c r="J12" s="22" t="s">
        <v>61</v>
      </c>
      <c r="K12" s="22" t="s">
        <v>1208</v>
      </c>
      <c r="L12" s="22" t="s">
        <v>109</v>
      </c>
      <c r="M12" s="22" t="s">
        <v>189</v>
      </c>
      <c r="N12" s="22" t="s">
        <v>739</v>
      </c>
      <c r="O12" s="22" t="s">
        <v>1225</v>
      </c>
      <c r="P12" s="22"/>
      <c r="Q12" s="22" t="s">
        <v>251</v>
      </c>
      <c r="R12" s="22"/>
      <c r="S12" s="22" t="s">
        <v>660</v>
      </c>
      <c r="T12" s="22"/>
      <c r="U12" s="22"/>
      <c r="V12" s="22" t="s">
        <v>899</v>
      </c>
      <c r="W12" s="22" t="s">
        <v>682</v>
      </c>
      <c r="X12" s="22" t="s">
        <v>280</v>
      </c>
      <c r="Y12" s="22" t="s">
        <v>392</v>
      </c>
      <c r="Z12" s="22" t="s">
        <v>3329</v>
      </c>
      <c r="AA12" s="22" t="s">
        <v>1282</v>
      </c>
      <c r="AB12" s="22" t="s">
        <v>461</v>
      </c>
      <c r="AC12" s="22"/>
      <c r="AD12" s="22" t="s">
        <v>1347</v>
      </c>
      <c r="AE12" s="22" t="s">
        <v>1448</v>
      </c>
      <c r="AF12" s="22"/>
      <c r="AG12" s="22" t="s">
        <v>570</v>
      </c>
      <c r="AH12" s="22"/>
      <c r="AI12" s="4" t="s">
        <v>1016</v>
      </c>
      <c r="AJ12" s="4"/>
    </row>
    <row r="13" spans="6:42" x14ac:dyDescent="0.25">
      <c r="F13" s="22"/>
      <c r="G13" s="22" t="s">
        <v>1076</v>
      </c>
      <c r="H13" s="22"/>
      <c r="I13" s="22"/>
      <c r="J13" s="22" t="s">
        <v>63</v>
      </c>
      <c r="K13" s="22"/>
      <c r="L13" s="22" t="s">
        <v>110</v>
      </c>
      <c r="M13" s="22" t="s">
        <v>191</v>
      </c>
      <c r="N13" s="22" t="s">
        <v>741</v>
      </c>
      <c r="O13" s="22" t="s">
        <v>1227</v>
      </c>
      <c r="P13" s="22"/>
      <c r="Q13" s="22" t="s">
        <v>253</v>
      </c>
      <c r="R13" s="22"/>
      <c r="S13" s="22" t="s">
        <v>662</v>
      </c>
      <c r="T13" s="22"/>
      <c r="U13" s="22"/>
      <c r="V13" s="22" t="s">
        <v>901</v>
      </c>
      <c r="W13" s="22" t="s">
        <v>684</v>
      </c>
      <c r="X13" s="22" t="s">
        <v>282</v>
      </c>
      <c r="Y13" s="22" t="s">
        <v>393</v>
      </c>
      <c r="Z13" s="22" t="s">
        <v>1262</v>
      </c>
      <c r="AA13" s="22" t="s">
        <v>1284</v>
      </c>
      <c r="AB13" s="22" t="s">
        <v>463</v>
      </c>
      <c r="AC13" s="22"/>
      <c r="AD13" s="22" t="s">
        <v>1349</v>
      </c>
      <c r="AE13" s="22"/>
      <c r="AF13" s="22"/>
      <c r="AG13" s="22" t="s">
        <v>572</v>
      </c>
      <c r="AH13" s="22"/>
      <c r="AI13" s="4" t="s">
        <v>1018</v>
      </c>
      <c r="AJ13" s="4"/>
    </row>
    <row r="14" spans="6:42" x14ac:dyDescent="0.25">
      <c r="F14" s="22"/>
      <c r="G14" s="22" t="s">
        <v>1078</v>
      </c>
      <c r="H14" s="22"/>
      <c r="I14" s="22"/>
      <c r="J14" s="22" t="s">
        <v>64</v>
      </c>
      <c r="K14" s="22"/>
      <c r="L14" s="22" t="s">
        <v>112</v>
      </c>
      <c r="M14" s="22" t="s">
        <v>193</v>
      </c>
      <c r="N14" s="22" t="s">
        <v>743</v>
      </c>
      <c r="O14" s="22" t="s">
        <v>1229</v>
      </c>
      <c r="P14" s="22"/>
      <c r="Q14" s="22" t="s">
        <v>255</v>
      </c>
      <c r="R14" s="22"/>
      <c r="S14" s="22"/>
      <c r="T14" s="22"/>
      <c r="U14" s="22"/>
      <c r="V14" s="22" t="s">
        <v>903</v>
      </c>
      <c r="W14" s="22" t="s">
        <v>686</v>
      </c>
      <c r="X14" s="22" t="s">
        <v>284</v>
      </c>
      <c r="Y14" s="22" t="s">
        <v>394</v>
      </c>
      <c r="Z14" s="22"/>
      <c r="AA14" s="22" t="s">
        <v>1286</v>
      </c>
      <c r="AB14" s="22" t="s">
        <v>465</v>
      </c>
      <c r="AC14" s="22"/>
      <c r="AD14" s="22" t="s">
        <v>1351</v>
      </c>
      <c r="AE14" s="22"/>
      <c r="AF14" s="22"/>
      <c r="AG14" s="22" t="s">
        <v>574</v>
      </c>
      <c r="AH14" s="22"/>
      <c r="AI14" s="4" t="s">
        <v>1020</v>
      </c>
      <c r="AJ14" s="4"/>
    </row>
    <row r="15" spans="6:42" x14ac:dyDescent="0.25">
      <c r="F15" s="22"/>
      <c r="G15" s="22" t="s">
        <v>1080</v>
      </c>
      <c r="H15" s="22"/>
      <c r="I15" s="22"/>
      <c r="J15" s="22" t="s">
        <v>66</v>
      </c>
      <c r="K15" s="22"/>
      <c r="L15" s="22" t="s">
        <v>114</v>
      </c>
      <c r="M15" s="22" t="s">
        <v>195</v>
      </c>
      <c r="N15" s="22" t="s">
        <v>745</v>
      </c>
      <c r="O15" s="22" t="s">
        <v>1231</v>
      </c>
      <c r="P15" s="22"/>
      <c r="Q15" s="22" t="s">
        <v>257</v>
      </c>
      <c r="R15" s="22"/>
      <c r="S15" s="22"/>
      <c r="T15" s="22"/>
      <c r="U15" s="22"/>
      <c r="V15" s="22" t="s">
        <v>904</v>
      </c>
      <c r="W15" s="22" t="s">
        <v>688</v>
      </c>
      <c r="X15" s="22" t="s">
        <v>285</v>
      </c>
      <c r="Y15" s="22" t="s">
        <v>396</v>
      </c>
      <c r="Z15" s="22"/>
      <c r="AA15" s="22" t="s">
        <v>1288</v>
      </c>
      <c r="AB15" s="22" t="s">
        <v>467</v>
      </c>
      <c r="AC15" s="22"/>
      <c r="AD15" s="22" t="s">
        <v>1353</v>
      </c>
      <c r="AE15" s="22"/>
      <c r="AF15" s="22"/>
      <c r="AG15" s="22" t="s">
        <v>576</v>
      </c>
      <c r="AH15" s="22"/>
      <c r="AI15" s="4" t="s">
        <v>1022</v>
      </c>
      <c r="AJ15" s="4"/>
    </row>
    <row r="16" spans="6:42" x14ac:dyDescent="0.25">
      <c r="F16" s="22"/>
      <c r="G16" s="22" t="s">
        <v>1082</v>
      </c>
      <c r="H16" s="22"/>
      <c r="I16" s="22"/>
      <c r="J16" s="22" t="s">
        <v>68</v>
      </c>
      <c r="K16" s="22"/>
      <c r="L16" s="22" t="s">
        <v>116</v>
      </c>
      <c r="M16" s="22" t="s">
        <v>197</v>
      </c>
      <c r="N16" s="22" t="s">
        <v>747</v>
      </c>
      <c r="O16" s="22" t="s">
        <v>3331</v>
      </c>
      <c r="P16" s="22"/>
      <c r="Q16" s="22" t="s">
        <v>259</v>
      </c>
      <c r="R16" s="22"/>
      <c r="S16" s="22"/>
      <c r="T16" s="22"/>
      <c r="U16" s="22"/>
      <c r="V16" s="22" t="s">
        <v>906</v>
      </c>
      <c r="W16" s="22" t="s">
        <v>690</v>
      </c>
      <c r="X16" s="22" t="s">
        <v>287</v>
      </c>
      <c r="Y16" s="22" t="s">
        <v>398</v>
      </c>
      <c r="Z16" s="22"/>
      <c r="AA16" s="22" t="s">
        <v>1290</v>
      </c>
      <c r="AB16" s="22" t="s">
        <v>469</v>
      </c>
      <c r="AC16" s="22"/>
      <c r="AD16" s="22" t="s">
        <v>1355</v>
      </c>
      <c r="AE16" s="22"/>
      <c r="AF16" s="22"/>
      <c r="AG16" s="22" t="s">
        <v>3339</v>
      </c>
      <c r="AH16" s="22"/>
      <c r="AI16" s="4" t="s">
        <v>1023</v>
      </c>
      <c r="AJ16" s="4"/>
    </row>
    <row r="17" spans="6:36" x14ac:dyDescent="0.25">
      <c r="F17" s="22"/>
      <c r="G17" s="22" t="s">
        <v>1084</v>
      </c>
      <c r="H17" s="22"/>
      <c r="I17" s="22"/>
      <c r="J17" s="22" t="s">
        <v>70</v>
      </c>
      <c r="K17" s="22"/>
      <c r="L17" s="22" t="s">
        <v>118</v>
      </c>
      <c r="M17" s="22" t="s">
        <v>199</v>
      </c>
      <c r="N17" s="22" t="s">
        <v>749</v>
      </c>
      <c r="O17" s="22" t="s">
        <v>1233</v>
      </c>
      <c r="P17" s="22"/>
      <c r="Q17" s="22" t="s">
        <v>261</v>
      </c>
      <c r="R17" s="22"/>
      <c r="S17" s="22"/>
      <c r="T17" s="22"/>
      <c r="U17" s="22"/>
      <c r="V17" s="22" t="s">
        <v>908</v>
      </c>
      <c r="W17" s="22" t="s">
        <v>692</v>
      </c>
      <c r="X17" s="22" t="s">
        <v>289</v>
      </c>
      <c r="Y17" s="22" t="s">
        <v>400</v>
      </c>
      <c r="Z17" s="22"/>
      <c r="AA17" s="22" t="s">
        <v>1292</v>
      </c>
      <c r="AB17" s="22" t="s">
        <v>471</v>
      </c>
      <c r="AC17" s="22"/>
      <c r="AD17" s="22" t="s">
        <v>1357</v>
      </c>
      <c r="AE17" s="22"/>
      <c r="AF17" s="22"/>
      <c r="AG17" s="22" t="s">
        <v>3338</v>
      </c>
      <c r="AH17" s="22"/>
      <c r="AI17" s="4" t="s">
        <v>1025</v>
      </c>
      <c r="AJ17" s="4"/>
    </row>
    <row r="18" spans="6:36" x14ac:dyDescent="0.25">
      <c r="F18" s="22"/>
      <c r="G18" s="22" t="s">
        <v>1086</v>
      </c>
      <c r="H18" s="22"/>
      <c r="I18" s="22"/>
      <c r="J18" s="22" t="s">
        <v>72</v>
      </c>
      <c r="K18" s="22"/>
      <c r="L18" s="22" t="s">
        <v>120</v>
      </c>
      <c r="M18" s="22" t="s">
        <v>201</v>
      </c>
      <c r="N18" s="22" t="s">
        <v>750</v>
      </c>
      <c r="O18" s="22" t="s">
        <v>1235</v>
      </c>
      <c r="P18" s="22"/>
      <c r="Q18" s="22" t="s">
        <v>3317</v>
      </c>
      <c r="R18" s="22"/>
      <c r="S18" s="22"/>
      <c r="T18" s="22"/>
      <c r="U18" s="22"/>
      <c r="V18" s="22" t="s">
        <v>910</v>
      </c>
      <c r="W18" s="22" t="s">
        <v>694</v>
      </c>
      <c r="X18" s="22" t="s">
        <v>291</v>
      </c>
      <c r="Y18" s="22" t="s">
        <v>402</v>
      </c>
      <c r="Z18" s="22"/>
      <c r="AA18" s="22" t="s">
        <v>1294</v>
      </c>
      <c r="AB18" s="22" t="s">
        <v>473</v>
      </c>
      <c r="AC18" s="22"/>
      <c r="AD18" s="22" t="s">
        <v>3333</v>
      </c>
      <c r="AE18" s="22"/>
      <c r="AF18" s="22"/>
      <c r="AG18" s="22" t="s">
        <v>578</v>
      </c>
      <c r="AH18" s="22"/>
      <c r="AI18" s="4" t="s">
        <v>1027</v>
      </c>
      <c r="AJ18" s="4"/>
    </row>
    <row r="19" spans="6:36" x14ac:dyDescent="0.25">
      <c r="F19" s="22"/>
      <c r="G19" s="22" t="s">
        <v>1088</v>
      </c>
      <c r="H19" s="22"/>
      <c r="I19" s="22"/>
      <c r="J19" s="22" t="s">
        <v>74</v>
      </c>
      <c r="K19" s="22"/>
      <c r="L19" s="22" t="s">
        <v>122</v>
      </c>
      <c r="M19" s="22" t="s">
        <v>203</v>
      </c>
      <c r="N19" s="22" t="s">
        <v>752</v>
      </c>
      <c r="O19" s="22" t="s">
        <v>1237</v>
      </c>
      <c r="P19" s="22"/>
      <c r="Q19" s="22" t="s">
        <v>262</v>
      </c>
      <c r="R19" s="22"/>
      <c r="S19" s="22"/>
      <c r="T19" s="22"/>
      <c r="U19" s="22"/>
      <c r="V19" s="22" t="s">
        <v>912</v>
      </c>
      <c r="W19" s="22" t="s">
        <v>696</v>
      </c>
      <c r="X19" s="22" t="s">
        <v>293</v>
      </c>
      <c r="Y19" s="22" t="s">
        <v>404</v>
      </c>
      <c r="Z19" s="22"/>
      <c r="AA19" s="22" t="s">
        <v>1296</v>
      </c>
      <c r="AB19" s="22" t="s">
        <v>475</v>
      </c>
      <c r="AC19" s="22"/>
      <c r="AD19" s="22" t="s">
        <v>3319</v>
      </c>
      <c r="AE19" s="22"/>
      <c r="AF19" s="22"/>
      <c r="AG19" s="22" t="s">
        <v>580</v>
      </c>
      <c r="AH19" s="22"/>
      <c r="AI19" s="4" t="s">
        <v>3306</v>
      </c>
      <c r="AJ19" s="4"/>
    </row>
    <row r="20" spans="6:36" x14ac:dyDescent="0.25">
      <c r="F20" s="22"/>
      <c r="G20" s="22" t="s">
        <v>1090</v>
      </c>
      <c r="H20" s="22"/>
      <c r="I20" s="22"/>
      <c r="J20" s="22"/>
      <c r="K20" s="22"/>
      <c r="L20" s="22" t="s">
        <v>124</v>
      </c>
      <c r="M20" s="22" t="s">
        <v>205</v>
      </c>
      <c r="N20" s="22" t="s">
        <v>754</v>
      </c>
      <c r="O20" s="22" t="s">
        <v>1239</v>
      </c>
      <c r="P20" s="22"/>
      <c r="Q20" s="22" t="s">
        <v>264</v>
      </c>
      <c r="R20" s="22"/>
      <c r="S20" s="22"/>
      <c r="T20" s="22"/>
      <c r="U20" s="22"/>
      <c r="V20" s="22" t="s">
        <v>914</v>
      </c>
      <c r="W20" s="22" t="s">
        <v>698</v>
      </c>
      <c r="X20" s="22" t="s">
        <v>295</v>
      </c>
      <c r="Y20" s="22" t="s">
        <v>406</v>
      </c>
      <c r="Z20" s="22"/>
      <c r="AA20" s="22" t="s">
        <v>1298</v>
      </c>
      <c r="AB20" s="22" t="s">
        <v>477</v>
      </c>
      <c r="AC20" s="22"/>
      <c r="AD20" s="22" t="s">
        <v>1359</v>
      </c>
      <c r="AE20" s="22"/>
      <c r="AF20" s="22"/>
      <c r="AG20" s="22" t="s">
        <v>582</v>
      </c>
      <c r="AH20" s="22"/>
      <c r="AI20" s="4" t="s">
        <v>1029</v>
      </c>
      <c r="AJ20" s="4"/>
    </row>
    <row r="21" spans="6:36" x14ac:dyDescent="0.25">
      <c r="F21" s="22"/>
      <c r="G21" s="22" t="s">
        <v>1092</v>
      </c>
      <c r="H21" s="22"/>
      <c r="I21" s="22"/>
      <c r="J21" s="22"/>
      <c r="K21" s="22"/>
      <c r="L21" s="22" t="s">
        <v>126</v>
      </c>
      <c r="M21" s="22" t="s">
        <v>207</v>
      </c>
      <c r="N21" s="22" t="s">
        <v>756</v>
      </c>
      <c r="O21" s="22" t="s">
        <v>1241</v>
      </c>
      <c r="P21" s="22"/>
      <c r="Q21" s="22"/>
      <c r="R21" s="22"/>
      <c r="S21" s="22"/>
      <c r="T21" s="22"/>
      <c r="U21" s="22"/>
      <c r="V21" s="22" t="s">
        <v>915</v>
      </c>
      <c r="W21" s="22" t="s">
        <v>700</v>
      </c>
      <c r="X21" s="22" t="s">
        <v>297</v>
      </c>
      <c r="Y21" s="22" t="s">
        <v>408</v>
      </c>
      <c r="Z21" s="22"/>
      <c r="AA21" s="22" t="s">
        <v>1300</v>
      </c>
      <c r="AB21" s="22" t="s">
        <v>479</v>
      </c>
      <c r="AC21" s="22"/>
      <c r="AD21" s="22" t="s">
        <v>1361</v>
      </c>
      <c r="AE21" s="22"/>
      <c r="AF21" s="22"/>
      <c r="AG21" s="22" t="s">
        <v>584</v>
      </c>
      <c r="AH21" s="22"/>
      <c r="AI21" s="4" t="s">
        <v>1031</v>
      </c>
      <c r="AJ21" s="4"/>
    </row>
    <row r="22" spans="6:36" x14ac:dyDescent="0.25">
      <c r="F22" s="22"/>
      <c r="G22" s="22" t="s">
        <v>1094</v>
      </c>
      <c r="H22" s="22"/>
      <c r="I22" s="22"/>
      <c r="J22" s="22"/>
      <c r="K22" s="22"/>
      <c r="L22" s="22" t="s">
        <v>128</v>
      </c>
      <c r="M22" s="22" t="s">
        <v>209</v>
      </c>
      <c r="N22" s="22" t="s">
        <v>758</v>
      </c>
      <c r="O22" s="22" t="s">
        <v>1243</v>
      </c>
      <c r="P22" s="22"/>
      <c r="Q22" s="22"/>
      <c r="R22" s="22"/>
      <c r="S22" s="22"/>
      <c r="T22" s="22"/>
      <c r="U22" s="22"/>
      <c r="V22" s="22" t="s">
        <v>917</v>
      </c>
      <c r="W22" s="22" t="s">
        <v>702</v>
      </c>
      <c r="X22" s="22" t="s">
        <v>299</v>
      </c>
      <c r="Y22" s="22" t="s">
        <v>410</v>
      </c>
      <c r="Z22" s="22"/>
      <c r="AA22" s="22" t="s">
        <v>1302</v>
      </c>
      <c r="AB22" s="22" t="s">
        <v>481</v>
      </c>
      <c r="AC22" s="22"/>
      <c r="AD22" s="22" t="s">
        <v>1363</v>
      </c>
      <c r="AE22" s="22"/>
      <c r="AF22" s="22"/>
      <c r="AG22" s="22" t="s">
        <v>586</v>
      </c>
      <c r="AH22" s="22"/>
      <c r="AI22" s="4" t="s">
        <v>1032</v>
      </c>
      <c r="AJ22" s="4"/>
    </row>
    <row r="23" spans="6:36" x14ac:dyDescent="0.25">
      <c r="F23" s="22"/>
      <c r="G23" s="22" t="s">
        <v>1096</v>
      </c>
      <c r="H23" s="22"/>
      <c r="I23" s="22"/>
      <c r="J23" s="22"/>
      <c r="K23" s="22"/>
      <c r="L23" s="22" t="s">
        <v>130</v>
      </c>
      <c r="M23" s="22" t="s">
        <v>211</v>
      </c>
      <c r="N23" s="22" t="s">
        <v>760</v>
      </c>
      <c r="O23" s="22"/>
      <c r="P23" s="22"/>
      <c r="Q23" s="22"/>
      <c r="R23" s="22"/>
      <c r="S23" s="22"/>
      <c r="T23" s="22"/>
      <c r="U23" s="22"/>
      <c r="V23" s="22" t="s">
        <v>919</v>
      </c>
      <c r="W23" s="22" t="s">
        <v>703</v>
      </c>
      <c r="X23" s="22" t="s">
        <v>301</v>
      </c>
      <c r="Y23" s="22" t="s">
        <v>412</v>
      </c>
      <c r="Z23" s="22"/>
      <c r="AA23" s="22" t="s">
        <v>1304</v>
      </c>
      <c r="AB23" s="22" t="s">
        <v>483</v>
      </c>
      <c r="AC23" s="22"/>
      <c r="AD23" s="22" t="s">
        <v>1365</v>
      </c>
      <c r="AE23" s="22"/>
      <c r="AF23" s="22"/>
      <c r="AG23" s="22" t="s">
        <v>588</v>
      </c>
      <c r="AH23" s="22"/>
      <c r="AI23" s="4" t="s">
        <v>1034</v>
      </c>
      <c r="AJ23" s="4"/>
    </row>
    <row r="24" spans="6:36" x14ac:dyDescent="0.25">
      <c r="F24" s="22"/>
      <c r="G24" s="22" t="s">
        <v>1098</v>
      </c>
      <c r="H24" s="22"/>
      <c r="I24" s="22"/>
      <c r="J24" s="22"/>
      <c r="K24" s="22"/>
      <c r="L24" s="22" t="s">
        <v>132</v>
      </c>
      <c r="M24" s="22" t="s">
        <v>213</v>
      </c>
      <c r="N24" s="22" t="s">
        <v>762</v>
      </c>
      <c r="O24" s="22"/>
      <c r="P24" s="22"/>
      <c r="Q24" s="22"/>
      <c r="R24" s="22"/>
      <c r="S24" s="22"/>
      <c r="T24" s="22"/>
      <c r="U24" s="22"/>
      <c r="V24" s="22" t="s">
        <v>921</v>
      </c>
      <c r="W24" s="22" t="s">
        <v>704</v>
      </c>
      <c r="X24" s="22" t="s">
        <v>303</v>
      </c>
      <c r="Y24" s="22" t="s">
        <v>414</v>
      </c>
      <c r="Z24" s="22"/>
      <c r="AA24" s="22" t="s">
        <v>1306</v>
      </c>
      <c r="AB24" s="22" t="s">
        <v>485</v>
      </c>
      <c r="AC24" s="22"/>
      <c r="AD24" s="22" t="s">
        <v>1367</v>
      </c>
      <c r="AE24" s="22"/>
      <c r="AF24" s="22"/>
      <c r="AG24" s="22" t="s">
        <v>590</v>
      </c>
      <c r="AH24" s="22"/>
      <c r="AI24" s="4" t="s">
        <v>1036</v>
      </c>
      <c r="AJ24" s="4"/>
    </row>
    <row r="25" spans="6:36" x14ac:dyDescent="0.25">
      <c r="F25" s="22"/>
      <c r="G25" s="22" t="s">
        <v>1100</v>
      </c>
      <c r="H25" s="22"/>
      <c r="I25" s="22"/>
      <c r="J25" s="22"/>
      <c r="K25" s="22"/>
      <c r="L25" s="22" t="s">
        <v>133</v>
      </c>
      <c r="M25" s="22" t="s">
        <v>215</v>
      </c>
      <c r="N25" s="22" t="s">
        <v>764</v>
      </c>
      <c r="O25" s="22"/>
      <c r="P25" s="22"/>
      <c r="Q25" s="22"/>
      <c r="R25" s="22"/>
      <c r="S25" s="22"/>
      <c r="T25" s="22"/>
      <c r="U25" s="22"/>
      <c r="V25" s="22" t="s">
        <v>923</v>
      </c>
      <c r="W25" s="22" t="s">
        <v>705</v>
      </c>
      <c r="X25" s="22" t="s">
        <v>3312</v>
      </c>
      <c r="Y25" s="22" t="s">
        <v>416</v>
      </c>
      <c r="Z25" s="22"/>
      <c r="AA25" s="22" t="s">
        <v>1308</v>
      </c>
      <c r="AB25" s="22" t="s">
        <v>3302</v>
      </c>
      <c r="AC25" s="22"/>
      <c r="AD25" s="22" t="s">
        <v>3335</v>
      </c>
      <c r="AE25" s="22"/>
      <c r="AF25" s="22"/>
      <c r="AG25" s="22" t="s">
        <v>592</v>
      </c>
      <c r="AH25" s="22"/>
      <c r="AI25" s="4" t="s">
        <v>1038</v>
      </c>
      <c r="AJ25" s="4"/>
    </row>
    <row r="26" spans="6:36" x14ac:dyDescent="0.25">
      <c r="F26" s="22"/>
      <c r="G26" s="22" t="s">
        <v>1102</v>
      </c>
      <c r="H26" s="22"/>
      <c r="I26" s="22"/>
      <c r="J26" s="22"/>
      <c r="K26" s="22"/>
      <c r="L26" s="22" t="s">
        <v>135</v>
      </c>
      <c r="M26" s="22" t="s">
        <v>217</v>
      </c>
      <c r="N26" s="22" t="s">
        <v>766</v>
      </c>
      <c r="O26" s="22"/>
      <c r="P26" s="22"/>
      <c r="Q26" s="22"/>
      <c r="R26" s="22"/>
      <c r="S26" s="22"/>
      <c r="T26" s="22"/>
      <c r="U26" s="22"/>
      <c r="V26" s="22" t="s">
        <v>925</v>
      </c>
      <c r="W26" s="22" t="s">
        <v>706</v>
      </c>
      <c r="X26" s="22" t="s">
        <v>306</v>
      </c>
      <c r="Y26" s="22" t="s">
        <v>418</v>
      </c>
      <c r="Z26" s="22"/>
      <c r="AA26" s="22" t="s">
        <v>1310</v>
      </c>
      <c r="AB26" s="22" t="s">
        <v>487</v>
      </c>
      <c r="AC26" s="22"/>
      <c r="AD26" s="22" t="s">
        <v>1369</v>
      </c>
      <c r="AE26" s="22"/>
      <c r="AF26" s="22"/>
      <c r="AG26" s="22" t="s">
        <v>594</v>
      </c>
      <c r="AH26" s="22"/>
      <c r="AI26" s="4" t="s">
        <v>1040</v>
      </c>
      <c r="AJ26" s="4"/>
    </row>
    <row r="27" spans="6:36" x14ac:dyDescent="0.25">
      <c r="F27" s="22"/>
      <c r="G27" s="22" t="s">
        <v>1104</v>
      </c>
      <c r="H27" s="22"/>
      <c r="I27" s="22"/>
      <c r="J27" s="22"/>
      <c r="K27" s="22"/>
      <c r="L27" s="22" t="s">
        <v>137</v>
      </c>
      <c r="M27" s="22" t="s">
        <v>219</v>
      </c>
      <c r="N27" s="22" t="s">
        <v>768</v>
      </c>
      <c r="O27" s="22"/>
      <c r="P27" s="4"/>
      <c r="Q27" s="4"/>
      <c r="R27" s="4"/>
      <c r="S27" s="4"/>
      <c r="T27" s="4"/>
      <c r="U27" s="4"/>
      <c r="V27" s="4" t="s">
        <v>927</v>
      </c>
      <c r="W27" s="4" t="s">
        <v>708</v>
      </c>
      <c r="X27" s="4" t="s">
        <v>308</v>
      </c>
      <c r="Y27" s="4" t="s">
        <v>420</v>
      </c>
      <c r="Z27" s="4"/>
      <c r="AA27" s="4" t="s">
        <v>1312</v>
      </c>
      <c r="AB27" s="4" t="s">
        <v>489</v>
      </c>
      <c r="AC27" s="4"/>
      <c r="AD27" s="4" t="s">
        <v>1371</v>
      </c>
      <c r="AE27" s="4"/>
      <c r="AF27" s="4"/>
      <c r="AG27" s="4" t="s">
        <v>596</v>
      </c>
      <c r="AH27" s="4"/>
      <c r="AI27" s="4" t="s">
        <v>1042</v>
      </c>
      <c r="AJ27" s="4"/>
    </row>
    <row r="28" spans="6:36" x14ac:dyDescent="0.25">
      <c r="F28" s="22"/>
      <c r="G28" s="22" t="s">
        <v>1106</v>
      </c>
      <c r="H28" s="22"/>
      <c r="I28" s="22"/>
      <c r="J28" s="22"/>
      <c r="K28" s="22"/>
      <c r="L28" s="22" t="s">
        <v>139</v>
      </c>
      <c r="M28" s="22" t="s">
        <v>221</v>
      </c>
      <c r="N28" s="22" t="s">
        <v>770</v>
      </c>
      <c r="O28" s="22"/>
      <c r="P28" s="4"/>
      <c r="Q28" s="4"/>
      <c r="R28" s="4"/>
      <c r="S28" s="4"/>
      <c r="T28" s="4"/>
      <c r="U28" s="4"/>
      <c r="V28" s="4" t="s">
        <v>929</v>
      </c>
      <c r="W28" s="4" t="s">
        <v>710</v>
      </c>
      <c r="X28" s="4" t="s">
        <v>310</v>
      </c>
      <c r="Y28" s="4" t="s">
        <v>421</v>
      </c>
      <c r="Z28" s="4"/>
      <c r="AA28" s="4" t="s">
        <v>1314</v>
      </c>
      <c r="AB28" s="4" t="s">
        <v>491</v>
      </c>
      <c r="AC28" s="4"/>
      <c r="AD28" s="4" t="s">
        <v>1373</v>
      </c>
      <c r="AE28" s="4"/>
      <c r="AF28" s="4"/>
      <c r="AG28" s="4" t="s">
        <v>598</v>
      </c>
      <c r="AH28" s="4"/>
      <c r="AI28" s="4" t="s">
        <v>1044</v>
      </c>
      <c r="AJ28" s="4"/>
    </row>
    <row r="29" spans="6:36" x14ac:dyDescent="0.25">
      <c r="F29" s="22"/>
      <c r="G29" s="22" t="s">
        <v>1107</v>
      </c>
      <c r="H29" s="22"/>
      <c r="I29" s="22"/>
      <c r="J29" s="22"/>
      <c r="K29" s="22"/>
      <c r="L29" s="22" t="s">
        <v>141</v>
      </c>
      <c r="M29" s="22" t="s">
        <v>223</v>
      </c>
      <c r="N29" s="22" t="s">
        <v>771</v>
      </c>
      <c r="O29" s="22"/>
      <c r="P29" s="4"/>
      <c r="Q29" s="4"/>
      <c r="R29" s="4"/>
      <c r="S29" s="4"/>
      <c r="T29" s="4"/>
      <c r="U29" s="4"/>
      <c r="V29" s="4" t="s">
        <v>931</v>
      </c>
      <c r="W29" s="4" t="s">
        <v>712</v>
      </c>
      <c r="X29" s="4" t="s">
        <v>312</v>
      </c>
      <c r="Y29" s="4" t="s">
        <v>423</v>
      </c>
      <c r="Z29" s="4"/>
      <c r="AA29" s="4" t="s">
        <v>1316</v>
      </c>
      <c r="AB29" s="4" t="s">
        <v>493</v>
      </c>
      <c r="AC29" s="4"/>
      <c r="AD29" s="4" t="s">
        <v>1375</v>
      </c>
      <c r="AE29" s="4"/>
      <c r="AF29" s="4"/>
      <c r="AG29" s="4" t="s">
        <v>600</v>
      </c>
      <c r="AH29" s="4"/>
      <c r="AI29" s="4" t="s">
        <v>1046</v>
      </c>
      <c r="AJ29" s="4"/>
    </row>
    <row r="30" spans="6:36" x14ac:dyDescent="0.25">
      <c r="F30" s="22"/>
      <c r="G30" s="22" t="s">
        <v>1109</v>
      </c>
      <c r="H30" s="22"/>
      <c r="I30" s="22"/>
      <c r="J30" s="22"/>
      <c r="K30" s="22"/>
      <c r="L30" s="22" t="s">
        <v>143</v>
      </c>
      <c r="M30" s="22"/>
      <c r="N30" s="22" t="s">
        <v>773</v>
      </c>
      <c r="O30" s="22"/>
      <c r="P30" s="4"/>
      <c r="Q30" s="4"/>
      <c r="R30" s="4"/>
      <c r="S30" s="4"/>
      <c r="T30" s="4"/>
      <c r="U30" s="4"/>
      <c r="V30" s="4" t="s">
        <v>933</v>
      </c>
      <c r="W30" s="4" t="s">
        <v>714</v>
      </c>
      <c r="X30" s="4" t="s">
        <v>314</v>
      </c>
      <c r="Y30" s="4" t="s">
        <v>425</v>
      </c>
      <c r="Z30" s="4"/>
      <c r="AA30" s="4" t="s">
        <v>1318</v>
      </c>
      <c r="AB30" s="4" t="s">
        <v>495</v>
      </c>
      <c r="AC30" s="4"/>
      <c r="AD30" s="4" t="s">
        <v>1377</v>
      </c>
      <c r="AE30" s="4"/>
      <c r="AF30" s="4"/>
      <c r="AG30" s="4" t="s">
        <v>602</v>
      </c>
      <c r="AH30" s="4"/>
      <c r="AI30" s="4" t="s">
        <v>1048</v>
      </c>
      <c r="AJ30" s="4"/>
    </row>
    <row r="31" spans="6:36" x14ac:dyDescent="0.25">
      <c r="F31" s="22"/>
      <c r="G31" s="22" t="s">
        <v>1111</v>
      </c>
      <c r="H31" s="22"/>
      <c r="I31" s="22"/>
      <c r="J31" s="22"/>
      <c r="K31" s="22"/>
      <c r="L31" s="22" t="s">
        <v>145</v>
      </c>
      <c r="M31" s="22"/>
      <c r="N31" s="22" t="s">
        <v>775</v>
      </c>
      <c r="O31" s="22"/>
      <c r="P31" s="4"/>
      <c r="Q31" s="4"/>
      <c r="R31" s="4"/>
      <c r="S31" s="4"/>
      <c r="T31" s="4"/>
      <c r="U31" s="4"/>
      <c r="V31" s="4" t="s">
        <v>935</v>
      </c>
      <c r="W31" s="4" t="s">
        <v>716</v>
      </c>
      <c r="X31" s="4" t="s">
        <v>316</v>
      </c>
      <c r="Y31" s="4" t="s">
        <v>427</v>
      </c>
      <c r="Z31" s="4"/>
      <c r="AA31" s="4" t="s">
        <v>1320</v>
      </c>
      <c r="AB31" s="4" t="s">
        <v>497</v>
      </c>
      <c r="AC31" s="4"/>
      <c r="AD31" s="4" t="s">
        <v>1379</v>
      </c>
      <c r="AE31" s="4"/>
      <c r="AF31" s="4"/>
      <c r="AG31" s="4" t="s">
        <v>604</v>
      </c>
      <c r="AH31" s="4"/>
      <c r="AI31" s="4"/>
      <c r="AJ31" s="4"/>
    </row>
    <row r="32" spans="6:36" x14ac:dyDescent="0.25">
      <c r="F32" s="22"/>
      <c r="G32" s="22" t="s">
        <v>1113</v>
      </c>
      <c r="H32" s="22"/>
      <c r="I32" s="22"/>
      <c r="J32" s="22"/>
      <c r="K32" s="22"/>
      <c r="L32" s="22" t="s">
        <v>147</v>
      </c>
      <c r="M32" s="22"/>
      <c r="N32" s="22" t="s">
        <v>776</v>
      </c>
      <c r="O32" s="22"/>
      <c r="P32" s="4"/>
      <c r="Q32" s="4"/>
      <c r="R32" s="4"/>
      <c r="S32" s="4"/>
      <c r="T32" s="4"/>
      <c r="U32" s="4"/>
      <c r="V32" s="4" t="s">
        <v>937</v>
      </c>
      <c r="W32" s="4" t="s">
        <v>718</v>
      </c>
      <c r="X32" s="4" t="s">
        <v>318</v>
      </c>
      <c r="Y32" s="4" t="s">
        <v>429</v>
      </c>
      <c r="Z32" s="4"/>
      <c r="AA32" s="4" t="s">
        <v>1322</v>
      </c>
      <c r="AB32" s="4" t="s">
        <v>499</v>
      </c>
      <c r="AC32" s="4"/>
      <c r="AD32" s="4" t="s">
        <v>1381</v>
      </c>
      <c r="AE32" s="4"/>
      <c r="AF32" s="4"/>
      <c r="AG32" s="4" t="s">
        <v>606</v>
      </c>
      <c r="AH32" s="4"/>
      <c r="AI32" s="4"/>
      <c r="AJ32" s="4"/>
    </row>
    <row r="33" spans="6:36" x14ac:dyDescent="0.25">
      <c r="F33" s="22"/>
      <c r="G33" s="22" t="s">
        <v>1115</v>
      </c>
      <c r="H33" s="22"/>
      <c r="I33" s="22"/>
      <c r="J33" s="22"/>
      <c r="K33" s="22"/>
      <c r="L33" s="22" t="s">
        <v>149</v>
      </c>
      <c r="M33" s="22"/>
      <c r="N33" s="22" t="s">
        <v>778</v>
      </c>
      <c r="O33" s="22"/>
      <c r="P33" s="4"/>
      <c r="Q33" s="4"/>
      <c r="R33" s="4"/>
      <c r="S33" s="4"/>
      <c r="T33" s="4"/>
      <c r="U33" s="4"/>
      <c r="V33" s="4" t="s">
        <v>3305</v>
      </c>
      <c r="W33" s="4" t="s">
        <v>720</v>
      </c>
      <c r="X33" s="4" t="s">
        <v>320</v>
      </c>
      <c r="Y33" s="4" t="s">
        <v>431</v>
      </c>
      <c r="Z33" s="4"/>
      <c r="AA33" s="4" t="s">
        <v>1324</v>
      </c>
      <c r="AB33" s="4" t="s">
        <v>501</v>
      </c>
      <c r="AC33" s="4"/>
      <c r="AD33" s="4" t="s">
        <v>1383</v>
      </c>
      <c r="AE33" s="4"/>
      <c r="AF33" s="4"/>
      <c r="AG33" s="4" t="s">
        <v>608</v>
      </c>
      <c r="AH33" s="4"/>
      <c r="AI33" s="4"/>
      <c r="AJ33" s="4"/>
    </row>
    <row r="34" spans="6:36" x14ac:dyDescent="0.25">
      <c r="F34" s="22"/>
      <c r="G34" s="22" t="s">
        <v>1117</v>
      </c>
      <c r="H34" s="22"/>
      <c r="I34" s="22"/>
      <c r="J34" s="22"/>
      <c r="K34" s="22"/>
      <c r="L34" s="22" t="s">
        <v>151</v>
      </c>
      <c r="M34" s="22"/>
      <c r="N34" s="22" t="s">
        <v>780</v>
      </c>
      <c r="O34" s="22"/>
      <c r="P34" s="4"/>
      <c r="Q34" s="4"/>
      <c r="R34" s="4"/>
      <c r="S34" s="4"/>
      <c r="T34" s="4"/>
      <c r="U34" s="4"/>
      <c r="V34" s="4" t="s">
        <v>938</v>
      </c>
      <c r="W34" s="4" t="s">
        <v>722</v>
      </c>
      <c r="X34" s="4" t="s">
        <v>322</v>
      </c>
      <c r="Y34" s="4" t="s">
        <v>432</v>
      </c>
      <c r="Z34" s="4"/>
      <c r="AA34" s="4" t="s">
        <v>1326</v>
      </c>
      <c r="AB34" s="4" t="s">
        <v>502</v>
      </c>
      <c r="AC34" s="4"/>
      <c r="AD34" s="4" t="s">
        <v>1385</v>
      </c>
      <c r="AE34" s="4"/>
      <c r="AF34" s="4"/>
      <c r="AG34" s="4" t="s">
        <v>610</v>
      </c>
      <c r="AH34" s="4"/>
      <c r="AI34" s="4"/>
      <c r="AJ34" s="4"/>
    </row>
    <row r="35" spans="6:36" x14ac:dyDescent="0.25">
      <c r="F35" s="22"/>
      <c r="G35" s="22" t="s">
        <v>1119</v>
      </c>
      <c r="H35" s="22"/>
      <c r="I35" s="22"/>
      <c r="J35" s="22"/>
      <c r="K35" s="22"/>
      <c r="L35" s="22" t="s">
        <v>153</v>
      </c>
      <c r="M35" s="22"/>
      <c r="N35" s="22" t="s">
        <v>782</v>
      </c>
      <c r="O35" s="22"/>
      <c r="P35" s="4"/>
      <c r="Q35" s="4"/>
      <c r="R35" s="4"/>
      <c r="S35" s="4"/>
      <c r="T35" s="4"/>
      <c r="U35" s="4"/>
      <c r="V35" s="4" t="s">
        <v>940</v>
      </c>
      <c r="W35" s="4"/>
      <c r="X35" s="4" t="s">
        <v>324</v>
      </c>
      <c r="Y35" s="4" t="s">
        <v>434</v>
      </c>
      <c r="Z35" s="4"/>
      <c r="AA35" s="4" t="s">
        <v>1328</v>
      </c>
      <c r="AB35" s="4" t="s">
        <v>504</v>
      </c>
      <c r="AC35" s="4"/>
      <c r="AD35" s="4" t="s">
        <v>1387</v>
      </c>
      <c r="AE35" s="4"/>
      <c r="AF35" s="4"/>
      <c r="AG35" s="4" t="s">
        <v>612</v>
      </c>
      <c r="AH35" s="4"/>
      <c r="AI35" s="4"/>
      <c r="AJ35" s="4"/>
    </row>
    <row r="36" spans="6:36" x14ac:dyDescent="0.25">
      <c r="F36" s="22"/>
      <c r="G36" s="22" t="s">
        <v>1121</v>
      </c>
      <c r="H36" s="22"/>
      <c r="I36" s="22"/>
      <c r="J36" s="22"/>
      <c r="K36" s="22"/>
      <c r="L36" s="22" t="s">
        <v>155</v>
      </c>
      <c r="M36" s="22"/>
      <c r="N36" s="22" t="s">
        <v>784</v>
      </c>
      <c r="O36" s="22"/>
      <c r="P36" s="4"/>
      <c r="Q36" s="4"/>
      <c r="R36" s="4"/>
      <c r="S36" s="4"/>
      <c r="T36" s="4"/>
      <c r="U36" s="4"/>
      <c r="V36" s="4" t="s">
        <v>942</v>
      </c>
      <c r="W36" s="4"/>
      <c r="X36" s="4" t="s">
        <v>326</v>
      </c>
      <c r="Y36" s="4" t="s">
        <v>436</v>
      </c>
      <c r="Z36" s="4"/>
      <c r="AA36" s="4"/>
      <c r="AB36" s="4" t="s">
        <v>506</v>
      </c>
      <c r="AC36" s="4"/>
      <c r="AD36" s="4" t="s">
        <v>1389</v>
      </c>
      <c r="AE36" s="4"/>
      <c r="AF36" s="4"/>
      <c r="AG36" s="4" t="s">
        <v>613</v>
      </c>
      <c r="AH36" s="4"/>
      <c r="AI36" s="4"/>
      <c r="AJ36" s="4"/>
    </row>
    <row r="37" spans="6:36" x14ac:dyDescent="0.25">
      <c r="F37" s="22"/>
      <c r="G37" s="22" t="s">
        <v>1123</v>
      </c>
      <c r="H37" s="22"/>
      <c r="I37" s="22"/>
      <c r="J37" s="22"/>
      <c r="K37" s="22"/>
      <c r="L37" s="22" t="s">
        <v>157</v>
      </c>
      <c r="M37" s="22"/>
      <c r="N37" s="22" t="s">
        <v>786</v>
      </c>
      <c r="O37" s="22"/>
      <c r="P37" s="4"/>
      <c r="Q37" s="4"/>
      <c r="R37" s="4"/>
      <c r="S37" s="4"/>
      <c r="T37" s="4"/>
      <c r="U37" s="4"/>
      <c r="V37" s="4" t="s">
        <v>944</v>
      </c>
      <c r="W37" s="4"/>
      <c r="X37" s="4" t="s">
        <v>328</v>
      </c>
      <c r="Y37" s="4" t="s">
        <v>438</v>
      </c>
      <c r="Z37" s="4"/>
      <c r="AA37" s="4"/>
      <c r="AB37" s="4" t="s">
        <v>508</v>
      </c>
      <c r="AC37" s="4"/>
      <c r="AD37" s="4" t="s">
        <v>1391</v>
      </c>
      <c r="AE37" s="4"/>
      <c r="AF37" s="4"/>
      <c r="AG37" s="4" t="s">
        <v>614</v>
      </c>
      <c r="AH37" s="4"/>
      <c r="AI37" s="4"/>
      <c r="AJ37" s="4"/>
    </row>
    <row r="38" spans="6:36" x14ac:dyDescent="0.25">
      <c r="F38" s="22"/>
      <c r="G38" s="22" t="s">
        <v>1125</v>
      </c>
      <c r="H38" s="22"/>
      <c r="I38" s="22"/>
      <c r="J38" s="22"/>
      <c r="K38" s="22"/>
      <c r="L38" s="22" t="s">
        <v>158</v>
      </c>
      <c r="M38" s="22"/>
      <c r="N38" s="22" t="s">
        <v>788</v>
      </c>
      <c r="O38" s="22"/>
      <c r="P38" s="4"/>
      <c r="Q38" s="4"/>
      <c r="R38" s="4"/>
      <c r="S38" s="4"/>
      <c r="T38" s="4"/>
      <c r="U38" s="4"/>
      <c r="V38" s="4" t="s">
        <v>946</v>
      </c>
      <c r="W38" s="4"/>
      <c r="X38" s="4" t="s">
        <v>330</v>
      </c>
      <c r="Y38" s="4" t="s">
        <v>440</v>
      </c>
      <c r="Z38" s="4"/>
      <c r="AA38" s="4"/>
      <c r="AB38" s="4" t="s">
        <v>510</v>
      </c>
      <c r="AC38" s="4"/>
      <c r="AD38" s="4" t="s">
        <v>1393</v>
      </c>
      <c r="AE38" s="4"/>
      <c r="AF38" s="4"/>
      <c r="AG38" s="4" t="s">
        <v>615</v>
      </c>
      <c r="AH38" s="4"/>
      <c r="AI38" s="4"/>
      <c r="AJ38" s="4"/>
    </row>
    <row r="39" spans="6:36" x14ac:dyDescent="0.25">
      <c r="F39" s="22"/>
      <c r="G39" s="22" t="s">
        <v>1127</v>
      </c>
      <c r="H39" s="22"/>
      <c r="I39" s="22"/>
      <c r="J39" s="22"/>
      <c r="K39" s="22"/>
      <c r="L39" s="22" t="s">
        <v>160</v>
      </c>
      <c r="M39" s="22"/>
      <c r="N39" s="22" t="s">
        <v>790</v>
      </c>
      <c r="O39" s="22"/>
      <c r="P39" s="4"/>
      <c r="Q39" s="4"/>
      <c r="R39" s="4"/>
      <c r="S39" s="4"/>
      <c r="T39" s="4"/>
      <c r="U39" s="4"/>
      <c r="V39" s="4" t="s">
        <v>947</v>
      </c>
      <c r="W39" s="4"/>
      <c r="X39" s="4" t="s">
        <v>332</v>
      </c>
      <c r="Y39" s="4" t="s">
        <v>442</v>
      </c>
      <c r="Z39" s="4"/>
      <c r="AA39" s="4"/>
      <c r="AB39" s="4" t="s">
        <v>512</v>
      </c>
      <c r="AC39" s="4"/>
      <c r="AD39" s="4" t="s">
        <v>1395</v>
      </c>
      <c r="AE39" s="4"/>
      <c r="AF39" s="4"/>
      <c r="AG39" s="4" t="s">
        <v>616</v>
      </c>
      <c r="AH39" s="4"/>
      <c r="AI39" s="4"/>
      <c r="AJ39" s="4"/>
    </row>
    <row r="40" spans="6:36" x14ac:dyDescent="0.25">
      <c r="F40" s="22"/>
      <c r="G40" s="22" t="s">
        <v>1130</v>
      </c>
      <c r="H40" s="22"/>
      <c r="I40" s="22"/>
      <c r="J40" s="22"/>
      <c r="K40" s="22"/>
      <c r="L40" s="22" t="s">
        <v>3323</v>
      </c>
      <c r="M40" s="22"/>
      <c r="N40" s="22" t="s">
        <v>792</v>
      </c>
      <c r="O40" s="22"/>
      <c r="P40" s="4"/>
      <c r="Q40" s="4"/>
      <c r="R40" s="4"/>
      <c r="S40" s="4"/>
      <c r="T40" s="4"/>
      <c r="U40" s="4"/>
      <c r="V40" s="4" t="s">
        <v>949</v>
      </c>
      <c r="W40" s="4"/>
      <c r="X40" s="4" t="s">
        <v>3314</v>
      </c>
      <c r="Y40" s="4" t="s">
        <v>444</v>
      </c>
      <c r="Z40" s="4"/>
      <c r="AA40" s="4"/>
      <c r="AB40" s="4" t="s">
        <v>514</v>
      </c>
      <c r="AC40" s="4"/>
      <c r="AD40" s="4" t="s">
        <v>1397</v>
      </c>
      <c r="AE40" s="4"/>
      <c r="AF40" s="4"/>
      <c r="AG40" s="4" t="s">
        <v>617</v>
      </c>
      <c r="AH40" s="4"/>
      <c r="AI40" s="4"/>
      <c r="AJ40" s="4"/>
    </row>
    <row r="41" spans="6:36" x14ac:dyDescent="0.25">
      <c r="F41" s="22"/>
      <c r="G41" s="22" t="s">
        <v>1132</v>
      </c>
      <c r="H41" s="22"/>
      <c r="I41" s="22"/>
      <c r="J41" s="22"/>
      <c r="K41" s="22"/>
      <c r="L41" s="22" t="s">
        <v>162</v>
      </c>
      <c r="M41" s="22"/>
      <c r="N41" s="22" t="s">
        <v>794</v>
      </c>
      <c r="O41" s="22"/>
      <c r="P41" s="4"/>
      <c r="Q41" s="4"/>
      <c r="R41" s="4"/>
      <c r="S41" s="4"/>
      <c r="T41" s="4"/>
      <c r="U41" s="4"/>
      <c r="V41" s="4" t="s">
        <v>951</v>
      </c>
      <c r="W41" s="4"/>
      <c r="X41" s="4" t="s">
        <v>334</v>
      </c>
      <c r="Y41" s="4"/>
      <c r="Z41" s="4"/>
      <c r="AA41" s="4"/>
      <c r="AB41" s="4" t="s">
        <v>516</v>
      </c>
      <c r="AC41" s="4"/>
      <c r="AD41" s="4" t="s">
        <v>1399</v>
      </c>
      <c r="AE41" s="4"/>
      <c r="AF41" s="4"/>
      <c r="AG41" s="4" t="s">
        <v>618</v>
      </c>
      <c r="AH41" s="4"/>
      <c r="AI41" s="4"/>
      <c r="AJ41" s="4"/>
    </row>
    <row r="42" spans="6:36" x14ac:dyDescent="0.25">
      <c r="F42" s="22"/>
      <c r="G42" s="22" t="s">
        <v>1134</v>
      </c>
      <c r="H42" s="22"/>
      <c r="I42" s="22"/>
      <c r="J42" s="22"/>
      <c r="K42" s="22"/>
      <c r="L42" s="22" t="s">
        <v>164</v>
      </c>
      <c r="M42" s="22"/>
      <c r="N42" s="22" t="s">
        <v>796</v>
      </c>
      <c r="O42" s="22"/>
      <c r="P42" s="4"/>
      <c r="Q42" s="4"/>
      <c r="R42" s="4"/>
      <c r="S42" s="4"/>
      <c r="T42" s="4"/>
      <c r="U42" s="4"/>
      <c r="V42" s="4" t="s">
        <v>953</v>
      </c>
      <c r="W42" s="4"/>
      <c r="X42" s="4" t="s">
        <v>336</v>
      </c>
      <c r="Y42" s="4"/>
      <c r="Z42" s="4"/>
      <c r="AA42" s="4"/>
      <c r="AB42" s="4" t="s">
        <v>518</v>
      </c>
      <c r="AC42" s="4"/>
      <c r="AD42" s="4" t="s">
        <v>1401</v>
      </c>
      <c r="AE42" s="4"/>
      <c r="AF42" s="4"/>
      <c r="AG42" s="4" t="s">
        <v>619</v>
      </c>
      <c r="AH42" s="4"/>
      <c r="AI42" s="4"/>
      <c r="AJ42" s="4"/>
    </row>
    <row r="43" spans="6:36" x14ac:dyDescent="0.25">
      <c r="F43" s="22"/>
      <c r="G43" s="22" t="s">
        <v>1136</v>
      </c>
      <c r="H43" s="22"/>
      <c r="I43" s="22"/>
      <c r="J43" s="22"/>
      <c r="K43" s="22"/>
      <c r="L43" s="22" t="s">
        <v>166</v>
      </c>
      <c r="M43" s="22"/>
      <c r="N43" s="22" t="s">
        <v>798</v>
      </c>
      <c r="O43" s="22"/>
      <c r="P43" s="4"/>
      <c r="Q43" s="4"/>
      <c r="R43" s="4"/>
      <c r="S43" s="4"/>
      <c r="T43" s="4"/>
      <c r="U43" s="4"/>
      <c r="V43" s="4" t="s">
        <v>955</v>
      </c>
      <c r="W43" s="4"/>
      <c r="X43" s="4" t="s">
        <v>338</v>
      </c>
      <c r="Y43" s="4"/>
      <c r="Z43" s="4"/>
      <c r="AA43" s="4"/>
      <c r="AB43" s="4" t="s">
        <v>520</v>
      </c>
      <c r="AC43" s="4"/>
      <c r="AD43" s="4" t="s">
        <v>1403</v>
      </c>
      <c r="AE43" s="4"/>
      <c r="AF43" s="4"/>
      <c r="AG43" s="4" t="s">
        <v>621</v>
      </c>
      <c r="AH43" s="4"/>
      <c r="AI43" s="4"/>
      <c r="AJ43" s="4"/>
    </row>
    <row r="44" spans="6:36" x14ac:dyDescent="0.25">
      <c r="F44" s="22"/>
      <c r="G44" s="22" t="s">
        <v>1138</v>
      </c>
      <c r="H44" s="22"/>
      <c r="I44" s="22"/>
      <c r="J44" s="22"/>
      <c r="K44" s="22"/>
      <c r="L44" s="22" t="s">
        <v>168</v>
      </c>
      <c r="M44" s="22"/>
      <c r="N44" s="22" t="s">
        <v>800</v>
      </c>
      <c r="O44" s="22"/>
      <c r="P44" s="4"/>
      <c r="Q44" s="4"/>
      <c r="R44" s="4"/>
      <c r="S44" s="4"/>
      <c r="T44" s="4"/>
      <c r="U44" s="4"/>
      <c r="V44" s="4" t="s">
        <v>957</v>
      </c>
      <c r="W44" s="4"/>
      <c r="X44" s="4" t="s">
        <v>340</v>
      </c>
      <c r="Y44" s="4"/>
      <c r="Z44" s="4"/>
      <c r="AA44" s="4"/>
      <c r="AB44" s="4" t="s">
        <v>522</v>
      </c>
      <c r="AC44" s="4"/>
      <c r="AD44" s="4" t="s">
        <v>1405</v>
      </c>
      <c r="AE44" s="4"/>
      <c r="AF44" s="4"/>
      <c r="AG44" s="4" t="s">
        <v>623</v>
      </c>
      <c r="AH44" s="4"/>
      <c r="AI44" s="4"/>
      <c r="AJ44" s="4"/>
    </row>
    <row r="45" spans="6:36" x14ac:dyDescent="0.25">
      <c r="F45" s="22"/>
      <c r="G45" s="22" t="s">
        <v>1139</v>
      </c>
      <c r="H45" s="22"/>
      <c r="I45" s="22"/>
      <c r="J45" s="22"/>
      <c r="K45" s="22"/>
      <c r="L45" s="22" t="s">
        <v>170</v>
      </c>
      <c r="M45" s="22"/>
      <c r="N45" s="22" t="s">
        <v>3315</v>
      </c>
      <c r="O45" s="22"/>
      <c r="P45" s="4"/>
      <c r="Q45" s="4"/>
      <c r="R45" s="4"/>
      <c r="S45" s="4"/>
      <c r="T45" s="4"/>
      <c r="U45" s="4"/>
      <c r="V45" s="4" t="s">
        <v>959</v>
      </c>
      <c r="W45" s="4"/>
      <c r="X45" s="4" t="s">
        <v>342</v>
      </c>
      <c r="Y45" s="4"/>
      <c r="Z45" s="4"/>
      <c r="AA45" s="4"/>
      <c r="AB45" s="4" t="s">
        <v>524</v>
      </c>
      <c r="AC45" s="4"/>
      <c r="AD45" s="4" t="s">
        <v>1406</v>
      </c>
      <c r="AE45" s="4"/>
      <c r="AF45" s="4"/>
      <c r="AG45" s="4" t="s">
        <v>625</v>
      </c>
      <c r="AH45" s="4"/>
      <c r="AI45" s="4"/>
      <c r="AJ45" s="4"/>
    </row>
    <row r="46" spans="6:36" x14ac:dyDescent="0.25">
      <c r="F46" s="22"/>
      <c r="G46" s="22" t="s">
        <v>1141</v>
      </c>
      <c r="H46" s="22"/>
      <c r="I46" s="22"/>
      <c r="J46" s="22"/>
      <c r="K46" s="22"/>
      <c r="L46" s="22"/>
      <c r="M46" s="22"/>
      <c r="N46" s="22" t="s">
        <v>802</v>
      </c>
      <c r="O46" s="22"/>
      <c r="P46" s="4"/>
      <c r="Q46" s="4"/>
      <c r="R46" s="4"/>
      <c r="S46" s="4"/>
      <c r="T46" s="4"/>
      <c r="U46" s="4"/>
      <c r="V46" s="4" t="s">
        <v>961</v>
      </c>
      <c r="W46" s="4"/>
      <c r="X46" s="4" t="s">
        <v>344</v>
      </c>
      <c r="Y46" s="4"/>
      <c r="Z46" s="4"/>
      <c r="AA46" s="4"/>
      <c r="AB46" s="4" t="s">
        <v>526</v>
      </c>
      <c r="AC46" s="4"/>
      <c r="AD46" s="4" t="s">
        <v>1407</v>
      </c>
      <c r="AE46" s="4"/>
      <c r="AF46" s="4"/>
      <c r="AG46" s="4" t="s">
        <v>627</v>
      </c>
      <c r="AH46" s="4"/>
      <c r="AI46" s="4"/>
      <c r="AJ46" s="4"/>
    </row>
    <row r="47" spans="6:36" x14ac:dyDescent="0.25">
      <c r="F47" s="22"/>
      <c r="G47" s="22" t="s">
        <v>1143</v>
      </c>
      <c r="H47" s="22"/>
      <c r="I47" s="22"/>
      <c r="J47" s="22"/>
      <c r="K47" s="22"/>
      <c r="L47" s="22"/>
      <c r="M47" s="22"/>
      <c r="N47" s="22" t="s">
        <v>804</v>
      </c>
      <c r="O47" s="22"/>
      <c r="P47" s="4"/>
      <c r="Q47" s="4"/>
      <c r="R47" s="4"/>
      <c r="S47" s="4"/>
      <c r="T47" s="4"/>
      <c r="U47" s="4"/>
      <c r="V47" s="4" t="s">
        <v>963</v>
      </c>
      <c r="W47" s="4"/>
      <c r="X47" s="4" t="s">
        <v>346</v>
      </c>
      <c r="Y47" s="4"/>
      <c r="Z47" s="4"/>
      <c r="AA47" s="4"/>
      <c r="AB47" s="4" t="s">
        <v>528</v>
      </c>
      <c r="AC47" s="4"/>
      <c r="AD47" s="4" t="s">
        <v>1409</v>
      </c>
      <c r="AE47" s="4"/>
      <c r="AF47" s="4"/>
      <c r="AG47" s="4"/>
      <c r="AH47" s="4"/>
      <c r="AI47" s="4"/>
      <c r="AJ47" s="4"/>
    </row>
    <row r="48" spans="6:36" x14ac:dyDescent="0.25">
      <c r="F48" s="22"/>
      <c r="G48" s="22" t="s">
        <v>1145</v>
      </c>
      <c r="H48" s="22"/>
      <c r="I48" s="22"/>
      <c r="J48" s="22"/>
      <c r="K48" s="22"/>
      <c r="L48" s="22"/>
      <c r="M48" s="22"/>
      <c r="N48" s="22" t="s">
        <v>806</v>
      </c>
      <c r="O48" s="22"/>
      <c r="P48" s="4"/>
      <c r="Q48" s="4"/>
      <c r="R48" s="4"/>
      <c r="S48" s="4"/>
      <c r="T48" s="4"/>
      <c r="U48" s="4"/>
      <c r="V48" s="4" t="s">
        <v>965</v>
      </c>
      <c r="W48" s="4"/>
      <c r="X48" s="4" t="s">
        <v>348</v>
      </c>
      <c r="Y48" s="4"/>
      <c r="Z48" s="4"/>
      <c r="AA48" s="4"/>
      <c r="AB48" s="4"/>
      <c r="AC48" s="4"/>
      <c r="AD48" s="4" t="s">
        <v>1411</v>
      </c>
      <c r="AE48" s="4"/>
      <c r="AF48" s="4"/>
      <c r="AG48" s="4"/>
      <c r="AH48" s="4"/>
      <c r="AI48" s="4"/>
      <c r="AJ48" s="4"/>
    </row>
    <row r="49" spans="6:36" x14ac:dyDescent="0.25">
      <c r="F49" s="22"/>
      <c r="G49" s="22" t="s">
        <v>1147</v>
      </c>
      <c r="H49" s="22"/>
      <c r="I49" s="22"/>
      <c r="J49" s="22"/>
      <c r="K49" s="22"/>
      <c r="L49" s="22"/>
      <c r="M49" s="22"/>
      <c r="N49" s="22" t="s">
        <v>808</v>
      </c>
      <c r="O49" s="22"/>
      <c r="P49" s="4"/>
      <c r="Q49" s="4"/>
      <c r="R49" s="4"/>
      <c r="S49" s="4"/>
      <c r="T49" s="4"/>
      <c r="U49" s="4"/>
      <c r="V49" s="4" t="s">
        <v>967</v>
      </c>
      <c r="W49" s="4"/>
      <c r="X49" s="4" t="s">
        <v>350</v>
      </c>
      <c r="Y49" s="4"/>
      <c r="Z49" s="4"/>
      <c r="AA49" s="4"/>
      <c r="AB49" s="4"/>
      <c r="AC49" s="4"/>
      <c r="AD49" s="4" t="s">
        <v>1413</v>
      </c>
      <c r="AE49" s="4"/>
      <c r="AF49" s="4"/>
      <c r="AG49" s="4"/>
      <c r="AH49" s="4"/>
      <c r="AI49" s="4"/>
      <c r="AJ49" s="4"/>
    </row>
    <row r="50" spans="6:36" x14ac:dyDescent="0.25">
      <c r="F50" s="22"/>
      <c r="G50" s="22" t="s">
        <v>1149</v>
      </c>
      <c r="H50" s="22"/>
      <c r="I50" s="22"/>
      <c r="J50" s="22"/>
      <c r="K50" s="22"/>
      <c r="L50" s="22"/>
      <c r="M50" s="22"/>
      <c r="N50" s="22" t="s">
        <v>810</v>
      </c>
      <c r="O50" s="22"/>
      <c r="P50" s="4"/>
      <c r="Q50" s="4"/>
      <c r="R50" s="4"/>
      <c r="S50" s="4"/>
      <c r="T50" s="4"/>
      <c r="U50" s="4"/>
      <c r="V50" s="4" t="s">
        <v>969</v>
      </c>
      <c r="W50" s="4"/>
      <c r="X50" s="4" t="s">
        <v>352</v>
      </c>
      <c r="Y50" s="4"/>
      <c r="Z50" s="4"/>
      <c r="AA50" s="4"/>
      <c r="AB50" s="4"/>
      <c r="AC50" s="4"/>
      <c r="AD50" s="4" t="s">
        <v>1415</v>
      </c>
      <c r="AE50" s="4"/>
      <c r="AF50" s="4"/>
      <c r="AG50" s="4"/>
      <c r="AH50" s="4"/>
      <c r="AI50" s="4"/>
      <c r="AJ50" s="4"/>
    </row>
    <row r="51" spans="6:36" x14ac:dyDescent="0.25">
      <c r="F51" s="22"/>
      <c r="G51" s="22" t="s">
        <v>1151</v>
      </c>
      <c r="H51" s="22"/>
      <c r="I51" s="22"/>
      <c r="J51" s="22"/>
      <c r="K51" s="22"/>
      <c r="L51" s="22"/>
      <c r="M51" s="22"/>
      <c r="N51" s="22" t="s">
        <v>812</v>
      </c>
      <c r="O51" s="22"/>
      <c r="P51" s="4"/>
      <c r="Q51" s="4"/>
      <c r="R51" s="4"/>
      <c r="S51" s="4"/>
      <c r="T51" s="4"/>
      <c r="U51" s="4"/>
      <c r="V51" s="4" t="s">
        <v>971</v>
      </c>
      <c r="W51" s="4"/>
      <c r="X51" s="4" t="s">
        <v>354</v>
      </c>
      <c r="Y51" s="4"/>
      <c r="Z51" s="4"/>
      <c r="AA51" s="4"/>
      <c r="AB51" s="4"/>
      <c r="AC51" s="4"/>
      <c r="AD51" s="4" t="s">
        <v>1417</v>
      </c>
      <c r="AE51" s="4"/>
      <c r="AF51" s="4"/>
      <c r="AG51" s="4"/>
      <c r="AH51" s="4"/>
      <c r="AI51" s="4"/>
      <c r="AJ51" s="4"/>
    </row>
    <row r="52" spans="6:36" x14ac:dyDescent="0.25">
      <c r="F52" s="22"/>
      <c r="G52" s="22" t="s">
        <v>1153</v>
      </c>
      <c r="H52" s="22"/>
      <c r="I52" s="22"/>
      <c r="J52" s="22"/>
      <c r="K52" s="22"/>
      <c r="L52" s="22"/>
      <c r="M52" s="22"/>
      <c r="N52" s="22" t="s">
        <v>814</v>
      </c>
      <c r="O52" s="22"/>
      <c r="P52" s="4"/>
      <c r="Q52" s="4"/>
      <c r="R52" s="4"/>
      <c r="S52" s="4"/>
      <c r="T52" s="4"/>
      <c r="U52" s="4"/>
      <c r="V52" s="4" t="s">
        <v>973</v>
      </c>
      <c r="W52" s="4"/>
      <c r="X52" s="4" t="s">
        <v>356</v>
      </c>
      <c r="Y52" s="4"/>
      <c r="Z52" s="4"/>
      <c r="AA52" s="4"/>
      <c r="AB52" s="4"/>
      <c r="AC52" s="4"/>
      <c r="AD52" s="4" t="s">
        <v>1419</v>
      </c>
      <c r="AE52" s="4"/>
      <c r="AF52" s="4"/>
      <c r="AG52" s="4"/>
      <c r="AH52" s="4"/>
      <c r="AI52" s="4"/>
      <c r="AJ52" s="4"/>
    </row>
    <row r="53" spans="6:36" x14ac:dyDescent="0.25">
      <c r="F53" s="22"/>
      <c r="G53" s="22" t="s">
        <v>1155</v>
      </c>
      <c r="H53" s="22"/>
      <c r="I53" s="22"/>
      <c r="J53" s="22"/>
      <c r="K53" s="22"/>
      <c r="L53" s="22"/>
      <c r="M53" s="22"/>
      <c r="N53" s="22" t="s">
        <v>816</v>
      </c>
      <c r="O53" s="22"/>
      <c r="P53" s="4"/>
      <c r="Q53" s="4"/>
      <c r="R53" s="4"/>
      <c r="S53" s="4"/>
      <c r="T53" s="4"/>
      <c r="U53" s="4"/>
      <c r="V53" s="4" t="s">
        <v>975</v>
      </c>
      <c r="W53" s="4"/>
      <c r="X53" s="4" t="s">
        <v>358</v>
      </c>
      <c r="Y53" s="4"/>
      <c r="Z53" s="4"/>
      <c r="AA53" s="4"/>
      <c r="AB53" s="4"/>
      <c r="AC53" s="4"/>
      <c r="AD53" s="4" t="s">
        <v>1421</v>
      </c>
      <c r="AE53" s="4"/>
      <c r="AF53" s="4"/>
      <c r="AG53" s="4"/>
      <c r="AH53" s="4"/>
      <c r="AI53" s="4"/>
      <c r="AJ53" s="4"/>
    </row>
    <row r="54" spans="6:36" x14ac:dyDescent="0.25">
      <c r="F54" s="22"/>
      <c r="G54" s="22" t="s">
        <v>1157</v>
      </c>
      <c r="H54" s="22"/>
      <c r="I54" s="22"/>
      <c r="J54" s="22"/>
      <c r="K54" s="22"/>
      <c r="L54" s="22"/>
      <c r="M54" s="22"/>
      <c r="N54" s="22" t="s">
        <v>818</v>
      </c>
      <c r="O54" s="22"/>
      <c r="P54" s="4"/>
      <c r="Q54" s="4"/>
      <c r="R54" s="4"/>
      <c r="S54" s="4"/>
      <c r="T54" s="4"/>
      <c r="U54" s="4"/>
      <c r="V54" s="4" t="s">
        <v>977</v>
      </c>
      <c r="W54" s="4"/>
      <c r="X54" s="4" t="s">
        <v>360</v>
      </c>
      <c r="Y54" s="4"/>
      <c r="Z54" s="4"/>
      <c r="AA54" s="4"/>
      <c r="AB54" s="4"/>
      <c r="AC54" s="4"/>
      <c r="AD54" s="4" t="s">
        <v>1423</v>
      </c>
      <c r="AE54" s="4"/>
      <c r="AF54" s="4"/>
      <c r="AG54" s="4"/>
      <c r="AH54" s="4"/>
      <c r="AI54" s="4"/>
      <c r="AJ54" s="4"/>
    </row>
    <row r="55" spans="6:36" x14ac:dyDescent="0.25">
      <c r="F55" s="22"/>
      <c r="G55" s="22" t="s">
        <v>1159</v>
      </c>
      <c r="H55" s="22"/>
      <c r="I55" s="22"/>
      <c r="J55" s="22"/>
      <c r="K55" s="22"/>
      <c r="L55" s="22"/>
      <c r="M55" s="22"/>
      <c r="N55" s="22" t="s">
        <v>820</v>
      </c>
      <c r="O55" s="22"/>
      <c r="P55" s="4"/>
      <c r="Q55" s="4"/>
      <c r="R55" s="4"/>
      <c r="S55" s="4"/>
      <c r="T55" s="4"/>
      <c r="U55" s="4"/>
      <c r="V55" s="4" t="s">
        <v>979</v>
      </c>
      <c r="W55" s="4"/>
      <c r="X55" s="4" t="s">
        <v>362</v>
      </c>
      <c r="Y55" s="4"/>
      <c r="Z55" s="4"/>
      <c r="AA55" s="4"/>
      <c r="AB55" s="4"/>
      <c r="AC55" s="4"/>
      <c r="AD55" s="4" t="s">
        <v>1425</v>
      </c>
      <c r="AE55" s="4"/>
      <c r="AF55" s="4"/>
      <c r="AG55" s="4"/>
      <c r="AH55" s="4"/>
      <c r="AI55" s="4"/>
      <c r="AJ55" s="4"/>
    </row>
    <row r="56" spans="6:36" x14ac:dyDescent="0.25">
      <c r="F56" s="22"/>
      <c r="G56" s="22" t="s">
        <v>1161</v>
      </c>
      <c r="H56" s="22"/>
      <c r="I56" s="22"/>
      <c r="J56" s="22"/>
      <c r="K56" s="22"/>
      <c r="L56" s="22"/>
      <c r="M56" s="22"/>
      <c r="N56" s="22" t="s">
        <v>822</v>
      </c>
      <c r="O56" s="22"/>
      <c r="P56" s="4"/>
      <c r="Q56" s="4"/>
      <c r="R56" s="4"/>
      <c r="S56" s="4"/>
      <c r="T56" s="4"/>
      <c r="U56" s="4"/>
      <c r="V56" s="4" t="s">
        <v>981</v>
      </c>
      <c r="W56" s="4"/>
      <c r="X56" s="4" t="s">
        <v>364</v>
      </c>
      <c r="Y56" s="4"/>
      <c r="Z56" s="4"/>
      <c r="AA56" s="4"/>
      <c r="AB56" s="4"/>
      <c r="AC56" s="4"/>
      <c r="AD56" s="4" t="s">
        <v>1427</v>
      </c>
      <c r="AE56" s="4"/>
      <c r="AF56" s="4"/>
      <c r="AG56" s="4"/>
      <c r="AH56" s="4"/>
      <c r="AI56" s="4"/>
      <c r="AJ56" s="4"/>
    </row>
    <row r="57" spans="6:36" x14ac:dyDescent="0.25">
      <c r="F57" s="22"/>
      <c r="G57" s="22" t="s">
        <v>1163</v>
      </c>
      <c r="H57" s="22"/>
      <c r="I57" s="22"/>
      <c r="J57" s="22"/>
      <c r="K57" s="22"/>
      <c r="L57" s="22"/>
      <c r="M57" s="22"/>
      <c r="N57" s="22" t="s">
        <v>824</v>
      </c>
      <c r="O57" s="22"/>
      <c r="P57" s="4"/>
      <c r="Q57" s="4"/>
      <c r="R57" s="4"/>
      <c r="S57" s="4"/>
      <c r="T57" s="4"/>
      <c r="U57" s="4"/>
      <c r="V57" s="4" t="s">
        <v>983</v>
      </c>
      <c r="W57" s="4"/>
      <c r="X57" s="4" t="s">
        <v>366</v>
      </c>
      <c r="Y57" s="4"/>
      <c r="Z57" s="4"/>
      <c r="AA57" s="4"/>
      <c r="AB57" s="4"/>
      <c r="AC57" s="4"/>
      <c r="AD57" s="4" t="s">
        <v>1429</v>
      </c>
      <c r="AE57" s="4"/>
      <c r="AF57" s="4"/>
      <c r="AG57" s="4"/>
      <c r="AH57" s="4"/>
      <c r="AI57" s="4"/>
      <c r="AJ57" s="4"/>
    </row>
    <row r="58" spans="6:36" x14ac:dyDescent="0.25">
      <c r="F58" s="22"/>
      <c r="G58" s="22" t="s">
        <v>1165</v>
      </c>
      <c r="H58" s="22"/>
      <c r="I58" s="22"/>
      <c r="J58" s="22"/>
      <c r="K58" s="22"/>
      <c r="L58" s="22"/>
      <c r="M58" s="22"/>
      <c r="N58" s="22" t="s">
        <v>825</v>
      </c>
      <c r="O58" s="22"/>
      <c r="P58" s="4"/>
      <c r="Q58" s="4"/>
      <c r="R58" s="4"/>
      <c r="S58" s="4"/>
      <c r="T58" s="4"/>
      <c r="U58" s="4"/>
      <c r="V58" s="4" t="s">
        <v>985</v>
      </c>
      <c r="W58" s="4"/>
      <c r="X58" s="4" t="s">
        <v>368</v>
      </c>
      <c r="Y58" s="4"/>
      <c r="Z58" s="4"/>
      <c r="AA58" s="4"/>
      <c r="AB58" s="4"/>
      <c r="AC58" s="4"/>
      <c r="AD58" s="4" t="s">
        <v>1431</v>
      </c>
      <c r="AE58" s="4"/>
      <c r="AF58" s="4"/>
      <c r="AG58" s="4"/>
      <c r="AH58" s="4"/>
      <c r="AI58" s="4"/>
      <c r="AJ58" s="4"/>
    </row>
    <row r="59" spans="6:36" x14ac:dyDescent="0.25">
      <c r="F59" s="22"/>
      <c r="G59" s="22" t="s">
        <v>1167</v>
      </c>
      <c r="H59" s="22"/>
      <c r="I59" s="22"/>
      <c r="J59" s="22"/>
      <c r="K59" s="22"/>
      <c r="L59" s="22"/>
      <c r="M59" s="22"/>
      <c r="N59" s="22" t="s">
        <v>827</v>
      </c>
      <c r="O59" s="22"/>
      <c r="P59" s="4"/>
      <c r="Q59" s="4"/>
      <c r="R59" s="4"/>
      <c r="S59" s="4"/>
      <c r="T59" s="4"/>
      <c r="U59" s="4"/>
      <c r="V59" s="4" t="s">
        <v>986</v>
      </c>
      <c r="W59" s="4"/>
      <c r="X59" s="4" t="s">
        <v>369</v>
      </c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</row>
    <row r="60" spans="6:36" x14ac:dyDescent="0.25">
      <c r="F60" s="22"/>
      <c r="G60" s="22" t="s">
        <v>1169</v>
      </c>
      <c r="H60" s="22"/>
      <c r="I60" s="22"/>
      <c r="J60" s="22"/>
      <c r="K60" s="22"/>
      <c r="L60" s="22"/>
      <c r="M60" s="22"/>
      <c r="N60" s="22" t="s">
        <v>828</v>
      </c>
      <c r="O60" s="22"/>
      <c r="P60" s="4"/>
      <c r="Q60" s="4"/>
      <c r="R60" s="4"/>
      <c r="S60" s="4"/>
      <c r="T60" s="4"/>
      <c r="U60" s="4"/>
      <c r="V60" s="4" t="s">
        <v>988</v>
      </c>
      <c r="W60" s="4"/>
      <c r="X60" s="4" t="s">
        <v>371</v>
      </c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</row>
    <row r="61" spans="6:36" x14ac:dyDescent="0.25">
      <c r="F61" s="22"/>
      <c r="G61" s="22" t="s">
        <v>1171</v>
      </c>
      <c r="H61" s="22"/>
      <c r="I61" s="22"/>
      <c r="J61" s="22"/>
      <c r="K61" s="22"/>
      <c r="L61" s="22"/>
      <c r="M61" s="22"/>
      <c r="N61" s="22" t="s">
        <v>830</v>
      </c>
      <c r="O61" s="22"/>
      <c r="P61" s="4"/>
      <c r="Q61" s="4"/>
      <c r="R61" s="4"/>
      <c r="S61" s="4"/>
      <c r="T61" s="4"/>
      <c r="U61" s="4"/>
      <c r="V61" s="4" t="s">
        <v>990</v>
      </c>
      <c r="W61" s="4"/>
      <c r="X61" s="4" t="s">
        <v>373</v>
      </c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</row>
    <row r="62" spans="6:36" x14ac:dyDescent="0.25">
      <c r="F62" s="22"/>
      <c r="G62" s="22" t="s">
        <v>3336</v>
      </c>
      <c r="H62" s="22"/>
      <c r="I62" s="22"/>
      <c r="J62" s="22"/>
      <c r="K62" s="22"/>
      <c r="L62" s="22"/>
      <c r="M62" s="22"/>
      <c r="N62" s="22" t="s">
        <v>832</v>
      </c>
      <c r="O62" s="22"/>
      <c r="P62" s="4"/>
      <c r="Q62" s="4"/>
      <c r="R62" s="4"/>
      <c r="S62" s="4"/>
      <c r="T62" s="4"/>
      <c r="U62" s="4"/>
      <c r="V62" s="4" t="s">
        <v>992</v>
      </c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</row>
    <row r="63" spans="6:36" x14ac:dyDescent="0.25">
      <c r="F63" s="22"/>
      <c r="G63" s="22" t="s">
        <v>1173</v>
      </c>
      <c r="H63" s="22"/>
      <c r="I63" s="22"/>
      <c r="J63" s="22"/>
      <c r="K63" s="22"/>
      <c r="L63" s="22"/>
      <c r="M63" s="22"/>
      <c r="N63" s="22" t="s">
        <v>834</v>
      </c>
      <c r="O63" s="22"/>
      <c r="P63" s="4"/>
      <c r="Q63" s="4"/>
      <c r="R63" s="4"/>
      <c r="S63" s="4"/>
      <c r="T63" s="4"/>
      <c r="U63" s="4"/>
      <c r="V63" s="4" t="s">
        <v>994</v>
      </c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</row>
    <row r="64" spans="6:36" x14ac:dyDescent="0.25">
      <c r="F64" s="22"/>
      <c r="G64" s="22" t="s">
        <v>1175</v>
      </c>
      <c r="H64" s="22"/>
      <c r="I64" s="22"/>
      <c r="J64" s="22"/>
      <c r="K64" s="22"/>
      <c r="L64" s="22"/>
      <c r="M64" s="22"/>
      <c r="N64" s="22" t="s">
        <v>836</v>
      </c>
      <c r="O64" s="22"/>
      <c r="P64" s="4"/>
      <c r="Q64" s="4"/>
      <c r="R64" s="4"/>
      <c r="S64" s="4"/>
      <c r="T64" s="4"/>
      <c r="U64" s="4"/>
      <c r="V64" s="4" t="s">
        <v>996</v>
      </c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</row>
    <row r="65" spans="6:36" x14ac:dyDescent="0.25">
      <c r="F65" s="22"/>
      <c r="G65" s="22" t="s">
        <v>1177</v>
      </c>
      <c r="H65" s="22"/>
      <c r="I65" s="22"/>
      <c r="J65" s="22"/>
      <c r="K65" s="22"/>
      <c r="L65" s="22"/>
      <c r="M65" s="22"/>
      <c r="N65" s="22" t="s">
        <v>838</v>
      </c>
      <c r="O65" s="22"/>
      <c r="P65" s="4"/>
      <c r="Q65" s="4"/>
      <c r="R65" s="4"/>
      <c r="S65" s="4"/>
      <c r="T65" s="4"/>
      <c r="U65" s="4"/>
      <c r="V65" s="4" t="s">
        <v>997</v>
      </c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</row>
    <row r="66" spans="6:36" x14ac:dyDescent="0.25">
      <c r="F66" s="22"/>
      <c r="G66" s="22" t="s">
        <v>1179</v>
      </c>
      <c r="H66" s="22"/>
      <c r="I66" s="22"/>
      <c r="J66" s="22"/>
      <c r="K66" s="22"/>
      <c r="L66" s="22"/>
      <c r="M66" s="22"/>
      <c r="N66" s="22" t="s">
        <v>839</v>
      </c>
      <c r="O66" s="22"/>
      <c r="P66" s="4"/>
      <c r="Q66" s="4"/>
      <c r="R66" s="4"/>
      <c r="S66" s="4"/>
      <c r="T66" s="4"/>
      <c r="U66" s="4"/>
      <c r="V66" s="4"/>
      <c r="W66" s="4"/>
      <c r="X66" s="4" t="s">
        <v>3314</v>
      </c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</row>
    <row r="67" spans="6:36" x14ac:dyDescent="0.25">
      <c r="F67" s="22"/>
      <c r="G67" s="22" t="s">
        <v>1181</v>
      </c>
      <c r="H67" s="22"/>
      <c r="I67" s="22"/>
      <c r="J67" s="22"/>
      <c r="K67" s="22"/>
      <c r="L67" s="22"/>
      <c r="M67" s="22"/>
      <c r="N67" s="22" t="s">
        <v>840</v>
      </c>
      <c r="O67" s="22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</row>
    <row r="68" spans="6:36" x14ac:dyDescent="0.25">
      <c r="F68" s="22"/>
      <c r="G68" s="22" t="s">
        <v>1183</v>
      </c>
      <c r="H68" s="22"/>
      <c r="I68" s="22"/>
      <c r="J68" s="22"/>
      <c r="K68" s="22"/>
      <c r="L68" s="22"/>
      <c r="M68" s="22"/>
      <c r="N68" s="22" t="s">
        <v>841</v>
      </c>
      <c r="O68" s="22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</row>
    <row r="69" spans="6:36" x14ac:dyDescent="0.25">
      <c r="F69" s="22"/>
      <c r="G69" s="22" t="s">
        <v>1185</v>
      </c>
      <c r="H69" s="22"/>
      <c r="I69" s="22"/>
      <c r="J69" s="22"/>
      <c r="K69" s="22"/>
      <c r="L69" s="22"/>
      <c r="M69" s="22"/>
      <c r="N69" s="22" t="s">
        <v>843</v>
      </c>
      <c r="O69" s="22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</row>
    <row r="70" spans="6:36" x14ac:dyDescent="0.25">
      <c r="F70" s="22"/>
      <c r="G70" s="22" t="s">
        <v>1187</v>
      </c>
      <c r="H70" s="22"/>
      <c r="I70" s="22"/>
      <c r="J70" s="22"/>
      <c r="K70" s="22"/>
      <c r="L70" s="22"/>
      <c r="M70" s="22"/>
      <c r="N70" s="22" t="s">
        <v>845</v>
      </c>
      <c r="O70" s="22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</row>
    <row r="71" spans="6:36" x14ac:dyDescent="0.25">
      <c r="F71" s="22"/>
      <c r="G71" s="22" t="s">
        <v>1189</v>
      </c>
      <c r="H71" s="22"/>
      <c r="I71" s="22"/>
      <c r="J71" s="22"/>
      <c r="K71" s="22"/>
      <c r="L71" s="22"/>
      <c r="M71" s="22"/>
      <c r="N71" s="22" t="s">
        <v>847</v>
      </c>
      <c r="O71" s="22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</row>
    <row r="72" spans="6:36" x14ac:dyDescent="0.25">
      <c r="F72" s="22"/>
      <c r="G72" s="22"/>
      <c r="H72" s="22"/>
      <c r="I72" s="22"/>
      <c r="J72" s="22"/>
      <c r="K72" s="22"/>
      <c r="L72" s="22"/>
      <c r="M72" s="22"/>
      <c r="N72" s="22" t="s">
        <v>849</v>
      </c>
      <c r="O72" s="22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</row>
    <row r="73" spans="6:36" x14ac:dyDescent="0.25">
      <c r="F73" s="22"/>
      <c r="G73" s="22"/>
      <c r="H73" s="22"/>
      <c r="I73" s="22"/>
      <c r="J73" s="22"/>
      <c r="K73" s="22"/>
      <c r="L73" s="22"/>
      <c r="M73" s="22"/>
      <c r="N73" s="22" t="s">
        <v>851</v>
      </c>
      <c r="O73" s="22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</row>
    <row r="74" spans="6:36" x14ac:dyDescent="0.25">
      <c r="F74" s="22"/>
      <c r="G74" s="22"/>
      <c r="H74" s="22"/>
      <c r="I74" s="22"/>
      <c r="J74" s="22"/>
      <c r="K74" s="22"/>
      <c r="L74" s="22"/>
      <c r="M74" s="22"/>
      <c r="N74" s="22" t="s">
        <v>853</v>
      </c>
      <c r="O74" s="22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</row>
    <row r="75" spans="6:36" x14ac:dyDescent="0.25">
      <c r="F75" s="22"/>
      <c r="G75" s="22"/>
      <c r="H75" s="22"/>
      <c r="I75" s="22"/>
      <c r="J75" s="22"/>
      <c r="K75" s="22"/>
      <c r="L75" s="22"/>
      <c r="M75" s="22"/>
      <c r="N75" s="22" t="s">
        <v>855</v>
      </c>
      <c r="O75" s="22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</row>
    <row r="76" spans="6:36" x14ac:dyDescent="0.25">
      <c r="F76" s="22"/>
      <c r="G76" s="22"/>
      <c r="H76" s="22"/>
      <c r="I76" s="22"/>
      <c r="J76" s="22"/>
      <c r="K76" s="22"/>
      <c r="L76" s="22"/>
      <c r="M76" s="22"/>
      <c r="N76" s="22" t="s">
        <v>857</v>
      </c>
      <c r="O76" s="22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</row>
    <row r="77" spans="6:36" x14ac:dyDescent="0.25">
      <c r="F77" s="22"/>
      <c r="G77" s="22"/>
      <c r="H77" s="22"/>
      <c r="I77" s="22"/>
      <c r="J77" s="22"/>
      <c r="K77" s="22"/>
      <c r="L77" s="22"/>
      <c r="M77" s="22"/>
      <c r="N77" s="22" t="s">
        <v>859</v>
      </c>
      <c r="O77" s="22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</row>
    <row r="78" spans="6:36" x14ac:dyDescent="0.25">
      <c r="F78" s="22"/>
      <c r="G78" s="22"/>
      <c r="H78" s="22"/>
      <c r="I78" s="22"/>
      <c r="J78" s="22"/>
      <c r="K78" s="22"/>
      <c r="L78" s="22"/>
      <c r="M78" s="22"/>
      <c r="N78" s="22" t="s">
        <v>861</v>
      </c>
      <c r="O78" s="22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</row>
    <row r="79" spans="6:36" x14ac:dyDescent="0.25">
      <c r="F79" s="22"/>
      <c r="G79" s="22"/>
      <c r="H79" s="22"/>
      <c r="I79" s="22"/>
      <c r="J79" s="22"/>
      <c r="K79" s="22"/>
      <c r="L79" s="22"/>
      <c r="M79" s="22"/>
      <c r="N79" s="22" t="s">
        <v>863</v>
      </c>
      <c r="O79" s="22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</row>
    <row r="80" spans="6:36" x14ac:dyDescent="0.25">
      <c r="F80" s="22"/>
      <c r="G80" s="22"/>
      <c r="H80" s="22"/>
      <c r="I80" s="22"/>
      <c r="J80" s="22"/>
      <c r="K80" s="22"/>
      <c r="L80" s="22"/>
      <c r="M80" s="22"/>
      <c r="N80" s="22" t="s">
        <v>865</v>
      </c>
      <c r="O80" s="22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</row>
    <row r="81" spans="6:36" x14ac:dyDescent="0.25">
      <c r="F81" s="22"/>
      <c r="G81" s="22"/>
      <c r="H81" s="22"/>
      <c r="I81" s="22"/>
      <c r="J81" s="22"/>
      <c r="K81" s="22"/>
      <c r="L81" s="22"/>
      <c r="M81" s="22"/>
      <c r="N81" s="22" t="s">
        <v>867</v>
      </c>
      <c r="O81" s="22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</row>
    <row r="82" spans="6:36" x14ac:dyDescent="0.25">
      <c r="F82" s="22"/>
      <c r="G82" s="22"/>
      <c r="H82" s="22"/>
      <c r="I82" s="22"/>
      <c r="J82" s="22"/>
      <c r="K82" s="22"/>
      <c r="L82" s="22"/>
      <c r="M82" s="22"/>
      <c r="N82" s="22" t="s">
        <v>869</v>
      </c>
      <c r="O82" s="22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</row>
    <row r="83" spans="6:36" x14ac:dyDescent="0.25">
      <c r="F83" s="22"/>
      <c r="G83" s="22"/>
      <c r="H83" s="22"/>
      <c r="I83" s="22"/>
      <c r="J83" s="22"/>
      <c r="K83" s="22"/>
      <c r="L83" s="22"/>
      <c r="M83" s="22"/>
      <c r="N83" s="22" t="s">
        <v>871</v>
      </c>
      <c r="O83" s="22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</row>
    <row r="84" spans="6:36" x14ac:dyDescent="0.25">
      <c r="F84" s="22"/>
      <c r="G84" s="22"/>
      <c r="H84" s="22"/>
      <c r="I84" s="22"/>
      <c r="J84" s="22"/>
      <c r="K84" s="22"/>
      <c r="L84" s="22"/>
      <c r="M84" s="22"/>
      <c r="N84" s="22" t="s">
        <v>872</v>
      </c>
      <c r="O84" s="22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</row>
    <row r="85" spans="6:36" x14ac:dyDescent="0.25">
      <c r="F85" s="22"/>
      <c r="G85" s="22"/>
      <c r="H85" s="22"/>
      <c r="I85" s="22"/>
      <c r="J85" s="22"/>
      <c r="K85" s="22"/>
      <c r="L85" s="22"/>
      <c r="M85" s="22"/>
      <c r="N85" s="22" t="s">
        <v>874</v>
      </c>
      <c r="O85" s="2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</row>
    <row r="86" spans="6:36" x14ac:dyDescent="0.25">
      <c r="F86" s="22"/>
      <c r="G86" s="22"/>
      <c r="H86" s="22"/>
      <c r="I86" s="22"/>
      <c r="J86" s="22"/>
      <c r="K86" s="22"/>
      <c r="L86" s="22"/>
      <c r="M86" s="22"/>
      <c r="N86" s="22" t="s">
        <v>3307</v>
      </c>
      <c r="O86" s="22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</row>
    <row r="87" spans="6:36" x14ac:dyDescent="0.25">
      <c r="F87" s="22"/>
      <c r="G87" s="22"/>
      <c r="H87" s="22"/>
      <c r="I87" s="22"/>
      <c r="J87" s="22"/>
      <c r="K87" s="22"/>
      <c r="L87" s="22"/>
      <c r="M87" s="22"/>
      <c r="N87" s="22" t="s">
        <v>876</v>
      </c>
      <c r="O87" s="22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</row>
    <row r="88" spans="6:36" x14ac:dyDescent="0.25">
      <c r="F88" s="22"/>
      <c r="G88" s="22"/>
      <c r="H88" s="22"/>
      <c r="I88" s="22"/>
      <c r="J88" s="22"/>
      <c r="K88" s="22"/>
      <c r="L88" s="22"/>
      <c r="M88" s="22"/>
      <c r="N88" s="22" t="s">
        <v>3308</v>
      </c>
      <c r="O88" s="22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</row>
    <row r="89" spans="6:36" x14ac:dyDescent="0.25">
      <c r="F89" s="22"/>
      <c r="G89" s="22"/>
      <c r="H89" s="22"/>
      <c r="I89" s="22"/>
      <c r="J89" s="22"/>
      <c r="K89" s="22"/>
      <c r="L89" s="22"/>
      <c r="M89" s="22"/>
      <c r="N89" s="22" t="s">
        <v>3309</v>
      </c>
      <c r="O89" s="22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</row>
    <row r="90" spans="6:36" x14ac:dyDescent="0.25">
      <c r="N90" s="88" t="s">
        <v>3310</v>
      </c>
    </row>
    <row r="91" spans="6:36" x14ac:dyDescent="0.25">
      <c r="N91" s="88" t="s">
        <v>878</v>
      </c>
    </row>
    <row r="92" spans="6:36" x14ac:dyDescent="0.25">
      <c r="N92" s="88" t="s">
        <v>880</v>
      </c>
    </row>
    <row r="93" spans="6:36" x14ac:dyDescent="0.25">
      <c r="N93" s="88" t="s">
        <v>882</v>
      </c>
    </row>
    <row r="94" spans="6:36" x14ac:dyDescent="0.25">
      <c r="N94" s="88" t="s">
        <v>884</v>
      </c>
    </row>
    <row r="95" spans="6:36" x14ac:dyDescent="0.25">
      <c r="N95" s="88" t="s">
        <v>3309</v>
      </c>
    </row>
    <row r="96" spans="6:36" x14ac:dyDescent="0.25">
      <c r="N96" s="88" t="s">
        <v>3310</v>
      </c>
    </row>
    <row r="97" spans="14:14" x14ac:dyDescent="0.25">
      <c r="N97" s="88" t="s">
        <v>3308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59E9C-110F-40DC-9977-F14D9C342A70}">
  <dimension ref="A1:N223"/>
  <sheetViews>
    <sheetView topLeftCell="A77" zoomScale="85" zoomScaleNormal="85" workbookViewId="0">
      <selection activeCell="F159" sqref="F159"/>
    </sheetView>
  </sheetViews>
  <sheetFormatPr defaultColWidth="8.85546875" defaultRowHeight="15" x14ac:dyDescent="0.25"/>
  <cols>
    <col min="1" max="1" width="17.85546875" customWidth="1"/>
    <col min="2" max="2" width="44.140625" customWidth="1"/>
    <col min="3" max="3" width="30.7109375" bestFit="1" customWidth="1"/>
    <col min="4" max="4" width="14.85546875" customWidth="1"/>
    <col min="5" max="5" width="12.5703125" style="1" customWidth="1"/>
    <col min="6" max="6" width="17.5703125" customWidth="1"/>
    <col min="7" max="7" width="15" customWidth="1"/>
    <col min="8" max="8" width="45.28515625" customWidth="1"/>
    <col min="9" max="9" width="26.28515625" bestFit="1" customWidth="1"/>
    <col min="10" max="10" width="12.5703125" bestFit="1" customWidth="1"/>
    <col min="11" max="11" width="34" customWidth="1"/>
    <col min="12" max="14" width="11.5703125" customWidth="1"/>
  </cols>
  <sheetData>
    <row r="1" spans="1:14" s="3" customFormat="1" ht="30" x14ac:dyDescent="0.25">
      <c r="A1" s="14" t="s">
        <v>1459</v>
      </c>
      <c r="B1" s="14" t="s">
        <v>1460</v>
      </c>
      <c r="C1" s="14" t="s">
        <v>1461</v>
      </c>
      <c r="D1" s="14" t="s">
        <v>1462</v>
      </c>
      <c r="E1" s="15" t="s">
        <v>1463</v>
      </c>
      <c r="F1" s="14" t="s">
        <v>1464</v>
      </c>
      <c r="G1" s="14" t="s">
        <v>1465</v>
      </c>
      <c r="H1" s="14" t="s">
        <v>1466</v>
      </c>
      <c r="I1" s="14" t="s">
        <v>1467</v>
      </c>
      <c r="J1" s="14" t="s">
        <v>1468</v>
      </c>
      <c r="K1" s="14" t="s">
        <v>1469</v>
      </c>
      <c r="L1" s="14" t="s">
        <v>1470</v>
      </c>
      <c r="M1" s="14" t="s">
        <v>1471</v>
      </c>
      <c r="N1" s="14" t="s">
        <v>1472</v>
      </c>
    </row>
    <row r="2" spans="1:14" x14ac:dyDescent="0.25">
      <c r="A2" t="s">
        <v>1473</v>
      </c>
      <c r="B2" t="s">
        <v>1474</v>
      </c>
      <c r="C2" t="s">
        <v>1475</v>
      </c>
      <c r="D2" t="s">
        <v>1476</v>
      </c>
      <c r="E2" s="1" t="s">
        <v>1477</v>
      </c>
      <c r="F2" t="s">
        <v>1478</v>
      </c>
      <c r="G2" t="s">
        <v>1479</v>
      </c>
      <c r="H2" t="s">
        <v>1480</v>
      </c>
      <c r="I2" t="s">
        <v>1478</v>
      </c>
      <c r="J2" t="s">
        <v>1479</v>
      </c>
      <c r="K2" t="s">
        <v>1480</v>
      </c>
      <c r="L2" s="2">
        <v>7500</v>
      </c>
      <c r="M2" s="2">
        <v>5678</v>
      </c>
      <c r="N2" s="2">
        <v>13178</v>
      </c>
    </row>
    <row r="3" spans="1:14" x14ac:dyDescent="0.25">
      <c r="A3" t="s">
        <v>1481</v>
      </c>
      <c r="B3" t="s">
        <v>1482</v>
      </c>
      <c r="C3" t="s">
        <v>1483</v>
      </c>
      <c r="D3" t="s">
        <v>1484</v>
      </c>
      <c r="E3" s="1" t="s">
        <v>1485</v>
      </c>
      <c r="F3" t="s">
        <v>1486</v>
      </c>
      <c r="G3" t="s">
        <v>1487</v>
      </c>
      <c r="H3" t="s">
        <v>1488</v>
      </c>
      <c r="I3" t="s">
        <v>1489</v>
      </c>
      <c r="J3" t="s">
        <v>1487</v>
      </c>
      <c r="K3" t="s">
        <v>1490</v>
      </c>
      <c r="L3" s="2">
        <v>7500</v>
      </c>
      <c r="M3" s="2">
        <v>2114</v>
      </c>
      <c r="N3" s="2">
        <v>9614</v>
      </c>
    </row>
    <row r="4" spans="1:14" x14ac:dyDescent="0.25">
      <c r="A4" t="s">
        <v>1473</v>
      </c>
      <c r="B4" t="s">
        <v>1491</v>
      </c>
      <c r="C4" t="s">
        <v>1492</v>
      </c>
      <c r="D4" t="s">
        <v>1493</v>
      </c>
      <c r="E4" s="1" t="s">
        <v>1494</v>
      </c>
      <c r="F4" t="s">
        <v>1495</v>
      </c>
      <c r="G4" t="s">
        <v>1496</v>
      </c>
      <c r="H4" t="s">
        <v>1497</v>
      </c>
      <c r="I4" t="s">
        <v>1498</v>
      </c>
      <c r="J4" t="s">
        <v>1499</v>
      </c>
      <c r="K4" t="s">
        <v>1500</v>
      </c>
      <c r="L4" s="2">
        <v>7500</v>
      </c>
      <c r="M4" s="2">
        <v>19331</v>
      </c>
      <c r="N4" s="2">
        <v>26831</v>
      </c>
    </row>
    <row r="5" spans="1:14" x14ac:dyDescent="0.25">
      <c r="A5" t="s">
        <v>1481</v>
      </c>
      <c r="B5" t="s">
        <v>1501</v>
      </c>
      <c r="C5" t="s">
        <v>1502</v>
      </c>
      <c r="D5" t="s">
        <v>1503</v>
      </c>
      <c r="E5" s="1" t="s">
        <v>1504</v>
      </c>
      <c r="F5" t="s">
        <v>1505</v>
      </c>
      <c r="G5" t="s">
        <v>1506</v>
      </c>
      <c r="H5" t="s">
        <v>1507</v>
      </c>
      <c r="I5" t="s">
        <v>1505</v>
      </c>
      <c r="J5" t="s">
        <v>1506</v>
      </c>
      <c r="K5" t="s">
        <v>1507</v>
      </c>
      <c r="L5" s="2">
        <v>7500</v>
      </c>
      <c r="M5" s="2">
        <v>4682</v>
      </c>
      <c r="N5" s="2">
        <v>12182</v>
      </c>
    </row>
    <row r="6" spans="1:14" x14ac:dyDescent="0.25">
      <c r="A6" t="s">
        <v>1508</v>
      </c>
      <c r="B6" t="s">
        <v>1509</v>
      </c>
      <c r="C6" t="s">
        <v>1510</v>
      </c>
      <c r="D6" t="s">
        <v>1511</v>
      </c>
      <c r="E6" s="1" t="s">
        <v>1512</v>
      </c>
      <c r="F6" t="s">
        <v>1513</v>
      </c>
      <c r="G6" t="s">
        <v>1514</v>
      </c>
      <c r="H6" t="s">
        <v>1515</v>
      </c>
      <c r="I6" t="s">
        <v>1516</v>
      </c>
      <c r="J6" t="s">
        <v>1517</v>
      </c>
      <c r="K6" t="s">
        <v>1518</v>
      </c>
      <c r="L6" s="2">
        <v>7500</v>
      </c>
      <c r="M6" s="2">
        <v>6524</v>
      </c>
      <c r="N6" s="2">
        <v>14024</v>
      </c>
    </row>
    <row r="7" spans="1:14" x14ac:dyDescent="0.25">
      <c r="A7" t="s">
        <v>1519</v>
      </c>
      <c r="B7" t="s">
        <v>1520</v>
      </c>
      <c r="C7" t="s">
        <v>1521</v>
      </c>
      <c r="D7" t="s">
        <v>1522</v>
      </c>
      <c r="E7" s="1" t="s">
        <v>1523</v>
      </c>
      <c r="F7" t="s">
        <v>1524</v>
      </c>
      <c r="G7" t="s">
        <v>1525</v>
      </c>
      <c r="H7" t="s">
        <v>1526</v>
      </c>
      <c r="I7" t="s">
        <v>1524</v>
      </c>
      <c r="J7" t="s">
        <v>1525</v>
      </c>
      <c r="K7" t="s">
        <v>1526</v>
      </c>
      <c r="L7" s="2">
        <v>7500</v>
      </c>
      <c r="M7" s="2">
        <v>7007</v>
      </c>
      <c r="N7" s="2">
        <v>14507</v>
      </c>
    </row>
    <row r="8" spans="1:14" x14ac:dyDescent="0.25">
      <c r="A8" t="s">
        <v>1519</v>
      </c>
      <c r="B8" t="s">
        <v>1527</v>
      </c>
      <c r="C8" t="s">
        <v>1528</v>
      </c>
      <c r="D8" t="s">
        <v>1529</v>
      </c>
      <c r="E8" s="1" t="s">
        <v>1530</v>
      </c>
      <c r="F8" t="s">
        <v>1531</v>
      </c>
      <c r="G8" t="s">
        <v>1532</v>
      </c>
      <c r="H8" t="s">
        <v>1533</v>
      </c>
      <c r="I8" t="s">
        <v>1531</v>
      </c>
      <c r="J8" t="s">
        <v>1532</v>
      </c>
      <c r="K8" t="s">
        <v>1533</v>
      </c>
      <c r="L8" s="2">
        <v>7500</v>
      </c>
      <c r="M8" s="2">
        <v>16311</v>
      </c>
      <c r="N8" s="2">
        <v>23811</v>
      </c>
    </row>
    <row r="9" spans="1:14" x14ac:dyDescent="0.25">
      <c r="A9" t="s">
        <v>1534</v>
      </c>
      <c r="B9" t="s">
        <v>1535</v>
      </c>
      <c r="C9" t="s">
        <v>1536</v>
      </c>
      <c r="D9" t="s">
        <v>1537</v>
      </c>
      <c r="E9" s="1" t="s">
        <v>1538</v>
      </c>
      <c r="F9" t="s">
        <v>1539</v>
      </c>
      <c r="G9" t="s">
        <v>1540</v>
      </c>
      <c r="H9" t="s">
        <v>1541</v>
      </c>
      <c r="I9" t="s">
        <v>1542</v>
      </c>
      <c r="J9" t="s">
        <v>1543</v>
      </c>
      <c r="K9" t="s">
        <v>1544</v>
      </c>
      <c r="L9" s="2">
        <v>7500</v>
      </c>
      <c r="M9" s="2">
        <v>9484</v>
      </c>
      <c r="N9" s="2">
        <v>16984</v>
      </c>
    </row>
    <row r="10" spans="1:14" x14ac:dyDescent="0.25">
      <c r="A10" t="s">
        <v>1545</v>
      </c>
      <c r="B10" t="s">
        <v>1546</v>
      </c>
      <c r="C10" t="s">
        <v>1547</v>
      </c>
      <c r="D10" t="s">
        <v>1548</v>
      </c>
      <c r="E10" s="1" t="s">
        <v>1549</v>
      </c>
      <c r="F10" t="s">
        <v>1550</v>
      </c>
      <c r="G10" t="s">
        <v>1551</v>
      </c>
      <c r="H10" t="s">
        <v>1552</v>
      </c>
      <c r="I10" t="s">
        <v>1553</v>
      </c>
      <c r="J10" t="s">
        <v>1554</v>
      </c>
      <c r="K10" t="s">
        <v>1555</v>
      </c>
      <c r="L10" s="2">
        <v>7500</v>
      </c>
      <c r="M10" s="2">
        <v>1782</v>
      </c>
      <c r="N10" s="2">
        <v>9282</v>
      </c>
    </row>
    <row r="11" spans="1:14" x14ac:dyDescent="0.25">
      <c r="A11" t="s">
        <v>1508</v>
      </c>
      <c r="B11" t="s">
        <v>1556</v>
      </c>
      <c r="C11" t="s">
        <v>1557</v>
      </c>
      <c r="D11" t="s">
        <v>1558</v>
      </c>
      <c r="E11" s="1" t="s">
        <v>1559</v>
      </c>
      <c r="F11" t="s">
        <v>1550</v>
      </c>
      <c r="G11" t="s">
        <v>1560</v>
      </c>
      <c r="H11" t="s">
        <v>1552</v>
      </c>
      <c r="I11" t="s">
        <v>1561</v>
      </c>
      <c r="J11" t="s">
        <v>1562</v>
      </c>
      <c r="K11" t="s">
        <v>1563</v>
      </c>
      <c r="L11" s="2">
        <v>7500</v>
      </c>
      <c r="M11" s="2">
        <v>1420</v>
      </c>
      <c r="N11" s="2">
        <v>8920</v>
      </c>
    </row>
    <row r="12" spans="1:14" x14ac:dyDescent="0.25">
      <c r="A12" t="s">
        <v>1508</v>
      </c>
      <c r="B12" t="s">
        <v>1564</v>
      </c>
      <c r="C12" t="s">
        <v>1565</v>
      </c>
      <c r="D12" t="s">
        <v>1566</v>
      </c>
      <c r="E12" s="1" t="s">
        <v>1567</v>
      </c>
      <c r="F12" t="s">
        <v>1550</v>
      </c>
      <c r="G12" t="s">
        <v>1560</v>
      </c>
      <c r="H12" t="s">
        <v>1552</v>
      </c>
      <c r="I12" t="s">
        <v>1568</v>
      </c>
      <c r="J12" t="s">
        <v>1569</v>
      </c>
      <c r="K12" t="s">
        <v>1570</v>
      </c>
      <c r="L12" s="2">
        <v>7500</v>
      </c>
      <c r="M12" s="2">
        <v>1118</v>
      </c>
      <c r="N12" s="2">
        <v>8618</v>
      </c>
    </row>
    <row r="13" spans="1:14" x14ac:dyDescent="0.25">
      <c r="A13" t="s">
        <v>1519</v>
      </c>
      <c r="B13" t="s">
        <v>1571</v>
      </c>
      <c r="C13" t="s">
        <v>1572</v>
      </c>
      <c r="D13" t="s">
        <v>1573</v>
      </c>
      <c r="E13" s="1" t="s">
        <v>1574</v>
      </c>
      <c r="F13" t="s">
        <v>1575</v>
      </c>
      <c r="G13" t="s">
        <v>1576</v>
      </c>
      <c r="H13" t="s">
        <v>1577</v>
      </c>
      <c r="I13" t="s">
        <v>1578</v>
      </c>
      <c r="J13" t="s">
        <v>1579</v>
      </c>
      <c r="K13" t="s">
        <v>1577</v>
      </c>
      <c r="L13" s="2">
        <v>7500</v>
      </c>
      <c r="M13">
        <v>2477</v>
      </c>
      <c r="N13" s="2">
        <v>9977</v>
      </c>
    </row>
    <row r="14" spans="1:14" x14ac:dyDescent="0.25">
      <c r="A14" t="s">
        <v>1580</v>
      </c>
      <c r="B14" t="s">
        <v>1581</v>
      </c>
      <c r="C14" t="s">
        <v>1582</v>
      </c>
      <c r="D14" t="s">
        <v>1583</v>
      </c>
      <c r="E14" s="1" t="s">
        <v>1584</v>
      </c>
      <c r="F14" t="s">
        <v>1585</v>
      </c>
      <c r="G14" t="s">
        <v>1586</v>
      </c>
      <c r="H14" t="s">
        <v>1587</v>
      </c>
      <c r="I14" t="s">
        <v>1588</v>
      </c>
      <c r="J14" t="s">
        <v>1586</v>
      </c>
      <c r="K14" t="s">
        <v>1589</v>
      </c>
      <c r="L14" s="2">
        <v>7500</v>
      </c>
      <c r="M14" s="2">
        <v>10179</v>
      </c>
      <c r="N14" s="2">
        <v>17679</v>
      </c>
    </row>
    <row r="15" spans="1:14" x14ac:dyDescent="0.25">
      <c r="A15" t="s">
        <v>1590</v>
      </c>
      <c r="B15" t="s">
        <v>1591</v>
      </c>
      <c r="C15" t="s">
        <v>1592</v>
      </c>
      <c r="D15" t="s">
        <v>1593</v>
      </c>
      <c r="E15" s="1" t="s">
        <v>1594</v>
      </c>
      <c r="F15" t="s">
        <v>1595</v>
      </c>
      <c r="G15" t="s">
        <v>1596</v>
      </c>
      <c r="H15" t="s">
        <v>1597</v>
      </c>
      <c r="I15" t="s">
        <v>1595</v>
      </c>
      <c r="J15" t="s">
        <v>1598</v>
      </c>
      <c r="K15" t="s">
        <v>1597</v>
      </c>
      <c r="L15" s="2">
        <v>7500</v>
      </c>
      <c r="M15" s="2">
        <v>5346</v>
      </c>
      <c r="N15" s="2">
        <v>12846</v>
      </c>
    </row>
    <row r="16" spans="1:14" x14ac:dyDescent="0.25">
      <c r="A16" t="s">
        <v>1508</v>
      </c>
      <c r="B16" t="s">
        <v>1599</v>
      </c>
      <c r="C16" t="s">
        <v>1600</v>
      </c>
      <c r="D16" t="s">
        <v>1601</v>
      </c>
      <c r="E16" s="1" t="s">
        <v>1602</v>
      </c>
      <c r="F16" t="s">
        <v>1603</v>
      </c>
      <c r="G16" t="s">
        <v>1604</v>
      </c>
      <c r="H16" t="s">
        <v>1605</v>
      </c>
      <c r="I16" t="s">
        <v>1603</v>
      </c>
      <c r="J16" t="s">
        <v>1604</v>
      </c>
      <c r="K16" t="s">
        <v>1605</v>
      </c>
      <c r="L16" s="2">
        <v>7500</v>
      </c>
      <c r="M16" s="2">
        <v>3625</v>
      </c>
      <c r="N16" s="2">
        <v>11125</v>
      </c>
    </row>
    <row r="17" spans="1:14" x14ac:dyDescent="0.25">
      <c r="A17" t="s">
        <v>1508</v>
      </c>
      <c r="B17" t="s">
        <v>1606</v>
      </c>
      <c r="C17" t="s">
        <v>1607</v>
      </c>
      <c r="D17" t="s">
        <v>1608</v>
      </c>
      <c r="E17" s="1" t="s">
        <v>1609</v>
      </c>
      <c r="F17" t="s">
        <v>1610</v>
      </c>
      <c r="G17" t="s">
        <v>1611</v>
      </c>
      <c r="H17" t="s">
        <v>1612</v>
      </c>
      <c r="I17" t="s">
        <v>1613</v>
      </c>
      <c r="J17" t="s">
        <v>1611</v>
      </c>
      <c r="K17" t="s">
        <v>1614</v>
      </c>
      <c r="L17" s="2">
        <v>7500</v>
      </c>
      <c r="M17" s="2">
        <v>56845</v>
      </c>
      <c r="N17" s="2">
        <v>64345</v>
      </c>
    </row>
    <row r="18" spans="1:14" x14ac:dyDescent="0.25">
      <c r="A18" t="s">
        <v>1519</v>
      </c>
      <c r="B18" t="s">
        <v>1615</v>
      </c>
      <c r="C18" t="s">
        <v>1616</v>
      </c>
      <c r="D18" t="s">
        <v>1617</v>
      </c>
      <c r="E18" s="1" t="s">
        <v>1618</v>
      </c>
      <c r="F18" t="s">
        <v>1619</v>
      </c>
      <c r="G18" t="s">
        <v>1620</v>
      </c>
      <c r="H18" t="s">
        <v>1621</v>
      </c>
      <c r="I18" t="s">
        <v>1619</v>
      </c>
      <c r="J18" t="s">
        <v>1622</v>
      </c>
      <c r="K18" t="s">
        <v>1623</v>
      </c>
      <c r="L18" s="2">
        <v>7500</v>
      </c>
      <c r="M18" s="2">
        <v>60</v>
      </c>
      <c r="N18" s="2">
        <v>7560</v>
      </c>
    </row>
    <row r="19" spans="1:14" x14ac:dyDescent="0.25">
      <c r="A19" t="s">
        <v>1519</v>
      </c>
      <c r="B19" t="s">
        <v>1624</v>
      </c>
      <c r="C19" t="s">
        <v>1625</v>
      </c>
      <c r="D19" t="s">
        <v>1626</v>
      </c>
      <c r="E19" s="1" t="s">
        <v>1627</v>
      </c>
      <c r="F19" t="s">
        <v>1628</v>
      </c>
      <c r="G19" t="s">
        <v>1629</v>
      </c>
      <c r="H19" t="s">
        <v>1630</v>
      </c>
      <c r="I19" t="s">
        <v>1631</v>
      </c>
      <c r="J19" t="s">
        <v>1629</v>
      </c>
      <c r="K19" t="s">
        <v>1632</v>
      </c>
      <c r="L19" s="2">
        <v>7500</v>
      </c>
      <c r="M19">
        <v>2114</v>
      </c>
      <c r="N19" s="2">
        <v>9614</v>
      </c>
    </row>
    <row r="20" spans="1:14" x14ac:dyDescent="0.25">
      <c r="A20" t="s">
        <v>1519</v>
      </c>
      <c r="B20" t="s">
        <v>1633</v>
      </c>
      <c r="C20" t="s">
        <v>1634</v>
      </c>
      <c r="D20" t="s">
        <v>1626</v>
      </c>
      <c r="E20" s="1" t="s">
        <v>1635</v>
      </c>
      <c r="F20" t="s">
        <v>1636</v>
      </c>
      <c r="G20" t="s">
        <v>1637</v>
      </c>
      <c r="H20" t="s">
        <v>1638</v>
      </c>
      <c r="I20" t="s">
        <v>1636</v>
      </c>
      <c r="J20" t="s">
        <v>1637</v>
      </c>
      <c r="K20" t="s">
        <v>1638</v>
      </c>
      <c r="L20" s="2">
        <v>7500</v>
      </c>
      <c r="M20" s="2">
        <v>1178</v>
      </c>
      <c r="N20" s="2">
        <v>8678</v>
      </c>
    </row>
    <row r="21" spans="1:14" x14ac:dyDescent="0.25">
      <c r="A21" t="s">
        <v>1639</v>
      </c>
      <c r="B21" t="s">
        <v>1640</v>
      </c>
      <c r="C21" t="s">
        <v>1641</v>
      </c>
      <c r="D21" t="s">
        <v>1642</v>
      </c>
      <c r="E21" s="1" t="s">
        <v>1643</v>
      </c>
      <c r="F21" t="s">
        <v>1644</v>
      </c>
      <c r="G21" t="s">
        <v>1645</v>
      </c>
      <c r="H21" t="s">
        <v>1646</v>
      </c>
      <c r="I21" t="s">
        <v>1644</v>
      </c>
      <c r="J21" t="s">
        <v>1645</v>
      </c>
      <c r="K21" t="s">
        <v>1646</v>
      </c>
      <c r="L21" s="2">
        <v>7500</v>
      </c>
      <c r="M21" s="2">
        <v>2779</v>
      </c>
      <c r="N21" s="2">
        <v>10279</v>
      </c>
    </row>
    <row r="22" spans="1:14" x14ac:dyDescent="0.25">
      <c r="A22" t="s">
        <v>1647</v>
      </c>
      <c r="B22" t="s">
        <v>1648</v>
      </c>
      <c r="C22" t="s">
        <v>1649</v>
      </c>
      <c r="D22" t="s">
        <v>1650</v>
      </c>
      <c r="E22" s="1" t="s">
        <v>1651</v>
      </c>
      <c r="F22" t="s">
        <v>1652</v>
      </c>
      <c r="G22" t="s">
        <v>1653</v>
      </c>
      <c r="H22" t="s">
        <v>1654</v>
      </c>
      <c r="I22" t="s">
        <v>1652</v>
      </c>
      <c r="J22" t="s">
        <v>1653</v>
      </c>
      <c r="K22" t="s">
        <v>1655</v>
      </c>
      <c r="L22" s="2">
        <v>7500</v>
      </c>
      <c r="M22" s="2">
        <v>2235</v>
      </c>
      <c r="N22" s="2">
        <v>9735</v>
      </c>
    </row>
    <row r="23" spans="1:14" x14ac:dyDescent="0.25">
      <c r="A23" t="s">
        <v>1656</v>
      </c>
      <c r="B23" t="s">
        <v>1657</v>
      </c>
      <c r="C23" t="s">
        <v>1658</v>
      </c>
      <c r="D23" t="s">
        <v>1659</v>
      </c>
      <c r="E23" s="1" t="s">
        <v>1660</v>
      </c>
      <c r="F23" t="s">
        <v>1661</v>
      </c>
      <c r="G23" t="s">
        <v>1662</v>
      </c>
      <c r="H23" t="s">
        <v>1663</v>
      </c>
      <c r="I23" t="s">
        <v>1664</v>
      </c>
      <c r="J23" t="s">
        <v>1665</v>
      </c>
      <c r="K23" t="s">
        <v>1666</v>
      </c>
      <c r="L23" s="2">
        <v>7500</v>
      </c>
      <c r="M23" s="2">
        <v>1359</v>
      </c>
      <c r="N23" s="2">
        <v>8859</v>
      </c>
    </row>
    <row r="24" spans="1:14" x14ac:dyDescent="0.25">
      <c r="A24" t="s">
        <v>1590</v>
      </c>
      <c r="B24" t="s">
        <v>1667</v>
      </c>
      <c r="C24" t="s">
        <v>1668</v>
      </c>
      <c r="D24" t="s">
        <v>1669</v>
      </c>
      <c r="E24" s="1" t="s">
        <v>1670</v>
      </c>
      <c r="F24" t="s">
        <v>1671</v>
      </c>
      <c r="G24" t="s">
        <v>1672</v>
      </c>
      <c r="H24" t="s">
        <v>1673</v>
      </c>
      <c r="I24" t="s">
        <v>1671</v>
      </c>
      <c r="J24" t="s">
        <v>1672</v>
      </c>
      <c r="K24" t="s">
        <v>1673</v>
      </c>
      <c r="L24" s="2">
        <v>7500</v>
      </c>
      <c r="M24" s="2">
        <v>7461</v>
      </c>
      <c r="N24" s="2">
        <v>14961</v>
      </c>
    </row>
    <row r="25" spans="1:14" x14ac:dyDescent="0.25">
      <c r="A25" t="s">
        <v>1473</v>
      </c>
      <c r="B25" t="s">
        <v>1674</v>
      </c>
      <c r="C25" t="s">
        <v>1675</v>
      </c>
      <c r="D25" t="s">
        <v>1676</v>
      </c>
      <c r="E25" s="1" t="s">
        <v>1677</v>
      </c>
      <c r="F25" t="s">
        <v>1678</v>
      </c>
      <c r="G25" t="s">
        <v>1679</v>
      </c>
      <c r="H25" t="s">
        <v>1680</v>
      </c>
      <c r="I25" t="s">
        <v>1681</v>
      </c>
      <c r="J25" t="s">
        <v>1682</v>
      </c>
      <c r="K25" t="s">
        <v>1683</v>
      </c>
      <c r="L25" s="2">
        <v>7500</v>
      </c>
      <c r="M25" s="2">
        <v>26701</v>
      </c>
      <c r="N25" s="2">
        <v>34201</v>
      </c>
    </row>
    <row r="26" spans="1:14" x14ac:dyDescent="0.25">
      <c r="A26" t="s">
        <v>1647</v>
      </c>
      <c r="B26" t="s">
        <v>1684</v>
      </c>
      <c r="C26" t="s">
        <v>1685</v>
      </c>
      <c r="D26" t="s">
        <v>1650</v>
      </c>
      <c r="E26" s="1" t="s">
        <v>1686</v>
      </c>
      <c r="F26" t="s">
        <v>1687</v>
      </c>
      <c r="G26" t="s">
        <v>1688</v>
      </c>
      <c r="H26" t="s">
        <v>1689</v>
      </c>
      <c r="I26" t="s">
        <v>1687</v>
      </c>
      <c r="J26" t="s">
        <v>1688</v>
      </c>
      <c r="K26" t="s">
        <v>1689</v>
      </c>
      <c r="L26" s="2">
        <v>7500</v>
      </c>
      <c r="M26" s="2">
        <v>8125</v>
      </c>
      <c r="N26" s="2">
        <v>15625</v>
      </c>
    </row>
    <row r="27" spans="1:14" x14ac:dyDescent="0.25">
      <c r="A27" t="s">
        <v>1519</v>
      </c>
      <c r="B27" t="s">
        <v>1690</v>
      </c>
      <c r="C27" t="s">
        <v>1691</v>
      </c>
      <c r="D27" t="s">
        <v>1626</v>
      </c>
      <c r="E27" s="1" t="s">
        <v>1692</v>
      </c>
      <c r="F27" t="s">
        <v>1693</v>
      </c>
      <c r="G27" t="s">
        <v>1694</v>
      </c>
      <c r="H27" t="s">
        <v>1695</v>
      </c>
      <c r="I27" t="s">
        <v>1693</v>
      </c>
      <c r="J27" t="s">
        <v>1694</v>
      </c>
      <c r="K27" t="s">
        <v>1695</v>
      </c>
      <c r="L27" s="2">
        <v>7500</v>
      </c>
      <c r="M27" s="2">
        <v>15797</v>
      </c>
      <c r="N27" s="2">
        <v>23297</v>
      </c>
    </row>
    <row r="28" spans="1:14" x14ac:dyDescent="0.25">
      <c r="A28" t="s">
        <v>1647</v>
      </c>
      <c r="B28" t="s">
        <v>1696</v>
      </c>
      <c r="C28" t="s">
        <v>1697</v>
      </c>
      <c r="D28" t="s">
        <v>1698</v>
      </c>
      <c r="E28" s="1" t="s">
        <v>1699</v>
      </c>
      <c r="F28" t="s">
        <v>1700</v>
      </c>
      <c r="G28" t="s">
        <v>1701</v>
      </c>
      <c r="H28" t="s">
        <v>1702</v>
      </c>
      <c r="I28" t="s">
        <v>1700</v>
      </c>
      <c r="J28" t="s">
        <v>1701</v>
      </c>
      <c r="K28" t="s">
        <v>1702</v>
      </c>
      <c r="L28" s="2">
        <v>7500</v>
      </c>
      <c r="M28" s="2">
        <v>7642</v>
      </c>
      <c r="N28" s="2">
        <v>15142</v>
      </c>
    </row>
    <row r="29" spans="1:14" x14ac:dyDescent="0.25">
      <c r="A29" t="s">
        <v>1703</v>
      </c>
      <c r="B29" t="s">
        <v>1704</v>
      </c>
      <c r="C29" t="s">
        <v>1705</v>
      </c>
      <c r="D29" t="s">
        <v>1706</v>
      </c>
      <c r="E29" s="1" t="s">
        <v>1707</v>
      </c>
      <c r="F29" t="s">
        <v>1708</v>
      </c>
      <c r="G29" t="s">
        <v>1709</v>
      </c>
      <c r="H29" t="s">
        <v>1710</v>
      </c>
      <c r="I29" t="s">
        <v>1711</v>
      </c>
      <c r="J29" t="s">
        <v>1709</v>
      </c>
      <c r="K29" t="s">
        <v>1710</v>
      </c>
      <c r="L29" s="2">
        <v>7500</v>
      </c>
      <c r="M29" s="2">
        <v>3866</v>
      </c>
      <c r="N29" s="2">
        <v>11366</v>
      </c>
    </row>
    <row r="30" spans="1:14" x14ac:dyDescent="0.25">
      <c r="A30" t="s">
        <v>1508</v>
      </c>
      <c r="B30" t="s">
        <v>1712</v>
      </c>
      <c r="C30" t="s">
        <v>1713</v>
      </c>
      <c r="D30" t="s">
        <v>1558</v>
      </c>
      <c r="E30" s="1" t="s">
        <v>1714</v>
      </c>
      <c r="F30" t="s">
        <v>1715</v>
      </c>
      <c r="G30" t="s">
        <v>1716</v>
      </c>
      <c r="H30" t="s">
        <v>1717</v>
      </c>
      <c r="I30" t="s">
        <v>1718</v>
      </c>
      <c r="J30" t="s">
        <v>1716</v>
      </c>
      <c r="K30" t="s">
        <v>1719</v>
      </c>
      <c r="L30" s="2">
        <v>7500</v>
      </c>
      <c r="M30" s="2">
        <v>36971</v>
      </c>
      <c r="N30" s="2">
        <v>44471</v>
      </c>
    </row>
    <row r="31" spans="1:14" x14ac:dyDescent="0.25">
      <c r="A31" t="s">
        <v>1720</v>
      </c>
      <c r="B31" t="s">
        <v>1721</v>
      </c>
      <c r="C31" t="s">
        <v>1722</v>
      </c>
      <c r="D31" t="s">
        <v>1723</v>
      </c>
      <c r="E31" s="1" t="s">
        <v>1724</v>
      </c>
      <c r="F31" t="s">
        <v>1725</v>
      </c>
      <c r="G31" t="s">
        <v>1726</v>
      </c>
      <c r="H31" t="s">
        <v>1727</v>
      </c>
      <c r="I31" t="s">
        <v>1728</v>
      </c>
      <c r="J31" t="s">
        <v>1729</v>
      </c>
      <c r="K31" t="s">
        <v>1730</v>
      </c>
      <c r="L31" s="2">
        <v>7500</v>
      </c>
      <c r="M31" s="2">
        <v>9726</v>
      </c>
      <c r="N31" s="2">
        <v>17226</v>
      </c>
    </row>
    <row r="32" spans="1:14" x14ac:dyDescent="0.25">
      <c r="A32" t="s">
        <v>1720</v>
      </c>
      <c r="B32" t="s">
        <v>1731</v>
      </c>
      <c r="C32" t="s">
        <v>1732</v>
      </c>
      <c r="D32" t="s">
        <v>1733</v>
      </c>
      <c r="E32" s="1" t="s">
        <v>1734</v>
      </c>
      <c r="F32" t="s">
        <v>1735</v>
      </c>
      <c r="G32" t="s">
        <v>1736</v>
      </c>
      <c r="H32" t="s">
        <v>1737</v>
      </c>
      <c r="I32" t="s">
        <v>1735</v>
      </c>
      <c r="J32" t="s">
        <v>1736</v>
      </c>
      <c r="K32" t="s">
        <v>1737</v>
      </c>
      <c r="L32" s="2">
        <v>7500</v>
      </c>
      <c r="M32" s="2">
        <v>6011</v>
      </c>
      <c r="N32" s="2">
        <v>13511</v>
      </c>
    </row>
    <row r="33" spans="1:14" x14ac:dyDescent="0.25">
      <c r="A33" t="s">
        <v>1519</v>
      </c>
      <c r="B33" t="s">
        <v>1738</v>
      </c>
      <c r="C33" t="s">
        <v>1739</v>
      </c>
      <c r="D33" t="s">
        <v>1740</v>
      </c>
      <c r="E33" s="1" t="s">
        <v>1741</v>
      </c>
      <c r="F33" t="s">
        <v>1742</v>
      </c>
      <c r="G33" t="s">
        <v>1743</v>
      </c>
      <c r="H33" t="s">
        <v>1744</v>
      </c>
      <c r="I33" t="s">
        <v>1742</v>
      </c>
      <c r="J33" t="s">
        <v>1743</v>
      </c>
      <c r="K33" t="s">
        <v>1744</v>
      </c>
      <c r="L33" s="2">
        <v>7500</v>
      </c>
      <c r="M33" s="2">
        <v>7763</v>
      </c>
      <c r="N33" s="2">
        <v>15263</v>
      </c>
    </row>
    <row r="34" spans="1:14" x14ac:dyDescent="0.25">
      <c r="A34" t="s">
        <v>1745</v>
      </c>
      <c r="B34" t="s">
        <v>1746</v>
      </c>
      <c r="C34" t="s">
        <v>1747</v>
      </c>
      <c r="D34" t="s">
        <v>1748</v>
      </c>
      <c r="E34" s="1" t="s">
        <v>1749</v>
      </c>
      <c r="F34" t="s">
        <v>1750</v>
      </c>
      <c r="G34" t="s">
        <v>1751</v>
      </c>
      <c r="H34" t="s">
        <v>1752</v>
      </c>
      <c r="I34" t="s">
        <v>1750</v>
      </c>
      <c r="J34" t="s">
        <v>1751</v>
      </c>
      <c r="K34" t="s">
        <v>1752</v>
      </c>
      <c r="L34" s="2">
        <v>7500</v>
      </c>
      <c r="M34" s="2">
        <v>3141</v>
      </c>
      <c r="N34" s="2">
        <v>10641</v>
      </c>
    </row>
    <row r="35" spans="1:14" x14ac:dyDescent="0.25">
      <c r="A35" t="s">
        <v>1519</v>
      </c>
      <c r="B35" t="s">
        <v>1753</v>
      </c>
      <c r="C35" t="s">
        <v>1754</v>
      </c>
      <c r="D35" t="s">
        <v>1755</v>
      </c>
      <c r="E35" s="1" t="s">
        <v>1756</v>
      </c>
      <c r="F35" t="s">
        <v>1757</v>
      </c>
      <c r="G35" t="s">
        <v>1758</v>
      </c>
      <c r="H35" t="s">
        <v>1759</v>
      </c>
      <c r="I35" t="s">
        <v>1757</v>
      </c>
      <c r="J35" t="s">
        <v>1760</v>
      </c>
      <c r="K35" t="s">
        <v>1759</v>
      </c>
      <c r="L35" s="2">
        <v>7500</v>
      </c>
      <c r="M35" s="2">
        <v>3715</v>
      </c>
      <c r="N35" s="2">
        <v>11215</v>
      </c>
    </row>
    <row r="36" spans="1:14" x14ac:dyDescent="0.25">
      <c r="A36" t="s">
        <v>1519</v>
      </c>
      <c r="B36" t="s">
        <v>1761</v>
      </c>
      <c r="C36" t="s">
        <v>1762</v>
      </c>
      <c r="D36" t="s">
        <v>1529</v>
      </c>
      <c r="E36" s="1" t="s">
        <v>1763</v>
      </c>
      <c r="F36" t="s">
        <v>1764</v>
      </c>
      <c r="G36" t="s">
        <v>1765</v>
      </c>
      <c r="H36" t="s">
        <v>1766</v>
      </c>
      <c r="I36" t="s">
        <v>1767</v>
      </c>
      <c r="J36" t="s">
        <v>1765</v>
      </c>
      <c r="K36" t="s">
        <v>1768</v>
      </c>
      <c r="L36" s="2">
        <v>7500</v>
      </c>
      <c r="M36" s="2">
        <v>7944</v>
      </c>
      <c r="N36" s="2">
        <v>15444</v>
      </c>
    </row>
    <row r="37" spans="1:14" x14ac:dyDescent="0.25">
      <c r="A37" t="s">
        <v>1769</v>
      </c>
      <c r="B37" t="s">
        <v>1770</v>
      </c>
      <c r="C37" t="s">
        <v>1771</v>
      </c>
      <c r="D37" t="s">
        <v>1772</v>
      </c>
      <c r="E37" s="1" t="s">
        <v>1773</v>
      </c>
      <c r="F37" t="s">
        <v>1774</v>
      </c>
      <c r="G37" t="s">
        <v>1775</v>
      </c>
      <c r="H37" t="s">
        <v>1776</v>
      </c>
      <c r="I37" t="s">
        <v>1777</v>
      </c>
      <c r="J37" t="s">
        <v>1778</v>
      </c>
      <c r="K37" t="s">
        <v>1779</v>
      </c>
      <c r="L37" s="2">
        <v>7500</v>
      </c>
      <c r="M37" s="2">
        <v>816</v>
      </c>
      <c r="N37" s="2">
        <v>8316</v>
      </c>
    </row>
    <row r="38" spans="1:14" x14ac:dyDescent="0.25">
      <c r="A38" t="s">
        <v>1519</v>
      </c>
      <c r="B38" t="s">
        <v>1780</v>
      </c>
      <c r="C38" t="s">
        <v>1781</v>
      </c>
      <c r="D38" t="s">
        <v>1626</v>
      </c>
      <c r="E38" s="1" t="s">
        <v>1782</v>
      </c>
      <c r="F38" t="s">
        <v>1783</v>
      </c>
      <c r="G38" t="s">
        <v>1784</v>
      </c>
      <c r="H38" t="s">
        <v>1785</v>
      </c>
      <c r="I38" t="s">
        <v>1786</v>
      </c>
      <c r="J38" t="s">
        <v>1784</v>
      </c>
      <c r="K38" t="s">
        <v>1787</v>
      </c>
      <c r="L38" s="2">
        <v>7500</v>
      </c>
      <c r="M38">
        <v>10209</v>
      </c>
      <c r="N38" s="2">
        <v>17709</v>
      </c>
    </row>
    <row r="39" spans="1:14" x14ac:dyDescent="0.25">
      <c r="A39" t="s">
        <v>1519</v>
      </c>
      <c r="B39" t="s">
        <v>1788</v>
      </c>
      <c r="C39" t="s">
        <v>1789</v>
      </c>
      <c r="D39" t="s">
        <v>1626</v>
      </c>
      <c r="E39" s="1" t="s">
        <v>1790</v>
      </c>
      <c r="F39" t="s">
        <v>1791</v>
      </c>
      <c r="G39" t="s">
        <v>1792</v>
      </c>
      <c r="H39" t="s">
        <v>1793</v>
      </c>
      <c r="I39" t="s">
        <v>1794</v>
      </c>
      <c r="J39" t="s">
        <v>1795</v>
      </c>
      <c r="K39" t="s">
        <v>1796</v>
      </c>
      <c r="L39" s="2">
        <v>7500</v>
      </c>
      <c r="M39" s="2">
        <v>1963</v>
      </c>
      <c r="N39" s="2">
        <v>9463</v>
      </c>
    </row>
    <row r="40" spans="1:14" x14ac:dyDescent="0.25">
      <c r="A40" t="s">
        <v>1519</v>
      </c>
      <c r="B40" t="s">
        <v>1797</v>
      </c>
      <c r="C40" t="s">
        <v>1798</v>
      </c>
      <c r="D40" t="s">
        <v>1566</v>
      </c>
      <c r="E40" s="1" t="s">
        <v>1799</v>
      </c>
      <c r="F40" t="s">
        <v>1800</v>
      </c>
      <c r="G40" t="s">
        <v>1801</v>
      </c>
      <c r="H40" t="s">
        <v>1802</v>
      </c>
      <c r="I40" t="s">
        <v>1803</v>
      </c>
      <c r="J40" t="s">
        <v>1801</v>
      </c>
      <c r="K40" t="s">
        <v>1804</v>
      </c>
      <c r="L40" s="2">
        <v>7500</v>
      </c>
      <c r="M40" s="2">
        <v>1420</v>
      </c>
      <c r="N40" s="2">
        <v>8920</v>
      </c>
    </row>
    <row r="41" spans="1:14" x14ac:dyDescent="0.25">
      <c r="A41" t="s">
        <v>1519</v>
      </c>
      <c r="B41" t="s">
        <v>1805</v>
      </c>
      <c r="C41" t="s">
        <v>1806</v>
      </c>
      <c r="D41" t="s">
        <v>1807</v>
      </c>
      <c r="E41" s="1" t="s">
        <v>1808</v>
      </c>
      <c r="F41" t="s">
        <v>1800</v>
      </c>
      <c r="G41" t="s">
        <v>1801</v>
      </c>
      <c r="H41" t="s">
        <v>1802</v>
      </c>
      <c r="I41" t="s">
        <v>1809</v>
      </c>
      <c r="J41" t="s">
        <v>1810</v>
      </c>
      <c r="K41" t="s">
        <v>1811</v>
      </c>
      <c r="L41" s="2">
        <v>7500</v>
      </c>
      <c r="M41" s="2">
        <v>876</v>
      </c>
      <c r="N41" s="2">
        <v>8376</v>
      </c>
    </row>
    <row r="42" spans="1:14" x14ac:dyDescent="0.25">
      <c r="A42" t="s">
        <v>1473</v>
      </c>
      <c r="B42" t="s">
        <v>1812</v>
      </c>
      <c r="C42" t="s">
        <v>1813</v>
      </c>
      <c r="D42" t="s">
        <v>1814</v>
      </c>
      <c r="E42" s="1" t="s">
        <v>1815</v>
      </c>
      <c r="F42" t="s">
        <v>1800</v>
      </c>
      <c r="G42" t="s">
        <v>1801</v>
      </c>
      <c r="H42" t="s">
        <v>1802</v>
      </c>
      <c r="I42" t="s">
        <v>1816</v>
      </c>
      <c r="J42" t="s">
        <v>1817</v>
      </c>
      <c r="K42" t="s">
        <v>1818</v>
      </c>
      <c r="L42" s="2">
        <v>7500</v>
      </c>
      <c r="M42">
        <v>3051</v>
      </c>
      <c r="N42" s="2">
        <v>10551</v>
      </c>
    </row>
    <row r="43" spans="1:14" x14ac:dyDescent="0.25">
      <c r="A43" t="s">
        <v>1508</v>
      </c>
      <c r="B43" t="s">
        <v>1819</v>
      </c>
      <c r="C43" t="s">
        <v>1820</v>
      </c>
      <c r="D43" t="s">
        <v>1608</v>
      </c>
      <c r="E43" s="1" t="s">
        <v>1821</v>
      </c>
      <c r="F43" t="s">
        <v>1822</v>
      </c>
      <c r="G43" t="s">
        <v>1823</v>
      </c>
      <c r="H43" t="s">
        <v>1824</v>
      </c>
      <c r="I43" t="s">
        <v>1825</v>
      </c>
      <c r="J43" t="s">
        <v>1826</v>
      </c>
      <c r="K43" t="s">
        <v>1827</v>
      </c>
      <c r="L43" s="2">
        <v>7500</v>
      </c>
      <c r="M43" s="2">
        <v>1812</v>
      </c>
      <c r="N43" s="2">
        <v>9312</v>
      </c>
    </row>
    <row r="44" spans="1:14" x14ac:dyDescent="0.25">
      <c r="A44" t="s">
        <v>1590</v>
      </c>
      <c r="B44" t="s">
        <v>1828</v>
      </c>
      <c r="C44" t="s">
        <v>1829</v>
      </c>
      <c r="D44" t="s">
        <v>1830</v>
      </c>
      <c r="E44" s="1" t="s">
        <v>1831</v>
      </c>
      <c r="F44" t="s">
        <v>1822</v>
      </c>
      <c r="G44" t="s">
        <v>1823</v>
      </c>
      <c r="H44" t="s">
        <v>1824</v>
      </c>
      <c r="I44" t="s">
        <v>1832</v>
      </c>
      <c r="J44" t="s">
        <v>1833</v>
      </c>
      <c r="K44" t="s">
        <v>1834</v>
      </c>
      <c r="L44" s="2">
        <v>7500</v>
      </c>
      <c r="M44" s="2">
        <v>6343</v>
      </c>
      <c r="N44" s="2">
        <v>13843</v>
      </c>
    </row>
    <row r="45" spans="1:14" x14ac:dyDescent="0.25">
      <c r="A45" t="s">
        <v>1508</v>
      </c>
      <c r="B45" t="s">
        <v>1835</v>
      </c>
      <c r="C45" t="s">
        <v>1836</v>
      </c>
      <c r="D45" t="s">
        <v>1511</v>
      </c>
      <c r="E45" s="1" t="s">
        <v>1837</v>
      </c>
      <c r="F45" t="s">
        <v>1822</v>
      </c>
      <c r="G45" t="s">
        <v>1823</v>
      </c>
      <c r="H45" t="s">
        <v>1824</v>
      </c>
      <c r="I45" t="s">
        <v>1838</v>
      </c>
      <c r="J45" t="s">
        <v>1839</v>
      </c>
      <c r="K45" t="s">
        <v>1840</v>
      </c>
      <c r="L45" s="2">
        <v>7500</v>
      </c>
      <c r="M45" s="2">
        <v>3020</v>
      </c>
      <c r="N45" s="2">
        <v>10520</v>
      </c>
    </row>
    <row r="46" spans="1:14" x14ac:dyDescent="0.25">
      <c r="A46" t="s">
        <v>1481</v>
      </c>
      <c r="B46" t="s">
        <v>1841</v>
      </c>
      <c r="C46" t="s">
        <v>1842</v>
      </c>
      <c r="D46" t="s">
        <v>1843</v>
      </c>
      <c r="E46" s="1" t="s">
        <v>1844</v>
      </c>
      <c r="F46" t="s">
        <v>1822</v>
      </c>
      <c r="G46" t="s">
        <v>1823</v>
      </c>
      <c r="H46" t="s">
        <v>1824</v>
      </c>
      <c r="I46" t="s">
        <v>1845</v>
      </c>
      <c r="J46" t="s">
        <v>1846</v>
      </c>
      <c r="K46" t="s">
        <v>1847</v>
      </c>
      <c r="L46" s="2">
        <v>7500</v>
      </c>
      <c r="M46" s="2">
        <v>4380</v>
      </c>
      <c r="N46" s="2">
        <v>11880</v>
      </c>
    </row>
    <row r="47" spans="1:14" x14ac:dyDescent="0.25">
      <c r="A47" t="s">
        <v>1545</v>
      </c>
      <c r="B47" t="s">
        <v>1848</v>
      </c>
      <c r="C47" t="s">
        <v>1849</v>
      </c>
      <c r="D47" t="s">
        <v>1850</v>
      </c>
      <c r="E47" s="1" t="s">
        <v>1851</v>
      </c>
      <c r="F47" t="s">
        <v>1822</v>
      </c>
      <c r="G47" t="s">
        <v>1823</v>
      </c>
      <c r="H47" t="s">
        <v>1824</v>
      </c>
      <c r="I47" t="s">
        <v>1852</v>
      </c>
      <c r="J47" t="s">
        <v>1853</v>
      </c>
      <c r="K47" t="s">
        <v>1854</v>
      </c>
      <c r="L47" s="2">
        <v>7500</v>
      </c>
      <c r="M47" s="2">
        <v>1994</v>
      </c>
      <c r="N47" s="2">
        <v>9494</v>
      </c>
    </row>
    <row r="48" spans="1:14" x14ac:dyDescent="0.25">
      <c r="A48" t="s">
        <v>1481</v>
      </c>
      <c r="B48" t="s">
        <v>1855</v>
      </c>
      <c r="C48" t="s">
        <v>1856</v>
      </c>
      <c r="D48" t="s">
        <v>1843</v>
      </c>
      <c r="E48" s="1" t="s">
        <v>1857</v>
      </c>
      <c r="F48" t="s">
        <v>1858</v>
      </c>
      <c r="G48" t="s">
        <v>1859</v>
      </c>
      <c r="H48" t="s">
        <v>1860</v>
      </c>
      <c r="I48" t="s">
        <v>1861</v>
      </c>
      <c r="J48" t="s">
        <v>1862</v>
      </c>
      <c r="K48" t="s">
        <v>1863</v>
      </c>
      <c r="L48" s="2">
        <v>7500</v>
      </c>
      <c r="M48" s="2">
        <v>3685</v>
      </c>
      <c r="N48" s="2">
        <v>11185</v>
      </c>
    </row>
    <row r="49" spans="1:14" x14ac:dyDescent="0.25">
      <c r="A49" t="s">
        <v>1473</v>
      </c>
      <c r="B49" t="s">
        <v>1864</v>
      </c>
      <c r="C49" t="s">
        <v>1865</v>
      </c>
      <c r="D49" t="s">
        <v>1866</v>
      </c>
      <c r="E49" s="1" t="s">
        <v>1867</v>
      </c>
      <c r="F49" t="s">
        <v>1868</v>
      </c>
      <c r="G49" t="s">
        <v>1869</v>
      </c>
      <c r="H49" t="s">
        <v>1870</v>
      </c>
      <c r="I49" t="s">
        <v>1871</v>
      </c>
      <c r="J49" t="s">
        <v>1869</v>
      </c>
      <c r="K49" t="s">
        <v>1872</v>
      </c>
      <c r="L49" s="2">
        <v>7500</v>
      </c>
      <c r="M49" s="2">
        <v>5829</v>
      </c>
      <c r="N49" s="2">
        <v>13329</v>
      </c>
    </row>
    <row r="50" spans="1:14" x14ac:dyDescent="0.25">
      <c r="A50" t="s">
        <v>1519</v>
      </c>
      <c r="B50" t="s">
        <v>1873</v>
      </c>
      <c r="C50" t="s">
        <v>1874</v>
      </c>
      <c r="D50" t="s">
        <v>1875</v>
      </c>
      <c r="E50" s="1" t="s">
        <v>1876</v>
      </c>
      <c r="F50" t="s">
        <v>1877</v>
      </c>
      <c r="G50" t="s">
        <v>1878</v>
      </c>
      <c r="H50" t="s">
        <v>1879</v>
      </c>
      <c r="I50" t="s">
        <v>1877</v>
      </c>
      <c r="J50" t="s">
        <v>1878</v>
      </c>
      <c r="K50" t="s">
        <v>1879</v>
      </c>
      <c r="L50" s="2">
        <v>7500</v>
      </c>
      <c r="M50" s="2">
        <v>393</v>
      </c>
      <c r="N50" s="2">
        <v>7893</v>
      </c>
    </row>
    <row r="51" spans="1:14" x14ac:dyDescent="0.25">
      <c r="A51" t="s">
        <v>1508</v>
      </c>
      <c r="B51" t="s">
        <v>1880</v>
      </c>
      <c r="C51" t="s">
        <v>1881</v>
      </c>
      <c r="D51" t="s">
        <v>1882</v>
      </c>
      <c r="E51" s="1" t="s">
        <v>1883</v>
      </c>
      <c r="F51" t="s">
        <v>1884</v>
      </c>
      <c r="G51" t="s">
        <v>1885</v>
      </c>
      <c r="H51" t="s">
        <v>1886</v>
      </c>
      <c r="I51" t="s">
        <v>1887</v>
      </c>
      <c r="J51" t="s">
        <v>1888</v>
      </c>
      <c r="K51" t="s">
        <v>1889</v>
      </c>
      <c r="L51" s="2">
        <v>7500</v>
      </c>
      <c r="M51" s="2">
        <v>13955</v>
      </c>
      <c r="N51" s="2">
        <v>21455</v>
      </c>
    </row>
    <row r="52" spans="1:14" x14ac:dyDescent="0.25">
      <c r="A52" t="s">
        <v>1519</v>
      </c>
      <c r="B52" t="s">
        <v>1890</v>
      </c>
      <c r="C52" t="s">
        <v>1891</v>
      </c>
      <c r="D52" t="s">
        <v>1892</v>
      </c>
      <c r="E52" s="1" t="s">
        <v>1893</v>
      </c>
      <c r="F52" t="s">
        <v>1894</v>
      </c>
      <c r="G52" t="s">
        <v>1895</v>
      </c>
      <c r="H52" t="s">
        <v>1896</v>
      </c>
      <c r="I52" t="s">
        <v>1894</v>
      </c>
      <c r="J52" t="s">
        <v>1895</v>
      </c>
      <c r="K52" t="s">
        <v>1896</v>
      </c>
      <c r="L52" s="2">
        <v>7500</v>
      </c>
      <c r="M52">
        <v>10481</v>
      </c>
      <c r="N52" s="2">
        <v>17981</v>
      </c>
    </row>
    <row r="53" spans="1:14" x14ac:dyDescent="0.25">
      <c r="A53" t="s">
        <v>1519</v>
      </c>
      <c r="B53" t="s">
        <v>1897</v>
      </c>
      <c r="C53" t="s">
        <v>1898</v>
      </c>
      <c r="D53" t="s">
        <v>1626</v>
      </c>
      <c r="E53" s="1" t="s">
        <v>1899</v>
      </c>
      <c r="F53" t="s">
        <v>1900</v>
      </c>
      <c r="G53" t="s">
        <v>1901</v>
      </c>
      <c r="H53" t="s">
        <v>1902</v>
      </c>
      <c r="I53" t="s">
        <v>1900</v>
      </c>
      <c r="J53" t="s">
        <v>1901</v>
      </c>
      <c r="K53" t="s">
        <v>1902</v>
      </c>
      <c r="L53" s="2">
        <v>7500</v>
      </c>
      <c r="M53" s="2">
        <v>1631</v>
      </c>
      <c r="N53" s="2">
        <v>9131</v>
      </c>
    </row>
    <row r="54" spans="1:14" x14ac:dyDescent="0.25">
      <c r="A54" t="s">
        <v>1473</v>
      </c>
      <c r="B54" t="s">
        <v>1903</v>
      </c>
      <c r="C54" t="s">
        <v>1904</v>
      </c>
      <c r="D54" t="s">
        <v>1905</v>
      </c>
      <c r="E54" s="1" t="s">
        <v>1906</v>
      </c>
      <c r="F54" t="s">
        <v>1907</v>
      </c>
      <c r="G54" t="s">
        <v>1908</v>
      </c>
      <c r="H54" t="s">
        <v>1909</v>
      </c>
      <c r="I54" t="s">
        <v>1910</v>
      </c>
      <c r="J54" t="s">
        <v>1911</v>
      </c>
      <c r="K54" t="s">
        <v>1912</v>
      </c>
      <c r="L54" s="2">
        <v>7500</v>
      </c>
      <c r="M54" s="2">
        <v>25160</v>
      </c>
      <c r="N54" s="2">
        <v>32660</v>
      </c>
    </row>
    <row r="55" spans="1:14" x14ac:dyDescent="0.25">
      <c r="A55" t="s">
        <v>1481</v>
      </c>
      <c r="B55" t="s">
        <v>1913</v>
      </c>
      <c r="C55" t="s">
        <v>1914</v>
      </c>
      <c r="D55" t="s">
        <v>1915</v>
      </c>
      <c r="E55" s="1" t="s">
        <v>1916</v>
      </c>
      <c r="F55" t="s">
        <v>1917</v>
      </c>
      <c r="G55" t="s">
        <v>1918</v>
      </c>
      <c r="H55" t="s">
        <v>1919</v>
      </c>
      <c r="I55" t="s">
        <v>1920</v>
      </c>
      <c r="J55" t="s">
        <v>1918</v>
      </c>
      <c r="K55" t="s">
        <v>1921</v>
      </c>
      <c r="L55" s="2">
        <v>7500</v>
      </c>
      <c r="M55" s="2">
        <v>11568</v>
      </c>
      <c r="N55" s="2">
        <v>19068</v>
      </c>
    </row>
    <row r="56" spans="1:14" x14ac:dyDescent="0.25">
      <c r="A56" t="s">
        <v>1508</v>
      </c>
      <c r="B56" t="s">
        <v>1922</v>
      </c>
      <c r="C56" t="s">
        <v>1923</v>
      </c>
      <c r="D56" t="s">
        <v>1882</v>
      </c>
      <c r="E56" s="1" t="s">
        <v>1924</v>
      </c>
      <c r="F56" t="s">
        <v>1925</v>
      </c>
      <c r="G56" t="s">
        <v>1926</v>
      </c>
      <c r="H56" t="s">
        <v>1927</v>
      </c>
      <c r="I56" t="s">
        <v>1928</v>
      </c>
      <c r="J56" t="s">
        <v>1929</v>
      </c>
      <c r="K56" t="s">
        <v>1930</v>
      </c>
      <c r="L56" s="2">
        <v>7500</v>
      </c>
      <c r="M56" s="2">
        <v>453</v>
      </c>
      <c r="N56" s="2">
        <v>7953</v>
      </c>
    </row>
    <row r="57" spans="1:14" x14ac:dyDescent="0.25">
      <c r="A57" t="s">
        <v>1473</v>
      </c>
      <c r="B57" t="s">
        <v>1931</v>
      </c>
      <c r="C57" t="s">
        <v>1932</v>
      </c>
      <c r="D57" t="s">
        <v>1933</v>
      </c>
      <c r="E57" s="1" t="s">
        <v>1934</v>
      </c>
      <c r="F57" t="s">
        <v>1935</v>
      </c>
      <c r="G57" t="s">
        <v>1936</v>
      </c>
      <c r="H57" t="s">
        <v>1937</v>
      </c>
      <c r="I57" t="s">
        <v>1938</v>
      </c>
      <c r="J57" t="s">
        <v>1939</v>
      </c>
      <c r="K57" t="s">
        <v>1940</v>
      </c>
      <c r="L57" s="2">
        <v>7500</v>
      </c>
      <c r="M57" s="2">
        <v>15253</v>
      </c>
      <c r="N57" s="2">
        <v>22753</v>
      </c>
    </row>
    <row r="58" spans="1:14" x14ac:dyDescent="0.25">
      <c r="A58" t="s">
        <v>1580</v>
      </c>
      <c r="B58" t="s">
        <v>1941</v>
      </c>
      <c r="C58" t="s">
        <v>1942</v>
      </c>
      <c r="D58" t="s">
        <v>1943</v>
      </c>
      <c r="E58" s="1" t="s">
        <v>1944</v>
      </c>
      <c r="F58" t="s">
        <v>1945</v>
      </c>
      <c r="G58" t="s">
        <v>1946</v>
      </c>
      <c r="H58" t="s">
        <v>1947</v>
      </c>
      <c r="I58" t="s">
        <v>1945</v>
      </c>
      <c r="J58" t="s">
        <v>1946</v>
      </c>
      <c r="K58" t="s">
        <v>1947</v>
      </c>
      <c r="L58" s="2">
        <v>7500</v>
      </c>
      <c r="M58" s="2">
        <v>2235</v>
      </c>
      <c r="N58" s="2">
        <v>9735</v>
      </c>
    </row>
    <row r="59" spans="1:14" x14ac:dyDescent="0.25">
      <c r="A59" t="s">
        <v>1473</v>
      </c>
      <c r="B59" t="s">
        <v>1948</v>
      </c>
      <c r="C59" t="s">
        <v>1949</v>
      </c>
      <c r="D59" t="s">
        <v>1950</v>
      </c>
      <c r="E59" s="1" t="s">
        <v>1951</v>
      </c>
      <c r="F59" t="s">
        <v>1952</v>
      </c>
      <c r="G59" t="s">
        <v>1953</v>
      </c>
      <c r="H59" t="s">
        <v>1954</v>
      </c>
      <c r="I59" t="s">
        <v>1955</v>
      </c>
      <c r="J59" t="s">
        <v>1953</v>
      </c>
      <c r="K59" t="s">
        <v>1956</v>
      </c>
      <c r="L59" s="2">
        <v>7500</v>
      </c>
      <c r="M59">
        <v>1691</v>
      </c>
      <c r="N59" s="2">
        <v>9191</v>
      </c>
    </row>
    <row r="60" spans="1:14" x14ac:dyDescent="0.25">
      <c r="A60" t="s">
        <v>1481</v>
      </c>
      <c r="B60" t="s">
        <v>1957</v>
      </c>
      <c r="C60" t="s">
        <v>1958</v>
      </c>
      <c r="D60" t="s">
        <v>1959</v>
      </c>
      <c r="E60" s="1" t="s">
        <v>1960</v>
      </c>
      <c r="F60" t="s">
        <v>1952</v>
      </c>
      <c r="G60" t="s">
        <v>1953</v>
      </c>
      <c r="H60" t="s">
        <v>1954</v>
      </c>
      <c r="I60" t="s">
        <v>1961</v>
      </c>
      <c r="J60" t="s">
        <v>1962</v>
      </c>
      <c r="K60" t="s">
        <v>1963</v>
      </c>
      <c r="L60" s="2">
        <v>7500</v>
      </c>
      <c r="M60">
        <v>1691</v>
      </c>
      <c r="N60" s="2">
        <v>9191</v>
      </c>
    </row>
    <row r="61" spans="1:14" x14ac:dyDescent="0.25">
      <c r="A61" t="s">
        <v>1473</v>
      </c>
      <c r="B61" t="s">
        <v>1964</v>
      </c>
      <c r="C61" t="s">
        <v>1965</v>
      </c>
      <c r="D61" t="s">
        <v>1966</v>
      </c>
      <c r="E61" s="1" t="s">
        <v>1967</v>
      </c>
      <c r="F61" t="s">
        <v>1952</v>
      </c>
      <c r="G61" t="s">
        <v>1953</v>
      </c>
      <c r="H61" t="s">
        <v>1954</v>
      </c>
      <c r="I61" t="s">
        <v>1968</v>
      </c>
      <c r="J61" t="s">
        <v>1953</v>
      </c>
      <c r="K61" t="s">
        <v>1969</v>
      </c>
      <c r="L61" s="2">
        <v>7500</v>
      </c>
      <c r="M61" s="2">
        <v>2930</v>
      </c>
      <c r="N61" s="2">
        <v>10430</v>
      </c>
    </row>
    <row r="62" spans="1:14" x14ac:dyDescent="0.25">
      <c r="A62" t="s">
        <v>1639</v>
      </c>
      <c r="B62" t="s">
        <v>1970</v>
      </c>
      <c r="C62" t="s">
        <v>1971</v>
      </c>
      <c r="D62" t="s">
        <v>1972</v>
      </c>
      <c r="E62" s="1" t="s">
        <v>1973</v>
      </c>
      <c r="F62" t="s">
        <v>1974</v>
      </c>
      <c r="G62" t="s">
        <v>1975</v>
      </c>
      <c r="H62" t="s">
        <v>1976</v>
      </c>
      <c r="I62" t="s">
        <v>1977</v>
      </c>
      <c r="J62" t="s">
        <v>1975</v>
      </c>
      <c r="K62" t="s">
        <v>1978</v>
      </c>
      <c r="L62" s="2">
        <v>7500</v>
      </c>
      <c r="M62" s="2">
        <v>3353</v>
      </c>
      <c r="N62" s="2">
        <v>10853</v>
      </c>
    </row>
    <row r="63" spans="1:14" x14ac:dyDescent="0.25">
      <c r="A63" t="s">
        <v>1473</v>
      </c>
      <c r="B63" t="s">
        <v>1979</v>
      </c>
      <c r="C63" t="s">
        <v>1980</v>
      </c>
      <c r="D63" t="s">
        <v>1981</v>
      </c>
      <c r="E63" s="1" t="s">
        <v>1982</v>
      </c>
      <c r="F63" t="s">
        <v>1983</v>
      </c>
      <c r="G63" t="s">
        <v>1984</v>
      </c>
      <c r="H63" t="s">
        <v>1985</v>
      </c>
      <c r="I63" t="s">
        <v>1986</v>
      </c>
      <c r="J63" t="s">
        <v>1984</v>
      </c>
      <c r="K63" t="s">
        <v>1987</v>
      </c>
      <c r="L63" s="2">
        <v>7500</v>
      </c>
      <c r="M63" s="2">
        <v>4289</v>
      </c>
      <c r="N63" s="2">
        <v>11789</v>
      </c>
    </row>
    <row r="64" spans="1:14" x14ac:dyDescent="0.25">
      <c r="A64" t="s">
        <v>1508</v>
      </c>
      <c r="B64" t="s">
        <v>1988</v>
      </c>
      <c r="C64" t="s">
        <v>1989</v>
      </c>
      <c r="D64" t="s">
        <v>1990</v>
      </c>
      <c r="E64" s="1" t="s">
        <v>1991</v>
      </c>
      <c r="F64" t="s">
        <v>1992</v>
      </c>
      <c r="G64" t="s">
        <v>1993</v>
      </c>
      <c r="H64" t="s">
        <v>1994</v>
      </c>
      <c r="I64" t="s">
        <v>1992</v>
      </c>
      <c r="J64" t="s">
        <v>1995</v>
      </c>
      <c r="K64" t="s">
        <v>1994</v>
      </c>
      <c r="L64" s="2">
        <v>7500</v>
      </c>
      <c r="M64" s="2">
        <v>2416</v>
      </c>
      <c r="N64" s="2">
        <v>9916</v>
      </c>
    </row>
    <row r="65" spans="1:14" x14ac:dyDescent="0.25">
      <c r="A65" t="s">
        <v>1769</v>
      </c>
      <c r="B65" t="s">
        <v>1996</v>
      </c>
      <c r="C65" t="s">
        <v>1997</v>
      </c>
      <c r="D65" t="s">
        <v>1998</v>
      </c>
      <c r="E65" s="1" t="s">
        <v>1999</v>
      </c>
      <c r="F65" t="s">
        <v>2000</v>
      </c>
      <c r="G65" t="s">
        <v>2001</v>
      </c>
      <c r="H65" t="s">
        <v>2002</v>
      </c>
      <c r="I65" t="s">
        <v>2000</v>
      </c>
      <c r="J65" t="s">
        <v>2001</v>
      </c>
      <c r="K65" t="s">
        <v>2002</v>
      </c>
      <c r="L65" s="2">
        <v>7500</v>
      </c>
      <c r="M65" s="2">
        <v>12475</v>
      </c>
      <c r="N65" s="2">
        <v>19975</v>
      </c>
    </row>
    <row r="66" spans="1:14" x14ac:dyDescent="0.25">
      <c r="A66" t="s">
        <v>1508</v>
      </c>
      <c r="B66" t="s">
        <v>2003</v>
      </c>
      <c r="C66" t="s">
        <v>2004</v>
      </c>
      <c r="D66" t="s">
        <v>2005</v>
      </c>
      <c r="E66" s="1" t="s">
        <v>2006</v>
      </c>
      <c r="F66" t="s">
        <v>2007</v>
      </c>
      <c r="G66" t="s">
        <v>2008</v>
      </c>
      <c r="H66" t="s">
        <v>2009</v>
      </c>
      <c r="I66" t="s">
        <v>2007</v>
      </c>
      <c r="J66" t="s">
        <v>2008</v>
      </c>
      <c r="K66" t="s">
        <v>2009</v>
      </c>
      <c r="L66" s="2">
        <v>7500</v>
      </c>
      <c r="M66">
        <v>3020</v>
      </c>
      <c r="N66" s="2">
        <v>10520</v>
      </c>
    </row>
    <row r="67" spans="1:14" x14ac:dyDescent="0.25">
      <c r="A67" t="s">
        <v>2010</v>
      </c>
      <c r="B67" t="s">
        <v>2011</v>
      </c>
      <c r="C67" t="s">
        <v>2012</v>
      </c>
      <c r="D67" t="s">
        <v>2013</v>
      </c>
      <c r="E67" s="1" t="s">
        <v>2014</v>
      </c>
      <c r="F67" t="s">
        <v>2015</v>
      </c>
      <c r="G67" t="s">
        <v>2016</v>
      </c>
      <c r="H67" t="s">
        <v>2017</v>
      </c>
      <c r="I67" t="s">
        <v>2015</v>
      </c>
      <c r="J67" t="s">
        <v>2016</v>
      </c>
      <c r="K67" t="s">
        <v>2017</v>
      </c>
      <c r="L67" s="2">
        <v>7500</v>
      </c>
      <c r="M67" s="2">
        <v>2628</v>
      </c>
      <c r="N67" s="2">
        <v>10128</v>
      </c>
    </row>
    <row r="68" spans="1:14" x14ac:dyDescent="0.25">
      <c r="A68" t="s">
        <v>1473</v>
      </c>
      <c r="B68" t="s">
        <v>2018</v>
      </c>
      <c r="C68" t="s">
        <v>2019</v>
      </c>
      <c r="D68" t="s">
        <v>2020</v>
      </c>
      <c r="E68" s="1" t="s">
        <v>2021</v>
      </c>
      <c r="F68" t="s">
        <v>2022</v>
      </c>
      <c r="G68" t="s">
        <v>2023</v>
      </c>
      <c r="H68" t="s">
        <v>2024</v>
      </c>
      <c r="I68" t="s">
        <v>2022</v>
      </c>
      <c r="J68" t="s">
        <v>2023</v>
      </c>
      <c r="K68" t="s">
        <v>2025</v>
      </c>
      <c r="L68" s="2">
        <v>7500</v>
      </c>
      <c r="M68" s="2">
        <v>13894</v>
      </c>
      <c r="N68" s="2">
        <v>21394</v>
      </c>
    </row>
    <row r="69" spans="1:14" x14ac:dyDescent="0.25">
      <c r="A69" t="s">
        <v>1534</v>
      </c>
      <c r="B69" t="s">
        <v>2026</v>
      </c>
      <c r="C69" t="s">
        <v>2027</v>
      </c>
      <c r="D69" t="s">
        <v>2028</v>
      </c>
      <c r="E69" s="1" t="s">
        <v>2029</v>
      </c>
      <c r="F69" t="s">
        <v>2030</v>
      </c>
      <c r="G69" t="s">
        <v>2031</v>
      </c>
      <c r="H69" t="s">
        <v>2032</v>
      </c>
      <c r="I69" t="s">
        <v>2033</v>
      </c>
      <c r="J69" t="s">
        <v>2031</v>
      </c>
      <c r="K69" t="s">
        <v>2034</v>
      </c>
      <c r="L69" s="2">
        <v>7500</v>
      </c>
      <c r="M69" s="2">
        <v>8125</v>
      </c>
      <c r="N69" s="2">
        <v>15625</v>
      </c>
    </row>
    <row r="70" spans="1:14" x14ac:dyDescent="0.25">
      <c r="A70" t="s">
        <v>1481</v>
      </c>
      <c r="B70" t="s">
        <v>2035</v>
      </c>
      <c r="C70" t="s">
        <v>2036</v>
      </c>
      <c r="D70" t="s">
        <v>2037</v>
      </c>
      <c r="E70" s="1" t="s">
        <v>2038</v>
      </c>
      <c r="F70" t="s">
        <v>2039</v>
      </c>
      <c r="G70" t="s">
        <v>2040</v>
      </c>
      <c r="H70" t="s">
        <v>2041</v>
      </c>
      <c r="I70" t="s">
        <v>2042</v>
      </c>
      <c r="J70" t="s">
        <v>2040</v>
      </c>
      <c r="K70" t="s">
        <v>2043</v>
      </c>
      <c r="L70" s="2">
        <v>7500</v>
      </c>
      <c r="M70" s="2">
        <v>3141</v>
      </c>
      <c r="N70" s="2">
        <v>10641</v>
      </c>
    </row>
    <row r="71" spans="1:14" x14ac:dyDescent="0.25">
      <c r="A71" t="s">
        <v>1519</v>
      </c>
      <c r="B71" t="s">
        <v>2044</v>
      </c>
      <c r="C71" t="s">
        <v>2045</v>
      </c>
      <c r="D71" t="s">
        <v>1755</v>
      </c>
      <c r="E71" s="1" t="s">
        <v>2046</v>
      </c>
      <c r="F71" t="s">
        <v>2047</v>
      </c>
      <c r="G71" t="s">
        <v>2048</v>
      </c>
      <c r="H71" t="s">
        <v>2049</v>
      </c>
      <c r="I71" t="s">
        <v>2050</v>
      </c>
      <c r="J71" t="s">
        <v>2048</v>
      </c>
      <c r="K71" t="s">
        <v>2051</v>
      </c>
      <c r="L71" s="2">
        <v>7500</v>
      </c>
      <c r="M71" s="2">
        <v>6524</v>
      </c>
      <c r="N71" s="2">
        <v>14024</v>
      </c>
    </row>
    <row r="72" spans="1:14" x14ac:dyDescent="0.25">
      <c r="A72" t="s">
        <v>1508</v>
      </c>
      <c r="B72" t="s">
        <v>2052</v>
      </c>
      <c r="C72" t="s">
        <v>2053</v>
      </c>
      <c r="D72" t="s">
        <v>2054</v>
      </c>
      <c r="E72" s="1" t="s">
        <v>2055</v>
      </c>
      <c r="F72" t="s">
        <v>2056</v>
      </c>
      <c r="G72" t="s">
        <v>2057</v>
      </c>
      <c r="H72" t="s">
        <v>2058</v>
      </c>
      <c r="I72" t="s">
        <v>2056</v>
      </c>
      <c r="J72" t="s">
        <v>2057</v>
      </c>
      <c r="K72" t="s">
        <v>2058</v>
      </c>
      <c r="L72" s="2">
        <v>7500</v>
      </c>
      <c r="M72" s="2">
        <v>1389</v>
      </c>
      <c r="N72" s="2">
        <v>8889</v>
      </c>
    </row>
    <row r="73" spans="1:14" x14ac:dyDescent="0.25">
      <c r="A73" t="s">
        <v>1481</v>
      </c>
      <c r="B73" t="s">
        <v>2059</v>
      </c>
      <c r="C73" t="s">
        <v>2060</v>
      </c>
      <c r="D73" t="s">
        <v>2061</v>
      </c>
      <c r="E73" s="1" t="s">
        <v>2062</v>
      </c>
      <c r="F73" t="s">
        <v>2063</v>
      </c>
      <c r="G73" t="s">
        <v>2064</v>
      </c>
      <c r="H73" t="s">
        <v>2065</v>
      </c>
      <c r="I73" t="s">
        <v>2063</v>
      </c>
      <c r="J73" t="s">
        <v>2064</v>
      </c>
      <c r="K73" t="s">
        <v>2065</v>
      </c>
      <c r="L73" s="2">
        <v>7500</v>
      </c>
      <c r="M73" s="2">
        <v>8246</v>
      </c>
      <c r="N73" s="2">
        <v>15746</v>
      </c>
    </row>
    <row r="74" spans="1:14" x14ac:dyDescent="0.25">
      <c r="A74" t="s">
        <v>1473</v>
      </c>
      <c r="B74" t="s">
        <v>2066</v>
      </c>
      <c r="C74" t="s">
        <v>2067</v>
      </c>
      <c r="D74" t="s">
        <v>1493</v>
      </c>
      <c r="E74" s="1" t="s">
        <v>2068</v>
      </c>
      <c r="F74" t="s">
        <v>2069</v>
      </c>
      <c r="G74" t="s">
        <v>2070</v>
      </c>
      <c r="H74" t="s">
        <v>2071</v>
      </c>
      <c r="I74" t="s">
        <v>2069</v>
      </c>
      <c r="J74" t="s">
        <v>2070</v>
      </c>
      <c r="K74" t="s">
        <v>2071</v>
      </c>
      <c r="L74" s="2">
        <v>7500</v>
      </c>
      <c r="M74" s="2">
        <v>5799</v>
      </c>
      <c r="N74" s="2">
        <v>13299</v>
      </c>
    </row>
    <row r="75" spans="1:14" x14ac:dyDescent="0.25">
      <c r="A75" t="s">
        <v>1481</v>
      </c>
      <c r="B75" t="s">
        <v>2072</v>
      </c>
      <c r="C75" t="s">
        <v>2073</v>
      </c>
      <c r="D75" t="s">
        <v>2037</v>
      </c>
      <c r="E75" s="1" t="s">
        <v>2074</v>
      </c>
      <c r="F75" t="s">
        <v>2075</v>
      </c>
      <c r="G75" t="s">
        <v>2076</v>
      </c>
      <c r="H75" t="s">
        <v>2077</v>
      </c>
      <c r="I75" t="s">
        <v>2075</v>
      </c>
      <c r="J75" t="s">
        <v>2078</v>
      </c>
      <c r="K75" t="s">
        <v>2077</v>
      </c>
      <c r="L75" s="2">
        <v>7500</v>
      </c>
      <c r="M75" s="2">
        <v>12444</v>
      </c>
      <c r="N75" s="2">
        <v>19944</v>
      </c>
    </row>
    <row r="76" spans="1:14" x14ac:dyDescent="0.25">
      <c r="A76" t="s">
        <v>1473</v>
      </c>
      <c r="B76" t="s">
        <v>2079</v>
      </c>
      <c r="C76" t="s">
        <v>2080</v>
      </c>
      <c r="D76" t="s">
        <v>2081</v>
      </c>
      <c r="E76" s="1" t="s">
        <v>2082</v>
      </c>
      <c r="F76" t="s">
        <v>2083</v>
      </c>
      <c r="G76" t="s">
        <v>2084</v>
      </c>
      <c r="H76" t="s">
        <v>2085</v>
      </c>
      <c r="I76" t="s">
        <v>2086</v>
      </c>
      <c r="J76" t="s">
        <v>2084</v>
      </c>
      <c r="K76" t="s">
        <v>2087</v>
      </c>
      <c r="L76" s="2">
        <v>7500</v>
      </c>
      <c r="M76" s="2">
        <v>4108</v>
      </c>
      <c r="N76" s="2">
        <v>11608</v>
      </c>
    </row>
    <row r="77" spans="1:14" x14ac:dyDescent="0.25">
      <c r="A77" t="s">
        <v>1508</v>
      </c>
      <c r="B77" t="s">
        <v>2088</v>
      </c>
      <c r="C77" t="s">
        <v>2089</v>
      </c>
      <c r="D77" t="s">
        <v>2090</v>
      </c>
      <c r="E77" s="1" t="s">
        <v>2091</v>
      </c>
      <c r="F77" t="s">
        <v>2092</v>
      </c>
      <c r="G77" t="s">
        <v>2093</v>
      </c>
      <c r="H77" t="s">
        <v>2094</v>
      </c>
      <c r="I77" t="s">
        <v>2095</v>
      </c>
      <c r="J77" t="s">
        <v>2093</v>
      </c>
      <c r="K77" t="s">
        <v>2096</v>
      </c>
      <c r="L77" s="2">
        <v>7500</v>
      </c>
      <c r="M77" s="2">
        <v>18244</v>
      </c>
      <c r="N77" s="2">
        <v>25744</v>
      </c>
    </row>
    <row r="78" spans="1:14" x14ac:dyDescent="0.25">
      <c r="A78" t="s">
        <v>1508</v>
      </c>
      <c r="B78" t="s">
        <v>2097</v>
      </c>
      <c r="C78" t="s">
        <v>2098</v>
      </c>
      <c r="D78" t="s">
        <v>1882</v>
      </c>
      <c r="E78" s="1" t="s">
        <v>2099</v>
      </c>
      <c r="F78" t="s">
        <v>2100</v>
      </c>
      <c r="G78" t="s">
        <v>2101</v>
      </c>
      <c r="H78" t="s">
        <v>2102</v>
      </c>
      <c r="I78" t="s">
        <v>2103</v>
      </c>
      <c r="J78" t="s">
        <v>2101</v>
      </c>
      <c r="K78" t="s">
        <v>2104</v>
      </c>
      <c r="L78" s="2">
        <v>7500</v>
      </c>
      <c r="M78" s="2">
        <v>11055</v>
      </c>
      <c r="N78" s="2">
        <v>18555</v>
      </c>
    </row>
    <row r="79" spans="1:14" x14ac:dyDescent="0.25">
      <c r="A79" t="s">
        <v>1508</v>
      </c>
      <c r="B79" t="s">
        <v>2105</v>
      </c>
      <c r="C79" t="s">
        <v>2106</v>
      </c>
      <c r="D79" t="s">
        <v>2107</v>
      </c>
      <c r="E79" s="1" t="s">
        <v>2108</v>
      </c>
      <c r="F79" t="s">
        <v>2109</v>
      </c>
      <c r="G79" t="s">
        <v>2110</v>
      </c>
      <c r="H79" t="s">
        <v>2111</v>
      </c>
      <c r="I79" t="s">
        <v>2112</v>
      </c>
      <c r="J79" t="s">
        <v>2113</v>
      </c>
      <c r="K79" t="s">
        <v>2114</v>
      </c>
      <c r="L79" s="2">
        <v>7500</v>
      </c>
      <c r="M79" s="2">
        <v>7189</v>
      </c>
      <c r="N79" s="2">
        <v>14689</v>
      </c>
    </row>
    <row r="80" spans="1:14" x14ac:dyDescent="0.25">
      <c r="A80" t="s">
        <v>1481</v>
      </c>
      <c r="B80" t="s">
        <v>2115</v>
      </c>
      <c r="C80" t="s">
        <v>2116</v>
      </c>
      <c r="D80" t="s">
        <v>2117</v>
      </c>
      <c r="E80" s="1" t="s">
        <v>2118</v>
      </c>
      <c r="F80" t="s">
        <v>2119</v>
      </c>
      <c r="G80" t="s">
        <v>2120</v>
      </c>
      <c r="H80" t="s">
        <v>2121</v>
      </c>
      <c r="I80" t="s">
        <v>2122</v>
      </c>
      <c r="J80" t="s">
        <v>2123</v>
      </c>
      <c r="K80" t="s">
        <v>2124</v>
      </c>
      <c r="L80" s="2">
        <v>7500</v>
      </c>
      <c r="M80" s="2">
        <v>6041</v>
      </c>
      <c r="N80" s="2">
        <v>13541</v>
      </c>
    </row>
    <row r="81" spans="1:14" x14ac:dyDescent="0.25">
      <c r="A81" t="s">
        <v>1508</v>
      </c>
      <c r="B81" t="s">
        <v>2125</v>
      </c>
      <c r="C81" t="s">
        <v>2126</v>
      </c>
      <c r="D81" t="s">
        <v>2107</v>
      </c>
      <c r="E81" s="1" t="s">
        <v>2127</v>
      </c>
      <c r="F81" t="s">
        <v>2128</v>
      </c>
      <c r="G81" t="s">
        <v>2129</v>
      </c>
      <c r="H81" t="s">
        <v>2130</v>
      </c>
      <c r="I81" t="s">
        <v>2131</v>
      </c>
      <c r="J81" t="s">
        <v>2132</v>
      </c>
      <c r="K81" t="s">
        <v>2133</v>
      </c>
      <c r="L81" s="2">
        <v>7500</v>
      </c>
      <c r="M81" s="2">
        <v>2265</v>
      </c>
      <c r="N81" s="2">
        <v>9765</v>
      </c>
    </row>
    <row r="82" spans="1:14" x14ac:dyDescent="0.25">
      <c r="A82" t="s">
        <v>1545</v>
      </c>
      <c r="B82" t="s">
        <v>2134</v>
      </c>
      <c r="C82" t="s">
        <v>2135</v>
      </c>
      <c r="D82" t="s">
        <v>2136</v>
      </c>
      <c r="E82" s="1" t="s">
        <v>2137</v>
      </c>
      <c r="F82" t="s">
        <v>2138</v>
      </c>
      <c r="G82" t="s">
        <v>2139</v>
      </c>
      <c r="H82" t="s">
        <v>2140</v>
      </c>
      <c r="I82" t="s">
        <v>2141</v>
      </c>
      <c r="J82" t="s">
        <v>2142</v>
      </c>
      <c r="K82" t="s">
        <v>2143</v>
      </c>
      <c r="L82" s="2">
        <v>7500</v>
      </c>
      <c r="M82" s="2">
        <v>22200</v>
      </c>
      <c r="N82" s="2">
        <v>29700</v>
      </c>
    </row>
    <row r="83" spans="1:14" x14ac:dyDescent="0.25">
      <c r="A83" t="s">
        <v>1481</v>
      </c>
      <c r="B83" t="s">
        <v>2144</v>
      </c>
      <c r="C83" t="s">
        <v>2145</v>
      </c>
      <c r="D83" t="s">
        <v>1843</v>
      </c>
      <c r="E83" s="1" t="s">
        <v>2146</v>
      </c>
      <c r="F83" t="s">
        <v>2147</v>
      </c>
      <c r="G83" t="s">
        <v>2148</v>
      </c>
      <c r="H83" t="s">
        <v>2149</v>
      </c>
      <c r="I83" t="s">
        <v>2150</v>
      </c>
      <c r="J83" t="s">
        <v>2151</v>
      </c>
      <c r="K83" t="s">
        <v>2152</v>
      </c>
      <c r="L83" s="2">
        <v>7500</v>
      </c>
      <c r="M83" s="2">
        <v>4229</v>
      </c>
      <c r="N83" s="2">
        <v>11729</v>
      </c>
    </row>
    <row r="84" spans="1:14" x14ac:dyDescent="0.25">
      <c r="A84" t="s">
        <v>1519</v>
      </c>
      <c r="B84" t="s">
        <v>2153</v>
      </c>
      <c r="C84" t="s">
        <v>2154</v>
      </c>
      <c r="D84" t="s">
        <v>1892</v>
      </c>
      <c r="E84" s="1" t="s">
        <v>2155</v>
      </c>
      <c r="F84" t="s">
        <v>2156</v>
      </c>
      <c r="G84" t="s">
        <v>2157</v>
      </c>
      <c r="H84" t="s">
        <v>2158</v>
      </c>
      <c r="I84" t="s">
        <v>2159</v>
      </c>
      <c r="J84" t="s">
        <v>2160</v>
      </c>
      <c r="K84" t="s">
        <v>2161</v>
      </c>
      <c r="L84" s="2">
        <v>7500</v>
      </c>
      <c r="M84" s="2">
        <v>4772</v>
      </c>
      <c r="N84" s="2">
        <v>12272</v>
      </c>
    </row>
    <row r="85" spans="1:14" x14ac:dyDescent="0.25">
      <c r="A85" t="s">
        <v>1519</v>
      </c>
      <c r="B85" t="s">
        <v>2162</v>
      </c>
      <c r="C85" t="s">
        <v>2163</v>
      </c>
      <c r="D85" t="s">
        <v>1875</v>
      </c>
      <c r="E85" s="1" t="s">
        <v>2164</v>
      </c>
      <c r="F85" t="s">
        <v>2156</v>
      </c>
      <c r="G85" t="s">
        <v>2157</v>
      </c>
      <c r="H85" t="s">
        <v>2158</v>
      </c>
      <c r="I85" t="s">
        <v>2165</v>
      </c>
      <c r="J85" t="s">
        <v>2166</v>
      </c>
      <c r="K85" t="s">
        <v>2167</v>
      </c>
      <c r="L85" s="2">
        <v>7500</v>
      </c>
      <c r="M85" s="2">
        <v>6554</v>
      </c>
      <c r="N85" s="2">
        <v>14054</v>
      </c>
    </row>
    <row r="86" spans="1:14" x14ac:dyDescent="0.25">
      <c r="A86" t="s">
        <v>1473</v>
      </c>
      <c r="B86" t="s">
        <v>2168</v>
      </c>
      <c r="C86" t="s">
        <v>2169</v>
      </c>
      <c r="D86" t="s">
        <v>2170</v>
      </c>
      <c r="E86" s="1" t="s">
        <v>2171</v>
      </c>
      <c r="F86" t="s">
        <v>2156</v>
      </c>
      <c r="G86" t="s">
        <v>2157</v>
      </c>
      <c r="H86" t="s">
        <v>2158</v>
      </c>
      <c r="I86" t="s">
        <v>2172</v>
      </c>
      <c r="J86" t="s">
        <v>2173</v>
      </c>
      <c r="K86" t="s">
        <v>2174</v>
      </c>
      <c r="L86" s="2">
        <v>7500</v>
      </c>
      <c r="M86" s="2">
        <v>2265</v>
      </c>
      <c r="N86" s="2">
        <v>9765</v>
      </c>
    </row>
    <row r="87" spans="1:14" x14ac:dyDescent="0.25">
      <c r="A87" t="s">
        <v>2175</v>
      </c>
      <c r="B87" t="s">
        <v>2176</v>
      </c>
      <c r="C87" t="s">
        <v>2177</v>
      </c>
      <c r="D87" t="s">
        <v>2178</v>
      </c>
      <c r="E87" s="1" t="s">
        <v>2179</v>
      </c>
      <c r="F87" t="s">
        <v>2156</v>
      </c>
      <c r="G87" t="s">
        <v>2157</v>
      </c>
      <c r="H87" t="s">
        <v>2158</v>
      </c>
      <c r="I87" t="s">
        <v>2180</v>
      </c>
      <c r="J87" t="s">
        <v>2181</v>
      </c>
      <c r="K87" t="s">
        <v>2182</v>
      </c>
      <c r="L87" s="2">
        <v>7500</v>
      </c>
      <c r="M87" s="2">
        <v>181</v>
      </c>
      <c r="N87" s="2">
        <v>7681</v>
      </c>
    </row>
    <row r="88" spans="1:14" x14ac:dyDescent="0.25">
      <c r="A88" t="s">
        <v>2175</v>
      </c>
      <c r="B88" t="s">
        <v>2183</v>
      </c>
      <c r="C88" t="s">
        <v>2184</v>
      </c>
      <c r="D88" t="s">
        <v>2185</v>
      </c>
      <c r="E88" s="1" t="s">
        <v>2186</v>
      </c>
      <c r="F88" t="s">
        <v>2187</v>
      </c>
      <c r="G88" t="s">
        <v>2188</v>
      </c>
      <c r="H88" t="s">
        <v>2189</v>
      </c>
      <c r="I88" t="s">
        <v>2190</v>
      </c>
      <c r="J88" t="s">
        <v>2188</v>
      </c>
      <c r="K88" t="s">
        <v>2191</v>
      </c>
      <c r="L88" s="2">
        <v>7500</v>
      </c>
      <c r="M88" s="2">
        <v>10602</v>
      </c>
      <c r="N88" s="2">
        <v>18102</v>
      </c>
    </row>
    <row r="89" spans="1:14" x14ac:dyDescent="0.25">
      <c r="A89" t="s">
        <v>1508</v>
      </c>
      <c r="B89" t="s">
        <v>2192</v>
      </c>
      <c r="C89" t="s">
        <v>2193</v>
      </c>
      <c r="D89" t="s">
        <v>2107</v>
      </c>
      <c r="E89" s="1" t="s">
        <v>2194</v>
      </c>
      <c r="F89" t="s">
        <v>2195</v>
      </c>
      <c r="G89" t="s">
        <v>2196</v>
      </c>
      <c r="H89" t="s">
        <v>2197</v>
      </c>
      <c r="I89" t="s">
        <v>2198</v>
      </c>
      <c r="J89" t="s">
        <v>2196</v>
      </c>
      <c r="K89" t="s">
        <v>2199</v>
      </c>
      <c r="L89" s="2">
        <v>7500</v>
      </c>
      <c r="M89" s="2">
        <v>9394</v>
      </c>
      <c r="N89" s="2">
        <v>16894</v>
      </c>
    </row>
    <row r="90" spans="1:14" x14ac:dyDescent="0.25">
      <c r="A90" t="s">
        <v>1769</v>
      </c>
      <c r="B90" t="s">
        <v>2200</v>
      </c>
      <c r="C90" t="s">
        <v>2201</v>
      </c>
      <c r="D90" t="s">
        <v>2202</v>
      </c>
      <c r="E90" s="1" t="s">
        <v>2203</v>
      </c>
      <c r="F90" t="s">
        <v>2204</v>
      </c>
      <c r="G90" t="s">
        <v>2205</v>
      </c>
      <c r="H90" t="s">
        <v>2206</v>
      </c>
      <c r="I90" t="s">
        <v>2207</v>
      </c>
      <c r="J90" t="s">
        <v>2205</v>
      </c>
      <c r="K90" t="s">
        <v>2208</v>
      </c>
      <c r="L90" s="2">
        <v>7500</v>
      </c>
      <c r="M90" s="2">
        <v>30</v>
      </c>
      <c r="N90" s="2">
        <v>7530</v>
      </c>
    </row>
    <row r="91" spans="1:14" x14ac:dyDescent="0.25">
      <c r="A91" t="s">
        <v>1481</v>
      </c>
      <c r="B91" t="s">
        <v>2209</v>
      </c>
      <c r="C91" t="s">
        <v>2210</v>
      </c>
      <c r="D91" t="s">
        <v>2211</v>
      </c>
      <c r="E91" s="1" t="s">
        <v>2212</v>
      </c>
      <c r="F91" t="s">
        <v>2213</v>
      </c>
      <c r="G91" t="s">
        <v>2214</v>
      </c>
      <c r="H91" t="s">
        <v>2215</v>
      </c>
      <c r="I91" t="s">
        <v>2216</v>
      </c>
      <c r="J91" t="s">
        <v>2217</v>
      </c>
      <c r="K91" t="s">
        <v>2215</v>
      </c>
      <c r="L91" s="2">
        <v>7500</v>
      </c>
      <c r="M91" s="2">
        <v>634</v>
      </c>
      <c r="N91" s="2">
        <v>8134</v>
      </c>
    </row>
    <row r="92" spans="1:14" x14ac:dyDescent="0.25">
      <c r="A92" t="s">
        <v>1481</v>
      </c>
      <c r="B92" t="s">
        <v>2218</v>
      </c>
      <c r="C92" t="s">
        <v>2219</v>
      </c>
      <c r="D92" t="s">
        <v>2220</v>
      </c>
      <c r="E92" s="1" t="s">
        <v>2221</v>
      </c>
      <c r="F92" t="s">
        <v>2222</v>
      </c>
      <c r="G92" t="s">
        <v>2223</v>
      </c>
      <c r="H92" t="s">
        <v>2224</v>
      </c>
      <c r="I92" t="s">
        <v>2225</v>
      </c>
      <c r="J92" t="s">
        <v>2223</v>
      </c>
      <c r="K92" t="s">
        <v>2226</v>
      </c>
      <c r="L92" s="2">
        <v>7500</v>
      </c>
      <c r="M92" s="2">
        <v>8639</v>
      </c>
      <c r="N92" s="2">
        <v>16139</v>
      </c>
    </row>
    <row r="93" spans="1:14" x14ac:dyDescent="0.25">
      <c r="A93" t="s">
        <v>2175</v>
      </c>
      <c r="B93" t="s">
        <v>2227</v>
      </c>
      <c r="C93" t="s">
        <v>2228</v>
      </c>
      <c r="D93" t="s">
        <v>2229</v>
      </c>
      <c r="E93" s="1" t="s">
        <v>2230</v>
      </c>
      <c r="F93" t="s">
        <v>2231</v>
      </c>
      <c r="G93" t="s">
        <v>2232</v>
      </c>
      <c r="H93" t="s">
        <v>2233</v>
      </c>
      <c r="I93" t="s">
        <v>2234</v>
      </c>
      <c r="J93" t="s">
        <v>2232</v>
      </c>
      <c r="K93" t="s">
        <v>2235</v>
      </c>
      <c r="L93" s="2">
        <v>7500</v>
      </c>
      <c r="M93" s="2">
        <v>4561</v>
      </c>
      <c r="N93" s="2">
        <v>12061</v>
      </c>
    </row>
    <row r="94" spans="1:14" x14ac:dyDescent="0.25">
      <c r="A94" t="s">
        <v>1519</v>
      </c>
      <c r="B94" t="s">
        <v>2236</v>
      </c>
      <c r="C94" t="s">
        <v>2237</v>
      </c>
      <c r="D94" t="s">
        <v>2238</v>
      </c>
      <c r="E94" s="1" t="s">
        <v>2239</v>
      </c>
      <c r="F94" t="s">
        <v>2240</v>
      </c>
      <c r="G94" t="s">
        <v>2241</v>
      </c>
      <c r="H94" t="s">
        <v>2242</v>
      </c>
      <c r="I94" t="s">
        <v>2240</v>
      </c>
      <c r="J94" t="s">
        <v>2243</v>
      </c>
      <c r="K94" t="s">
        <v>2242</v>
      </c>
      <c r="L94" s="2">
        <v>7500</v>
      </c>
      <c r="M94" s="2">
        <v>3141</v>
      </c>
      <c r="N94" s="2">
        <v>10641</v>
      </c>
    </row>
    <row r="95" spans="1:14" x14ac:dyDescent="0.25">
      <c r="A95" t="s">
        <v>1639</v>
      </c>
      <c r="B95" t="s">
        <v>2244</v>
      </c>
      <c r="C95" t="s">
        <v>2245</v>
      </c>
      <c r="D95" t="s">
        <v>2246</v>
      </c>
      <c r="E95" s="1" t="s">
        <v>2247</v>
      </c>
      <c r="F95" t="s">
        <v>2248</v>
      </c>
      <c r="G95" t="s">
        <v>2249</v>
      </c>
      <c r="H95" t="s">
        <v>2250</v>
      </c>
      <c r="I95" t="s">
        <v>2251</v>
      </c>
      <c r="J95" t="s">
        <v>2252</v>
      </c>
      <c r="K95" t="s">
        <v>2253</v>
      </c>
      <c r="L95" s="2">
        <v>7500</v>
      </c>
      <c r="M95" s="2">
        <v>5074</v>
      </c>
      <c r="N95" s="2">
        <v>12574</v>
      </c>
    </row>
    <row r="96" spans="1:14" x14ac:dyDescent="0.25">
      <c r="A96" t="s">
        <v>1473</v>
      </c>
      <c r="B96" t="s">
        <v>2254</v>
      </c>
      <c r="C96" t="s">
        <v>2255</v>
      </c>
      <c r="D96" t="s">
        <v>2256</v>
      </c>
      <c r="E96" s="1" t="s">
        <v>2257</v>
      </c>
      <c r="F96" t="s">
        <v>2258</v>
      </c>
      <c r="G96" t="s">
        <v>2259</v>
      </c>
      <c r="H96" t="s">
        <v>2260</v>
      </c>
      <c r="I96" t="s">
        <v>2258</v>
      </c>
      <c r="J96" t="s">
        <v>2259</v>
      </c>
      <c r="K96" t="s">
        <v>2260</v>
      </c>
      <c r="L96" s="2">
        <v>7500</v>
      </c>
      <c r="M96">
        <v>4198</v>
      </c>
      <c r="N96" s="2">
        <v>11698</v>
      </c>
    </row>
    <row r="97" spans="1:14" x14ac:dyDescent="0.25">
      <c r="A97" t="s">
        <v>1590</v>
      </c>
      <c r="B97" t="s">
        <v>2261</v>
      </c>
      <c r="C97" t="s">
        <v>2262</v>
      </c>
      <c r="D97" t="s">
        <v>2263</v>
      </c>
      <c r="E97" s="1" t="s">
        <v>2264</v>
      </c>
      <c r="F97" t="s">
        <v>2265</v>
      </c>
      <c r="G97" t="s">
        <v>2266</v>
      </c>
      <c r="H97" t="s">
        <v>2267</v>
      </c>
      <c r="I97" t="s">
        <v>2265</v>
      </c>
      <c r="J97" t="s">
        <v>2266</v>
      </c>
      <c r="K97" t="s">
        <v>2267</v>
      </c>
      <c r="L97" s="2">
        <v>7500</v>
      </c>
      <c r="M97" s="2">
        <v>1540</v>
      </c>
      <c r="N97" s="2">
        <v>9040</v>
      </c>
    </row>
    <row r="98" spans="1:14" x14ac:dyDescent="0.25">
      <c r="A98" t="s">
        <v>1481</v>
      </c>
      <c r="B98" t="s">
        <v>2268</v>
      </c>
      <c r="C98" t="s">
        <v>2269</v>
      </c>
      <c r="D98" t="s">
        <v>1503</v>
      </c>
      <c r="E98" s="1" t="s">
        <v>2270</v>
      </c>
      <c r="F98" t="s">
        <v>2271</v>
      </c>
      <c r="G98" t="s">
        <v>2272</v>
      </c>
      <c r="H98" t="s">
        <v>2273</v>
      </c>
      <c r="I98" t="s">
        <v>2274</v>
      </c>
      <c r="J98" t="s">
        <v>2275</v>
      </c>
      <c r="K98" t="s">
        <v>2276</v>
      </c>
      <c r="L98" s="2">
        <v>7500</v>
      </c>
      <c r="M98" s="2">
        <v>3141</v>
      </c>
      <c r="N98" s="2">
        <v>10641</v>
      </c>
    </row>
    <row r="99" spans="1:14" x14ac:dyDescent="0.25">
      <c r="A99" t="s">
        <v>1481</v>
      </c>
      <c r="B99" t="s">
        <v>2277</v>
      </c>
      <c r="C99" t="s">
        <v>2278</v>
      </c>
      <c r="D99" t="s">
        <v>1959</v>
      </c>
      <c r="E99" s="1" t="s">
        <v>2279</v>
      </c>
      <c r="F99" t="s">
        <v>2280</v>
      </c>
      <c r="G99" t="s">
        <v>2281</v>
      </c>
      <c r="H99" t="s">
        <v>2282</v>
      </c>
      <c r="I99" t="s">
        <v>2283</v>
      </c>
      <c r="J99" t="s">
        <v>2284</v>
      </c>
      <c r="K99" t="s">
        <v>2285</v>
      </c>
      <c r="L99" s="2">
        <v>7500</v>
      </c>
      <c r="M99">
        <v>393</v>
      </c>
      <c r="N99" s="2">
        <v>7893</v>
      </c>
    </row>
    <row r="100" spans="1:14" x14ac:dyDescent="0.25">
      <c r="A100" t="s">
        <v>1481</v>
      </c>
      <c r="B100" t="s">
        <v>2286</v>
      </c>
      <c r="C100" t="s">
        <v>2287</v>
      </c>
      <c r="D100" t="s">
        <v>2288</v>
      </c>
      <c r="E100" s="1" t="s">
        <v>2289</v>
      </c>
      <c r="F100" t="s">
        <v>2290</v>
      </c>
      <c r="G100" t="s">
        <v>2291</v>
      </c>
      <c r="H100" t="s">
        <v>2292</v>
      </c>
      <c r="I100" t="s">
        <v>2293</v>
      </c>
      <c r="J100" t="s">
        <v>2291</v>
      </c>
      <c r="K100" t="s">
        <v>2294</v>
      </c>
      <c r="L100" s="2">
        <v>7500</v>
      </c>
      <c r="M100">
        <v>15435</v>
      </c>
      <c r="N100" s="2">
        <v>22935</v>
      </c>
    </row>
    <row r="101" spans="1:14" x14ac:dyDescent="0.25">
      <c r="A101" t="s">
        <v>1590</v>
      </c>
      <c r="B101" t="s">
        <v>2295</v>
      </c>
      <c r="C101" t="s">
        <v>2296</v>
      </c>
      <c r="D101" t="s">
        <v>2297</v>
      </c>
      <c r="E101" s="1" t="s">
        <v>2298</v>
      </c>
      <c r="F101" t="s">
        <v>1822</v>
      </c>
      <c r="G101" t="s">
        <v>1823</v>
      </c>
      <c r="H101" t="s">
        <v>2299</v>
      </c>
      <c r="I101" t="s">
        <v>2300</v>
      </c>
      <c r="J101" t="s">
        <v>2301</v>
      </c>
      <c r="K101" t="s">
        <v>2302</v>
      </c>
      <c r="L101" s="2">
        <v>7500</v>
      </c>
      <c r="M101">
        <v>5678</v>
      </c>
      <c r="N101" s="2">
        <v>13178</v>
      </c>
    </row>
    <row r="102" spans="1:14" x14ac:dyDescent="0.25">
      <c r="A102" t="s">
        <v>1481</v>
      </c>
      <c r="B102" t="s">
        <v>2303</v>
      </c>
      <c r="C102" t="s">
        <v>2304</v>
      </c>
      <c r="D102" t="s">
        <v>2305</v>
      </c>
      <c r="E102" s="1" t="s">
        <v>2306</v>
      </c>
      <c r="F102" t="s">
        <v>2307</v>
      </c>
      <c r="G102" t="s">
        <v>2308</v>
      </c>
      <c r="H102" t="s">
        <v>2309</v>
      </c>
      <c r="I102" t="s">
        <v>2310</v>
      </c>
      <c r="J102" t="s">
        <v>2311</v>
      </c>
      <c r="K102" t="s">
        <v>2312</v>
      </c>
      <c r="L102" s="2">
        <v>7500</v>
      </c>
      <c r="M102" s="2">
        <v>4047</v>
      </c>
      <c r="N102" s="2">
        <v>11547</v>
      </c>
    </row>
    <row r="103" spans="1:14" x14ac:dyDescent="0.25">
      <c r="A103" t="s">
        <v>1481</v>
      </c>
      <c r="B103" t="s">
        <v>2313</v>
      </c>
      <c r="C103" t="s">
        <v>2314</v>
      </c>
      <c r="D103" t="s">
        <v>2315</v>
      </c>
      <c r="E103" s="1" t="s">
        <v>2316</v>
      </c>
      <c r="F103" t="s">
        <v>2317</v>
      </c>
      <c r="G103" t="s">
        <v>2318</v>
      </c>
      <c r="H103" t="s">
        <v>2319</v>
      </c>
      <c r="I103" t="s">
        <v>2320</v>
      </c>
      <c r="J103" t="s">
        <v>2321</v>
      </c>
      <c r="K103" t="s">
        <v>2322</v>
      </c>
      <c r="L103" s="2">
        <v>7500</v>
      </c>
      <c r="M103" s="2">
        <v>18576</v>
      </c>
      <c r="N103" s="2">
        <v>26076</v>
      </c>
    </row>
    <row r="104" spans="1:14" x14ac:dyDescent="0.25">
      <c r="A104" t="s">
        <v>1519</v>
      </c>
      <c r="B104" t="s">
        <v>2323</v>
      </c>
      <c r="C104" t="s">
        <v>2324</v>
      </c>
      <c r="D104" t="s">
        <v>1740</v>
      </c>
      <c r="E104" s="1" t="s">
        <v>2325</v>
      </c>
      <c r="F104" t="s">
        <v>2326</v>
      </c>
      <c r="G104" t="s">
        <v>2327</v>
      </c>
      <c r="H104" t="s">
        <v>2328</v>
      </c>
      <c r="I104" t="s">
        <v>2329</v>
      </c>
      <c r="J104" t="s">
        <v>2327</v>
      </c>
      <c r="K104" t="s">
        <v>2330</v>
      </c>
      <c r="L104" s="2">
        <v>7500</v>
      </c>
      <c r="M104" s="2">
        <v>13350</v>
      </c>
      <c r="N104" s="2">
        <v>20850</v>
      </c>
    </row>
    <row r="105" spans="1:14" x14ac:dyDescent="0.25">
      <c r="A105" t="s">
        <v>1508</v>
      </c>
      <c r="B105" t="s">
        <v>2331</v>
      </c>
      <c r="C105" t="s">
        <v>2332</v>
      </c>
      <c r="D105" t="s">
        <v>2107</v>
      </c>
      <c r="E105" s="1" t="s">
        <v>2333</v>
      </c>
      <c r="F105" t="s">
        <v>2334</v>
      </c>
      <c r="G105" t="s">
        <v>2335</v>
      </c>
      <c r="H105" t="s">
        <v>2336</v>
      </c>
      <c r="I105" t="s">
        <v>2337</v>
      </c>
      <c r="J105" t="s">
        <v>2338</v>
      </c>
      <c r="K105" t="s">
        <v>2339</v>
      </c>
      <c r="L105" s="2">
        <v>7500</v>
      </c>
      <c r="M105" s="2">
        <v>2900</v>
      </c>
      <c r="N105" s="2">
        <v>10400</v>
      </c>
    </row>
    <row r="106" spans="1:14" x14ac:dyDescent="0.25">
      <c r="A106" t="s">
        <v>1580</v>
      </c>
      <c r="B106" t="s">
        <v>2340</v>
      </c>
      <c r="C106" t="s">
        <v>2341</v>
      </c>
      <c r="D106" t="s">
        <v>2342</v>
      </c>
      <c r="E106" s="1" t="s">
        <v>2343</v>
      </c>
      <c r="F106" t="s">
        <v>2344</v>
      </c>
      <c r="G106" t="s">
        <v>2345</v>
      </c>
      <c r="H106" t="s">
        <v>2346</v>
      </c>
      <c r="I106" t="s">
        <v>2347</v>
      </c>
      <c r="J106" t="s">
        <v>2345</v>
      </c>
      <c r="K106" t="s">
        <v>2348</v>
      </c>
      <c r="L106" s="2">
        <v>7500</v>
      </c>
      <c r="M106" s="2">
        <v>16401</v>
      </c>
      <c r="N106" s="2">
        <v>23901</v>
      </c>
    </row>
    <row r="107" spans="1:14" x14ac:dyDescent="0.25">
      <c r="A107" t="s">
        <v>1580</v>
      </c>
      <c r="B107" t="s">
        <v>2349</v>
      </c>
      <c r="C107" t="s">
        <v>2350</v>
      </c>
      <c r="D107" t="s">
        <v>2351</v>
      </c>
      <c r="E107" s="1" t="s">
        <v>2352</v>
      </c>
      <c r="F107" t="s">
        <v>2353</v>
      </c>
      <c r="G107" t="s">
        <v>2354</v>
      </c>
      <c r="H107" t="s">
        <v>2355</v>
      </c>
      <c r="I107" t="s">
        <v>2353</v>
      </c>
      <c r="J107" t="s">
        <v>2354</v>
      </c>
      <c r="K107" t="s">
        <v>2355</v>
      </c>
      <c r="L107" s="2">
        <v>7500</v>
      </c>
      <c r="M107" s="2">
        <v>4772</v>
      </c>
      <c r="N107" s="2">
        <v>12272</v>
      </c>
    </row>
    <row r="108" spans="1:14" x14ac:dyDescent="0.25">
      <c r="A108" t="s">
        <v>1508</v>
      </c>
      <c r="B108" t="s">
        <v>2356</v>
      </c>
      <c r="C108" t="s">
        <v>2357</v>
      </c>
      <c r="D108" t="s">
        <v>2358</v>
      </c>
      <c r="E108" s="1" t="s">
        <v>2359</v>
      </c>
      <c r="F108" t="s">
        <v>2360</v>
      </c>
      <c r="G108" t="s">
        <v>2361</v>
      </c>
      <c r="H108" t="s">
        <v>2362</v>
      </c>
      <c r="I108" t="s">
        <v>2360</v>
      </c>
      <c r="J108" t="s">
        <v>2361</v>
      </c>
      <c r="K108" t="s">
        <v>2362</v>
      </c>
      <c r="L108" s="2">
        <v>7500</v>
      </c>
      <c r="M108" s="2">
        <v>1571</v>
      </c>
      <c r="N108" s="2">
        <v>9071</v>
      </c>
    </row>
    <row r="109" spans="1:14" x14ac:dyDescent="0.25">
      <c r="A109" t="s">
        <v>1745</v>
      </c>
      <c r="B109" t="s">
        <v>2363</v>
      </c>
      <c r="C109" t="s">
        <v>2364</v>
      </c>
      <c r="D109" t="s">
        <v>1748</v>
      </c>
      <c r="E109" s="1" t="s">
        <v>2365</v>
      </c>
      <c r="F109" t="s">
        <v>2366</v>
      </c>
      <c r="G109" t="s">
        <v>2367</v>
      </c>
      <c r="H109" t="s">
        <v>2368</v>
      </c>
      <c r="I109" t="s">
        <v>2369</v>
      </c>
      <c r="J109" t="s">
        <v>2367</v>
      </c>
      <c r="K109" t="s">
        <v>2370</v>
      </c>
      <c r="L109" s="2">
        <v>7500</v>
      </c>
      <c r="M109" s="2">
        <v>5256</v>
      </c>
      <c r="N109" s="2">
        <v>12756</v>
      </c>
    </row>
    <row r="110" spans="1:14" x14ac:dyDescent="0.25">
      <c r="A110" t="s">
        <v>2371</v>
      </c>
      <c r="B110" t="s">
        <v>2372</v>
      </c>
      <c r="C110" t="s">
        <v>2373</v>
      </c>
      <c r="D110" t="s">
        <v>2374</v>
      </c>
      <c r="E110" s="1" t="s">
        <v>2375</v>
      </c>
      <c r="F110" t="s">
        <v>2376</v>
      </c>
      <c r="G110" t="s">
        <v>2377</v>
      </c>
      <c r="H110" t="s">
        <v>2378</v>
      </c>
      <c r="I110" t="s">
        <v>2379</v>
      </c>
      <c r="J110" t="s">
        <v>2377</v>
      </c>
      <c r="K110" t="s">
        <v>2380</v>
      </c>
      <c r="L110" s="2">
        <v>7500</v>
      </c>
      <c r="M110" s="2">
        <v>7974</v>
      </c>
      <c r="N110" s="2">
        <v>15474</v>
      </c>
    </row>
    <row r="111" spans="1:14" x14ac:dyDescent="0.25">
      <c r="A111" t="s">
        <v>2175</v>
      </c>
      <c r="B111" t="s">
        <v>2381</v>
      </c>
      <c r="C111" t="s">
        <v>2382</v>
      </c>
      <c r="D111" t="s">
        <v>2383</v>
      </c>
      <c r="E111" s="1" t="s">
        <v>2384</v>
      </c>
      <c r="F111" t="s">
        <v>2385</v>
      </c>
      <c r="G111" t="s">
        <v>2386</v>
      </c>
      <c r="H111" t="s">
        <v>2387</v>
      </c>
      <c r="I111" t="s">
        <v>2388</v>
      </c>
      <c r="J111" t="s">
        <v>2386</v>
      </c>
      <c r="K111" t="s">
        <v>2389</v>
      </c>
      <c r="L111" s="2">
        <v>7500</v>
      </c>
      <c r="M111" s="2">
        <v>6705</v>
      </c>
      <c r="N111" s="2">
        <v>14205</v>
      </c>
    </row>
    <row r="112" spans="1:14" x14ac:dyDescent="0.25">
      <c r="A112" t="s">
        <v>1519</v>
      </c>
      <c r="B112" t="s">
        <v>2390</v>
      </c>
      <c r="C112" t="s">
        <v>2391</v>
      </c>
      <c r="D112" t="s">
        <v>2392</v>
      </c>
      <c r="E112" s="1" t="s">
        <v>2393</v>
      </c>
      <c r="F112" t="s">
        <v>2394</v>
      </c>
      <c r="G112" t="s">
        <v>2395</v>
      </c>
      <c r="H112" t="s">
        <v>2396</v>
      </c>
      <c r="I112" t="s">
        <v>2397</v>
      </c>
      <c r="J112" t="s">
        <v>2398</v>
      </c>
      <c r="K112" t="s">
        <v>2399</v>
      </c>
      <c r="L112" s="2">
        <v>7500</v>
      </c>
      <c r="M112" s="2">
        <v>10662</v>
      </c>
      <c r="N112" s="2">
        <v>18162</v>
      </c>
    </row>
    <row r="113" spans="1:14" x14ac:dyDescent="0.25">
      <c r="A113" t="s">
        <v>1481</v>
      </c>
      <c r="B113" t="s">
        <v>2400</v>
      </c>
      <c r="C113" t="s">
        <v>2401</v>
      </c>
      <c r="D113" t="s">
        <v>2402</v>
      </c>
      <c r="E113" s="1" t="s">
        <v>2403</v>
      </c>
      <c r="F113" t="s">
        <v>2404</v>
      </c>
      <c r="G113" t="s">
        <v>2405</v>
      </c>
      <c r="H113" t="s">
        <v>2406</v>
      </c>
      <c r="I113" t="s">
        <v>2407</v>
      </c>
      <c r="J113" t="s">
        <v>2408</v>
      </c>
      <c r="K113" t="s">
        <v>2409</v>
      </c>
      <c r="L113" s="2">
        <v>7500</v>
      </c>
      <c r="M113">
        <v>7793</v>
      </c>
      <c r="N113" s="2">
        <v>15293</v>
      </c>
    </row>
    <row r="114" spans="1:14" x14ac:dyDescent="0.25">
      <c r="A114" t="s">
        <v>1519</v>
      </c>
      <c r="B114" t="s">
        <v>2410</v>
      </c>
      <c r="C114" t="s">
        <v>2411</v>
      </c>
      <c r="D114" t="s">
        <v>2412</v>
      </c>
      <c r="E114" s="1" t="s">
        <v>2413</v>
      </c>
      <c r="F114" t="s">
        <v>2414</v>
      </c>
      <c r="G114" t="s">
        <v>2415</v>
      </c>
      <c r="H114" t="s">
        <v>2416</v>
      </c>
      <c r="I114" t="s">
        <v>2414</v>
      </c>
      <c r="J114" t="s">
        <v>2415</v>
      </c>
      <c r="K114" t="s">
        <v>2416</v>
      </c>
      <c r="L114" s="2">
        <v>7500</v>
      </c>
      <c r="M114" s="2">
        <v>2447</v>
      </c>
      <c r="N114" s="2">
        <v>9947</v>
      </c>
    </row>
    <row r="115" spans="1:14" x14ac:dyDescent="0.25">
      <c r="A115" t="s">
        <v>1639</v>
      </c>
      <c r="B115" t="s">
        <v>2417</v>
      </c>
      <c r="C115" t="s">
        <v>2418</v>
      </c>
      <c r="D115" t="s">
        <v>2419</v>
      </c>
      <c r="E115" s="1" t="s">
        <v>2420</v>
      </c>
      <c r="F115" t="s">
        <v>2421</v>
      </c>
      <c r="G115" t="s">
        <v>2422</v>
      </c>
      <c r="H115" t="s">
        <v>2423</v>
      </c>
      <c r="I115" t="s">
        <v>2424</v>
      </c>
      <c r="J115" t="s">
        <v>2425</v>
      </c>
      <c r="K115" t="s">
        <v>2426</v>
      </c>
      <c r="L115" s="2">
        <v>7500</v>
      </c>
      <c r="M115" s="2">
        <v>11055</v>
      </c>
      <c r="N115" s="2">
        <v>18555</v>
      </c>
    </row>
    <row r="116" spans="1:14" x14ac:dyDescent="0.25">
      <c r="A116" t="s">
        <v>2010</v>
      </c>
      <c r="B116" t="s">
        <v>2427</v>
      </c>
      <c r="C116" t="s">
        <v>2428</v>
      </c>
      <c r="D116" t="s">
        <v>2429</v>
      </c>
      <c r="E116" s="1" t="s">
        <v>2430</v>
      </c>
      <c r="F116" t="s">
        <v>2431</v>
      </c>
      <c r="G116" t="s">
        <v>2432</v>
      </c>
      <c r="H116" t="s">
        <v>2433</v>
      </c>
      <c r="I116" t="s">
        <v>2434</v>
      </c>
      <c r="J116" t="s">
        <v>2435</v>
      </c>
      <c r="K116" t="s">
        <v>2433</v>
      </c>
      <c r="L116" s="2">
        <v>7500</v>
      </c>
      <c r="M116">
        <v>7551</v>
      </c>
      <c r="N116" s="2">
        <v>15051</v>
      </c>
    </row>
    <row r="117" spans="1:14" x14ac:dyDescent="0.25">
      <c r="A117" t="s">
        <v>1508</v>
      </c>
      <c r="B117" t="s">
        <v>2436</v>
      </c>
      <c r="C117" t="s">
        <v>2437</v>
      </c>
      <c r="D117" t="s">
        <v>2438</v>
      </c>
      <c r="E117" s="1" t="s">
        <v>2439</v>
      </c>
      <c r="F117" t="s">
        <v>2440</v>
      </c>
      <c r="G117" t="s">
        <v>2441</v>
      </c>
      <c r="H117" t="s">
        <v>2442</v>
      </c>
      <c r="I117" t="s">
        <v>2443</v>
      </c>
      <c r="J117" t="s">
        <v>2441</v>
      </c>
      <c r="K117" t="s">
        <v>2444</v>
      </c>
      <c r="L117" s="2">
        <v>7500</v>
      </c>
      <c r="M117" s="2">
        <v>13592</v>
      </c>
      <c r="N117" s="2">
        <v>21092</v>
      </c>
    </row>
    <row r="118" spans="1:14" x14ac:dyDescent="0.25">
      <c r="A118" t="s">
        <v>1519</v>
      </c>
      <c r="B118" t="s">
        <v>2445</v>
      </c>
      <c r="C118" t="s">
        <v>2446</v>
      </c>
      <c r="D118" t="s">
        <v>2447</v>
      </c>
      <c r="E118" s="1" t="s">
        <v>2448</v>
      </c>
      <c r="F118" t="s">
        <v>2449</v>
      </c>
      <c r="G118" t="s">
        <v>2450</v>
      </c>
      <c r="H118" t="s">
        <v>2451</v>
      </c>
      <c r="I118" t="s">
        <v>2452</v>
      </c>
      <c r="J118" t="s">
        <v>2453</v>
      </c>
      <c r="K118" t="s">
        <v>2454</v>
      </c>
      <c r="L118" s="2">
        <v>7500</v>
      </c>
      <c r="M118" s="2">
        <v>24375</v>
      </c>
      <c r="N118" s="2">
        <v>31875</v>
      </c>
    </row>
    <row r="119" spans="1:14" x14ac:dyDescent="0.25">
      <c r="A119" t="s">
        <v>1508</v>
      </c>
      <c r="B119" t="s">
        <v>2455</v>
      </c>
      <c r="C119" t="s">
        <v>2456</v>
      </c>
      <c r="D119" t="s">
        <v>1755</v>
      </c>
      <c r="E119" s="1" t="s">
        <v>2457</v>
      </c>
      <c r="F119" t="s">
        <v>2458</v>
      </c>
      <c r="G119" t="s">
        <v>2459</v>
      </c>
      <c r="H119" t="s">
        <v>2460</v>
      </c>
      <c r="I119" t="s">
        <v>2458</v>
      </c>
      <c r="J119" t="s">
        <v>2459</v>
      </c>
      <c r="K119" t="s">
        <v>2460</v>
      </c>
      <c r="L119" s="2">
        <v>7500</v>
      </c>
      <c r="M119" s="2">
        <v>2265</v>
      </c>
      <c r="N119" s="2">
        <v>9765</v>
      </c>
    </row>
    <row r="120" spans="1:14" x14ac:dyDescent="0.25">
      <c r="A120" t="s">
        <v>1473</v>
      </c>
      <c r="B120" t="s">
        <v>2461</v>
      </c>
      <c r="C120" t="s">
        <v>2462</v>
      </c>
      <c r="D120" t="s">
        <v>1476</v>
      </c>
      <c r="E120" s="1" t="s">
        <v>2463</v>
      </c>
      <c r="F120" t="s">
        <v>2464</v>
      </c>
      <c r="G120" t="s">
        <v>2465</v>
      </c>
      <c r="H120" t="s">
        <v>2466</v>
      </c>
      <c r="I120" t="s">
        <v>2467</v>
      </c>
      <c r="J120" t="s">
        <v>2468</v>
      </c>
      <c r="K120" t="s">
        <v>2469</v>
      </c>
      <c r="L120" s="2">
        <v>7500</v>
      </c>
      <c r="M120" s="2">
        <v>2900</v>
      </c>
      <c r="N120" s="2">
        <v>10400</v>
      </c>
    </row>
    <row r="121" spans="1:14" x14ac:dyDescent="0.25">
      <c r="A121" t="s">
        <v>1473</v>
      </c>
      <c r="B121" t="s">
        <v>2470</v>
      </c>
      <c r="C121" t="s">
        <v>2471</v>
      </c>
      <c r="D121" t="s">
        <v>2472</v>
      </c>
      <c r="E121" s="1" t="s">
        <v>2473</v>
      </c>
      <c r="F121" t="s">
        <v>2474</v>
      </c>
      <c r="G121" t="s">
        <v>2475</v>
      </c>
      <c r="H121" t="s">
        <v>2476</v>
      </c>
      <c r="I121" t="s">
        <v>2477</v>
      </c>
      <c r="J121" t="s">
        <v>2475</v>
      </c>
      <c r="K121" t="s">
        <v>2478</v>
      </c>
      <c r="L121" s="2">
        <v>7500</v>
      </c>
      <c r="M121" s="2">
        <v>6252</v>
      </c>
      <c r="N121" s="2">
        <v>13752</v>
      </c>
    </row>
    <row r="122" spans="1:14" x14ac:dyDescent="0.25">
      <c r="A122" t="s">
        <v>1473</v>
      </c>
      <c r="B122" t="s">
        <v>2479</v>
      </c>
      <c r="C122" t="s">
        <v>2480</v>
      </c>
      <c r="D122" t="s">
        <v>2481</v>
      </c>
      <c r="E122" s="1" t="s">
        <v>2482</v>
      </c>
      <c r="F122" t="s">
        <v>2483</v>
      </c>
      <c r="G122" t="s">
        <v>2484</v>
      </c>
      <c r="H122" t="s">
        <v>2485</v>
      </c>
      <c r="I122" t="s">
        <v>2486</v>
      </c>
      <c r="J122" t="s">
        <v>2487</v>
      </c>
      <c r="K122" t="s">
        <v>2488</v>
      </c>
      <c r="L122" s="2">
        <v>7500</v>
      </c>
      <c r="M122" s="2">
        <v>3625</v>
      </c>
      <c r="N122" s="2">
        <v>11125</v>
      </c>
    </row>
    <row r="123" spans="1:14" x14ac:dyDescent="0.25">
      <c r="A123" t="s">
        <v>1473</v>
      </c>
      <c r="B123" t="s">
        <v>2489</v>
      </c>
      <c r="C123" t="s">
        <v>2490</v>
      </c>
      <c r="D123" t="s">
        <v>2491</v>
      </c>
      <c r="E123" s="1" t="s">
        <v>2492</v>
      </c>
      <c r="F123" t="s">
        <v>2493</v>
      </c>
      <c r="G123" t="s">
        <v>2494</v>
      </c>
      <c r="H123" t="s">
        <v>2495</v>
      </c>
      <c r="I123" t="s">
        <v>2496</v>
      </c>
      <c r="J123" t="s">
        <v>2494</v>
      </c>
      <c r="K123" t="s">
        <v>2497</v>
      </c>
      <c r="L123" s="2">
        <v>7500</v>
      </c>
      <c r="M123" s="2">
        <v>5407</v>
      </c>
      <c r="N123" s="2">
        <v>12907</v>
      </c>
    </row>
    <row r="124" spans="1:14" x14ac:dyDescent="0.25">
      <c r="A124" t="s">
        <v>1508</v>
      </c>
      <c r="B124" t="s">
        <v>2498</v>
      </c>
      <c r="C124" t="s">
        <v>2499</v>
      </c>
      <c r="D124" t="s">
        <v>1882</v>
      </c>
      <c r="E124" s="1" t="s">
        <v>2500</v>
      </c>
      <c r="F124" t="s">
        <v>2501</v>
      </c>
      <c r="G124" t="s">
        <v>2502</v>
      </c>
      <c r="H124" t="s">
        <v>2503</v>
      </c>
      <c r="I124" t="s">
        <v>2504</v>
      </c>
      <c r="J124" t="s">
        <v>2505</v>
      </c>
      <c r="K124" t="s">
        <v>2506</v>
      </c>
      <c r="L124" s="2">
        <v>7500</v>
      </c>
      <c r="M124" s="2">
        <v>24858</v>
      </c>
      <c r="N124" s="2">
        <v>32358</v>
      </c>
    </row>
    <row r="125" spans="1:14" x14ac:dyDescent="0.25">
      <c r="A125" t="s">
        <v>1519</v>
      </c>
      <c r="B125" t="s">
        <v>2507</v>
      </c>
      <c r="C125" t="s">
        <v>2508</v>
      </c>
      <c r="D125" t="s">
        <v>2107</v>
      </c>
      <c r="E125" s="1" t="s">
        <v>2509</v>
      </c>
      <c r="F125" t="s">
        <v>2510</v>
      </c>
      <c r="G125" t="s">
        <v>2511</v>
      </c>
      <c r="H125" t="s">
        <v>2512</v>
      </c>
      <c r="I125" t="s">
        <v>2513</v>
      </c>
      <c r="J125" t="s">
        <v>2511</v>
      </c>
      <c r="K125" t="s">
        <v>2514</v>
      </c>
      <c r="L125" s="2">
        <v>7500</v>
      </c>
      <c r="M125" s="2">
        <v>9907</v>
      </c>
      <c r="N125" s="2">
        <v>17407</v>
      </c>
    </row>
    <row r="126" spans="1:14" x14ac:dyDescent="0.25">
      <c r="A126" t="s">
        <v>1481</v>
      </c>
      <c r="B126" t="s">
        <v>2515</v>
      </c>
      <c r="C126" t="s">
        <v>2516</v>
      </c>
      <c r="D126" t="s">
        <v>2517</v>
      </c>
      <c r="E126" s="1" t="s">
        <v>2518</v>
      </c>
      <c r="F126" t="s">
        <v>2519</v>
      </c>
      <c r="G126" t="s">
        <v>2520</v>
      </c>
      <c r="H126" t="s">
        <v>2521</v>
      </c>
      <c r="I126" t="s">
        <v>2522</v>
      </c>
      <c r="J126" t="s">
        <v>2523</v>
      </c>
      <c r="K126" t="s">
        <v>2524</v>
      </c>
      <c r="L126" s="2">
        <v>7500</v>
      </c>
      <c r="M126" s="2">
        <v>37665</v>
      </c>
      <c r="N126" s="2">
        <v>45165</v>
      </c>
    </row>
    <row r="127" spans="1:14" x14ac:dyDescent="0.25">
      <c r="A127" t="s">
        <v>1508</v>
      </c>
      <c r="B127" t="s">
        <v>2525</v>
      </c>
      <c r="C127" t="s">
        <v>2526</v>
      </c>
      <c r="D127" t="s">
        <v>2527</v>
      </c>
      <c r="E127" s="1" t="s">
        <v>2528</v>
      </c>
      <c r="F127" t="s">
        <v>2529</v>
      </c>
      <c r="G127" t="s">
        <v>2530</v>
      </c>
      <c r="H127" t="s">
        <v>2531</v>
      </c>
      <c r="I127" t="s">
        <v>2529</v>
      </c>
      <c r="J127" t="s">
        <v>2530</v>
      </c>
      <c r="K127" t="s">
        <v>2531</v>
      </c>
      <c r="L127" s="2">
        <v>7500</v>
      </c>
      <c r="M127" s="2">
        <v>7763</v>
      </c>
      <c r="N127" s="2">
        <v>15263</v>
      </c>
    </row>
    <row r="128" spans="1:14" x14ac:dyDescent="0.25">
      <c r="A128" t="s">
        <v>1481</v>
      </c>
      <c r="B128" t="s">
        <v>2532</v>
      </c>
      <c r="C128" t="s">
        <v>2533</v>
      </c>
      <c r="D128" t="s">
        <v>2534</v>
      </c>
      <c r="E128" s="1" t="s">
        <v>2535</v>
      </c>
      <c r="F128" t="s">
        <v>2536</v>
      </c>
      <c r="G128" t="s">
        <v>2537</v>
      </c>
      <c r="H128" t="s">
        <v>2538</v>
      </c>
      <c r="I128" t="s">
        <v>2539</v>
      </c>
      <c r="J128" t="s">
        <v>2537</v>
      </c>
      <c r="K128" t="s">
        <v>2540</v>
      </c>
      <c r="L128" s="2">
        <v>7500</v>
      </c>
      <c r="M128" s="2">
        <v>7007</v>
      </c>
      <c r="N128" s="2">
        <v>14507</v>
      </c>
    </row>
    <row r="129" spans="1:14" x14ac:dyDescent="0.25">
      <c r="A129" t="s">
        <v>1481</v>
      </c>
      <c r="B129" t="s">
        <v>2541</v>
      </c>
      <c r="C129" t="s">
        <v>2542</v>
      </c>
      <c r="D129" t="s">
        <v>1503</v>
      </c>
      <c r="E129" s="1" t="s">
        <v>2543</v>
      </c>
      <c r="F129" t="s">
        <v>2544</v>
      </c>
      <c r="G129" t="s">
        <v>2545</v>
      </c>
      <c r="H129" t="s">
        <v>2546</v>
      </c>
      <c r="I129" t="s">
        <v>2544</v>
      </c>
      <c r="J129" t="s">
        <v>2545</v>
      </c>
      <c r="K129" t="s">
        <v>2546</v>
      </c>
      <c r="L129" s="2">
        <v>7500</v>
      </c>
      <c r="M129" s="2">
        <v>6736</v>
      </c>
      <c r="N129" s="2">
        <v>14236</v>
      </c>
    </row>
    <row r="130" spans="1:14" x14ac:dyDescent="0.25">
      <c r="A130" t="s">
        <v>1508</v>
      </c>
      <c r="B130" t="s">
        <v>2547</v>
      </c>
      <c r="C130" t="s">
        <v>2548</v>
      </c>
      <c r="D130" t="s">
        <v>2549</v>
      </c>
      <c r="E130" s="1" t="s">
        <v>2550</v>
      </c>
      <c r="F130" t="s">
        <v>2551</v>
      </c>
      <c r="G130" t="s">
        <v>2552</v>
      </c>
      <c r="H130" t="s">
        <v>2553</v>
      </c>
      <c r="I130" t="s">
        <v>2554</v>
      </c>
      <c r="J130" t="s">
        <v>2555</v>
      </c>
      <c r="K130" t="s">
        <v>2556</v>
      </c>
      <c r="L130" s="2">
        <v>7500</v>
      </c>
      <c r="M130" s="2">
        <v>16764</v>
      </c>
      <c r="N130" s="2">
        <v>24264</v>
      </c>
    </row>
    <row r="131" spans="1:14" x14ac:dyDescent="0.25">
      <c r="A131" t="s">
        <v>1590</v>
      </c>
      <c r="B131" t="s">
        <v>2557</v>
      </c>
      <c r="C131" t="s">
        <v>2558</v>
      </c>
      <c r="D131" t="s">
        <v>1830</v>
      </c>
      <c r="E131" s="1" t="s">
        <v>2559</v>
      </c>
      <c r="F131" t="s">
        <v>2560</v>
      </c>
      <c r="G131" t="s">
        <v>2561</v>
      </c>
      <c r="H131" t="s">
        <v>2562</v>
      </c>
      <c r="I131" t="s">
        <v>2563</v>
      </c>
      <c r="J131" t="s">
        <v>2561</v>
      </c>
      <c r="K131" t="s">
        <v>2564</v>
      </c>
      <c r="L131" s="2">
        <v>7500</v>
      </c>
      <c r="M131" s="2">
        <v>6373</v>
      </c>
      <c r="N131" s="2">
        <v>13873</v>
      </c>
    </row>
    <row r="132" spans="1:14" x14ac:dyDescent="0.25">
      <c r="A132" t="s">
        <v>1720</v>
      </c>
      <c r="B132" t="s">
        <v>2565</v>
      </c>
      <c r="C132" t="s">
        <v>2566</v>
      </c>
      <c r="D132" t="s">
        <v>2567</v>
      </c>
      <c r="E132" s="1" t="s">
        <v>2568</v>
      </c>
      <c r="F132" t="s">
        <v>2569</v>
      </c>
      <c r="G132" t="s">
        <v>2570</v>
      </c>
      <c r="H132" t="s">
        <v>2571</v>
      </c>
      <c r="I132" t="s">
        <v>2569</v>
      </c>
      <c r="J132" t="s">
        <v>2570</v>
      </c>
      <c r="K132" t="s">
        <v>2571</v>
      </c>
      <c r="L132" s="2">
        <v>7500</v>
      </c>
      <c r="M132" s="2">
        <v>5558</v>
      </c>
      <c r="N132" s="2">
        <v>13058</v>
      </c>
    </row>
    <row r="133" spans="1:14" x14ac:dyDescent="0.25">
      <c r="A133" t="s">
        <v>1590</v>
      </c>
      <c r="B133" t="s">
        <v>2572</v>
      </c>
      <c r="C133" t="s">
        <v>2573</v>
      </c>
      <c r="D133" t="s">
        <v>2574</v>
      </c>
      <c r="E133" s="1" t="s">
        <v>2575</v>
      </c>
      <c r="F133" t="s">
        <v>2576</v>
      </c>
      <c r="G133" t="s">
        <v>2577</v>
      </c>
      <c r="H133" t="s">
        <v>2578</v>
      </c>
      <c r="I133" t="s">
        <v>2579</v>
      </c>
      <c r="J133" t="s">
        <v>2577</v>
      </c>
      <c r="K133" t="s">
        <v>2580</v>
      </c>
      <c r="L133" s="2">
        <v>7500</v>
      </c>
      <c r="M133" s="2">
        <v>2386</v>
      </c>
      <c r="N133" s="2">
        <v>9886</v>
      </c>
    </row>
    <row r="134" spans="1:14" x14ac:dyDescent="0.25">
      <c r="A134" t="s">
        <v>1508</v>
      </c>
      <c r="B134" t="s">
        <v>2581</v>
      </c>
      <c r="C134" t="s">
        <v>2582</v>
      </c>
      <c r="D134" t="s">
        <v>2583</v>
      </c>
      <c r="E134" s="1" t="s">
        <v>2584</v>
      </c>
      <c r="F134" t="s">
        <v>2585</v>
      </c>
      <c r="G134" t="s">
        <v>2586</v>
      </c>
      <c r="H134" t="s">
        <v>2587</v>
      </c>
      <c r="I134" t="s">
        <v>2585</v>
      </c>
      <c r="J134" t="s">
        <v>2586</v>
      </c>
      <c r="K134" t="s">
        <v>2588</v>
      </c>
      <c r="L134" s="2">
        <v>7500</v>
      </c>
      <c r="M134" s="2">
        <v>1208</v>
      </c>
      <c r="N134" s="2">
        <v>8708</v>
      </c>
    </row>
    <row r="135" spans="1:14" x14ac:dyDescent="0.25">
      <c r="A135" t="s">
        <v>1590</v>
      </c>
      <c r="B135" t="s">
        <v>2589</v>
      </c>
      <c r="C135" t="s">
        <v>2590</v>
      </c>
      <c r="D135" t="s">
        <v>2591</v>
      </c>
      <c r="E135" s="1" t="s">
        <v>2592</v>
      </c>
      <c r="F135" t="s">
        <v>2593</v>
      </c>
      <c r="G135" t="s">
        <v>2594</v>
      </c>
      <c r="H135" t="s">
        <v>2595</v>
      </c>
      <c r="I135" t="s">
        <v>2593</v>
      </c>
      <c r="J135" t="s">
        <v>2594</v>
      </c>
      <c r="K135" t="s">
        <v>2595</v>
      </c>
      <c r="L135" s="2">
        <v>7500</v>
      </c>
      <c r="M135" s="2">
        <v>15374</v>
      </c>
      <c r="N135" s="2">
        <v>22874</v>
      </c>
    </row>
    <row r="136" spans="1:14" x14ac:dyDescent="0.25">
      <c r="A136" t="s">
        <v>1473</v>
      </c>
      <c r="B136" t="s">
        <v>2596</v>
      </c>
      <c r="C136" t="s">
        <v>2597</v>
      </c>
      <c r="D136" t="s">
        <v>2598</v>
      </c>
      <c r="E136" s="1" t="s">
        <v>2599</v>
      </c>
      <c r="F136" t="s">
        <v>2600</v>
      </c>
      <c r="G136" t="s">
        <v>2601</v>
      </c>
      <c r="H136" t="s">
        <v>2602</v>
      </c>
      <c r="I136" t="s">
        <v>2603</v>
      </c>
      <c r="J136" t="s">
        <v>2604</v>
      </c>
      <c r="K136" t="s">
        <v>2605</v>
      </c>
      <c r="L136" s="2">
        <v>7500</v>
      </c>
      <c r="M136" s="2">
        <v>6041</v>
      </c>
      <c r="N136" s="2">
        <v>13541</v>
      </c>
    </row>
    <row r="137" spans="1:14" x14ac:dyDescent="0.25">
      <c r="A137" t="s">
        <v>1508</v>
      </c>
      <c r="B137" t="s">
        <v>2606</v>
      </c>
      <c r="C137" t="s">
        <v>2607</v>
      </c>
      <c r="D137" t="s">
        <v>2608</v>
      </c>
      <c r="E137" s="1" t="s">
        <v>2609</v>
      </c>
      <c r="F137" t="s">
        <v>2610</v>
      </c>
      <c r="G137" t="s">
        <v>2611</v>
      </c>
      <c r="H137" t="s">
        <v>2612</v>
      </c>
      <c r="I137" t="s">
        <v>2613</v>
      </c>
      <c r="J137" t="s">
        <v>2614</v>
      </c>
      <c r="K137" t="s">
        <v>2615</v>
      </c>
      <c r="L137" s="2">
        <v>7500</v>
      </c>
      <c r="M137" s="2">
        <v>28090</v>
      </c>
      <c r="N137" s="2">
        <v>35590</v>
      </c>
    </row>
    <row r="138" spans="1:14" x14ac:dyDescent="0.25">
      <c r="A138" t="s">
        <v>1508</v>
      </c>
      <c r="B138" t="s">
        <v>2616</v>
      </c>
      <c r="C138" t="s">
        <v>2617</v>
      </c>
      <c r="D138" t="s">
        <v>2005</v>
      </c>
      <c r="E138" s="1" t="s">
        <v>2618</v>
      </c>
      <c r="F138" t="s">
        <v>2619</v>
      </c>
      <c r="G138" t="s">
        <v>2620</v>
      </c>
      <c r="H138" t="s">
        <v>2621</v>
      </c>
      <c r="I138" t="s">
        <v>2619</v>
      </c>
      <c r="J138" t="s">
        <v>2620</v>
      </c>
      <c r="K138" t="s">
        <v>2622</v>
      </c>
      <c r="L138" s="2">
        <v>7500</v>
      </c>
      <c r="M138" s="2">
        <v>13924</v>
      </c>
      <c r="N138" s="2">
        <v>21424</v>
      </c>
    </row>
    <row r="139" spans="1:14" x14ac:dyDescent="0.25">
      <c r="A139" t="s">
        <v>1481</v>
      </c>
      <c r="B139" t="s">
        <v>2623</v>
      </c>
      <c r="C139" t="s">
        <v>2624</v>
      </c>
      <c r="D139" t="s">
        <v>2625</v>
      </c>
      <c r="E139" s="1" t="s">
        <v>2626</v>
      </c>
      <c r="F139" t="s">
        <v>2627</v>
      </c>
      <c r="G139" t="s">
        <v>2628</v>
      </c>
      <c r="H139" t="s">
        <v>2629</v>
      </c>
      <c r="I139" t="s">
        <v>2630</v>
      </c>
      <c r="J139" t="s">
        <v>2628</v>
      </c>
      <c r="K139" t="s">
        <v>2631</v>
      </c>
      <c r="L139" s="2">
        <v>7500</v>
      </c>
      <c r="M139" s="2">
        <v>10209</v>
      </c>
      <c r="N139" s="2">
        <v>17709</v>
      </c>
    </row>
    <row r="140" spans="1:14" x14ac:dyDescent="0.25">
      <c r="A140" t="s">
        <v>1473</v>
      </c>
      <c r="B140" t="s">
        <v>2632</v>
      </c>
      <c r="C140" t="s">
        <v>2633</v>
      </c>
      <c r="D140" t="s">
        <v>2481</v>
      </c>
      <c r="E140" s="1" t="s">
        <v>2634</v>
      </c>
      <c r="F140" t="s">
        <v>2635</v>
      </c>
      <c r="G140" t="s">
        <v>2636</v>
      </c>
      <c r="H140" t="s">
        <v>2637</v>
      </c>
      <c r="I140" t="s">
        <v>2638</v>
      </c>
      <c r="J140" t="s">
        <v>2639</v>
      </c>
      <c r="K140" t="s">
        <v>2640</v>
      </c>
      <c r="L140" s="2">
        <v>7500</v>
      </c>
      <c r="M140" s="2">
        <v>5678</v>
      </c>
      <c r="N140" s="2">
        <v>13178</v>
      </c>
    </row>
    <row r="141" spans="1:14" x14ac:dyDescent="0.25">
      <c r="A141" t="s">
        <v>1519</v>
      </c>
      <c r="B141" t="s">
        <v>2641</v>
      </c>
      <c r="C141" t="s">
        <v>2642</v>
      </c>
      <c r="D141" t="s">
        <v>2238</v>
      </c>
      <c r="E141" s="1" t="s">
        <v>2643</v>
      </c>
      <c r="F141" t="s">
        <v>2644</v>
      </c>
      <c r="G141" t="s">
        <v>2645</v>
      </c>
      <c r="H141" t="s">
        <v>2646</v>
      </c>
      <c r="I141" t="s">
        <v>2647</v>
      </c>
      <c r="J141" t="s">
        <v>2648</v>
      </c>
      <c r="K141" t="s">
        <v>2649</v>
      </c>
      <c r="L141" s="2">
        <v>7500</v>
      </c>
      <c r="M141" s="2">
        <v>7310</v>
      </c>
      <c r="N141" s="2">
        <v>14810</v>
      </c>
    </row>
    <row r="142" spans="1:14" x14ac:dyDescent="0.25">
      <c r="A142" t="s">
        <v>1473</v>
      </c>
      <c r="B142" t="s">
        <v>2650</v>
      </c>
      <c r="C142" t="s">
        <v>2651</v>
      </c>
      <c r="D142" t="s">
        <v>2652</v>
      </c>
      <c r="E142" s="1" t="s">
        <v>2653</v>
      </c>
      <c r="F142" t="s">
        <v>2654</v>
      </c>
      <c r="G142" t="s">
        <v>2655</v>
      </c>
      <c r="H142" t="s">
        <v>2656</v>
      </c>
      <c r="I142" t="s">
        <v>2657</v>
      </c>
      <c r="J142" t="s">
        <v>2655</v>
      </c>
      <c r="K142" t="s">
        <v>2656</v>
      </c>
      <c r="L142" s="2">
        <v>7500</v>
      </c>
      <c r="M142" s="2">
        <v>14619</v>
      </c>
      <c r="N142" s="2">
        <v>22119</v>
      </c>
    </row>
    <row r="143" spans="1:14" x14ac:dyDescent="0.25">
      <c r="A143" t="s">
        <v>1639</v>
      </c>
      <c r="B143" t="s">
        <v>2658</v>
      </c>
      <c r="C143" t="s">
        <v>2659</v>
      </c>
      <c r="D143" t="s">
        <v>2660</v>
      </c>
      <c r="E143" s="1" t="s">
        <v>2661</v>
      </c>
      <c r="F143" t="s">
        <v>2662</v>
      </c>
      <c r="G143" t="s">
        <v>2663</v>
      </c>
      <c r="H143" t="s">
        <v>2664</v>
      </c>
      <c r="I143" t="s">
        <v>2665</v>
      </c>
      <c r="J143" t="s">
        <v>2663</v>
      </c>
      <c r="K143" t="s">
        <v>2666</v>
      </c>
      <c r="L143" s="2">
        <v>7500</v>
      </c>
      <c r="M143" s="2">
        <v>8608</v>
      </c>
      <c r="N143" s="2">
        <v>16108</v>
      </c>
    </row>
    <row r="144" spans="1:14" x14ac:dyDescent="0.25">
      <c r="A144" t="s">
        <v>2667</v>
      </c>
      <c r="B144" t="s">
        <v>2668</v>
      </c>
      <c r="C144" t="s">
        <v>2669</v>
      </c>
      <c r="D144" t="s">
        <v>2670</v>
      </c>
      <c r="E144" s="1" t="s">
        <v>2671</v>
      </c>
      <c r="F144" t="s">
        <v>2672</v>
      </c>
      <c r="G144" t="s">
        <v>2673</v>
      </c>
      <c r="H144" t="s">
        <v>2674</v>
      </c>
      <c r="I144" t="s">
        <v>2675</v>
      </c>
      <c r="J144" t="s">
        <v>2673</v>
      </c>
      <c r="K144" t="s">
        <v>2676</v>
      </c>
      <c r="L144" s="2">
        <v>7500</v>
      </c>
      <c r="M144" s="2">
        <v>11448</v>
      </c>
      <c r="N144" s="2">
        <v>18948</v>
      </c>
    </row>
    <row r="145" spans="1:14" x14ac:dyDescent="0.25">
      <c r="A145" t="s">
        <v>1519</v>
      </c>
      <c r="B145" t="s">
        <v>2677</v>
      </c>
      <c r="C145" t="s">
        <v>2678</v>
      </c>
      <c r="D145" t="s">
        <v>1617</v>
      </c>
      <c r="E145" s="1" t="s">
        <v>2679</v>
      </c>
      <c r="F145" t="s">
        <v>2680</v>
      </c>
      <c r="G145" t="s">
        <v>2681</v>
      </c>
      <c r="H145" t="s">
        <v>2682</v>
      </c>
      <c r="I145" t="s">
        <v>2680</v>
      </c>
      <c r="J145" t="s">
        <v>2681</v>
      </c>
      <c r="K145" t="s">
        <v>2682</v>
      </c>
      <c r="L145" s="2">
        <v>7500</v>
      </c>
      <c r="M145" s="2">
        <v>11025</v>
      </c>
      <c r="N145" s="2">
        <v>18525</v>
      </c>
    </row>
    <row r="146" spans="1:14" x14ac:dyDescent="0.25">
      <c r="A146" t="s">
        <v>1580</v>
      </c>
      <c r="B146" t="s">
        <v>2683</v>
      </c>
      <c r="C146" t="s">
        <v>2684</v>
      </c>
      <c r="D146" t="s">
        <v>2685</v>
      </c>
      <c r="E146" s="1" t="s">
        <v>2686</v>
      </c>
      <c r="F146" t="s">
        <v>2687</v>
      </c>
      <c r="G146" t="s">
        <v>2688</v>
      </c>
      <c r="H146" t="s">
        <v>2689</v>
      </c>
      <c r="I146" t="s">
        <v>2690</v>
      </c>
      <c r="J146" t="s">
        <v>2688</v>
      </c>
      <c r="K146" t="s">
        <v>2691</v>
      </c>
      <c r="L146" s="2">
        <v>7500</v>
      </c>
      <c r="M146" s="2">
        <v>23590</v>
      </c>
      <c r="N146" s="2">
        <v>31090</v>
      </c>
    </row>
    <row r="147" spans="1:14" x14ac:dyDescent="0.25">
      <c r="A147" t="s">
        <v>1473</v>
      </c>
      <c r="B147" t="s">
        <v>2692</v>
      </c>
      <c r="C147" t="s">
        <v>2693</v>
      </c>
      <c r="D147" t="s">
        <v>2694</v>
      </c>
      <c r="E147" s="1" t="s">
        <v>2695</v>
      </c>
      <c r="F147" t="s">
        <v>2696</v>
      </c>
      <c r="G147" t="s">
        <v>2697</v>
      </c>
      <c r="H147" t="s">
        <v>2698</v>
      </c>
      <c r="I147" t="s">
        <v>2696</v>
      </c>
      <c r="J147" t="s">
        <v>2697</v>
      </c>
      <c r="K147" t="s">
        <v>2698</v>
      </c>
      <c r="L147" s="2">
        <v>7500</v>
      </c>
      <c r="M147" s="2">
        <v>2507</v>
      </c>
      <c r="N147" s="2">
        <v>10007</v>
      </c>
    </row>
    <row r="148" spans="1:14" x14ac:dyDescent="0.25">
      <c r="A148" t="s">
        <v>1508</v>
      </c>
      <c r="B148" t="s">
        <v>2699</v>
      </c>
      <c r="C148" t="s">
        <v>2700</v>
      </c>
      <c r="D148" t="s">
        <v>2701</v>
      </c>
      <c r="E148" s="1" t="s">
        <v>2702</v>
      </c>
      <c r="F148" t="s">
        <v>2703</v>
      </c>
      <c r="G148" t="s">
        <v>2704</v>
      </c>
      <c r="H148" t="s">
        <v>2705</v>
      </c>
      <c r="I148" t="s">
        <v>2703</v>
      </c>
      <c r="J148" t="s">
        <v>2704</v>
      </c>
      <c r="K148" t="s">
        <v>2705</v>
      </c>
      <c r="L148" s="2">
        <v>7500</v>
      </c>
      <c r="M148" s="2">
        <v>1903</v>
      </c>
      <c r="N148" s="2">
        <v>9403</v>
      </c>
    </row>
    <row r="149" spans="1:14" x14ac:dyDescent="0.25">
      <c r="A149" t="s">
        <v>1508</v>
      </c>
      <c r="B149" t="s">
        <v>2706</v>
      </c>
      <c r="C149" t="s">
        <v>2707</v>
      </c>
      <c r="D149" t="s">
        <v>2447</v>
      </c>
      <c r="E149" s="1" t="s">
        <v>2708</v>
      </c>
      <c r="F149" t="s">
        <v>2709</v>
      </c>
      <c r="G149" t="s">
        <v>2710</v>
      </c>
      <c r="H149" t="s">
        <v>2711</v>
      </c>
      <c r="I149" t="s">
        <v>2709</v>
      </c>
      <c r="J149" t="s">
        <v>2710</v>
      </c>
      <c r="K149" t="s">
        <v>2711</v>
      </c>
      <c r="L149" s="2">
        <v>7500</v>
      </c>
      <c r="M149" s="2">
        <v>6977</v>
      </c>
      <c r="N149" s="2">
        <v>14477</v>
      </c>
    </row>
    <row r="150" spans="1:14" x14ac:dyDescent="0.25">
      <c r="A150" t="s">
        <v>1473</v>
      </c>
      <c r="B150" t="s">
        <v>2712</v>
      </c>
      <c r="C150" t="s">
        <v>2713</v>
      </c>
      <c r="D150" t="s">
        <v>2714</v>
      </c>
      <c r="E150" s="1" t="s">
        <v>2715</v>
      </c>
      <c r="F150" t="s">
        <v>2716</v>
      </c>
      <c r="G150" t="s">
        <v>2717</v>
      </c>
      <c r="H150" t="s">
        <v>2718</v>
      </c>
      <c r="I150" t="s">
        <v>2719</v>
      </c>
      <c r="J150" t="s">
        <v>2717</v>
      </c>
      <c r="K150" t="s">
        <v>2718</v>
      </c>
      <c r="L150" s="2">
        <v>7500</v>
      </c>
      <c r="M150" s="2">
        <v>5648</v>
      </c>
      <c r="N150" s="2">
        <v>13148</v>
      </c>
    </row>
    <row r="151" spans="1:14" x14ac:dyDescent="0.25">
      <c r="A151" t="s">
        <v>1481</v>
      </c>
      <c r="B151" t="s">
        <v>2720</v>
      </c>
      <c r="C151" t="s">
        <v>2721</v>
      </c>
      <c r="D151" t="s">
        <v>2211</v>
      </c>
      <c r="E151" s="1" t="s">
        <v>2722</v>
      </c>
      <c r="F151" t="s">
        <v>2723</v>
      </c>
      <c r="G151" t="s">
        <v>2724</v>
      </c>
      <c r="H151" t="s">
        <v>2725</v>
      </c>
      <c r="I151" t="s">
        <v>2726</v>
      </c>
      <c r="J151" t="s">
        <v>2727</v>
      </c>
      <c r="K151" t="s">
        <v>2725</v>
      </c>
      <c r="L151" s="2">
        <v>7500</v>
      </c>
      <c r="M151" s="2">
        <v>12082</v>
      </c>
      <c r="N151" s="2">
        <v>19582</v>
      </c>
    </row>
    <row r="152" spans="1:14" x14ac:dyDescent="0.25">
      <c r="A152" t="s">
        <v>1590</v>
      </c>
      <c r="B152" t="s">
        <v>2728</v>
      </c>
      <c r="C152" t="s">
        <v>2729</v>
      </c>
      <c r="D152" t="s">
        <v>2297</v>
      </c>
      <c r="E152" s="1" t="s">
        <v>2730</v>
      </c>
      <c r="F152" t="s">
        <v>2731</v>
      </c>
      <c r="G152" t="s">
        <v>2732</v>
      </c>
      <c r="H152" t="s">
        <v>2733</v>
      </c>
      <c r="I152" t="s">
        <v>2731</v>
      </c>
      <c r="J152" t="s">
        <v>2734</v>
      </c>
      <c r="K152" t="s">
        <v>2733</v>
      </c>
      <c r="L152" s="2">
        <v>7500</v>
      </c>
      <c r="M152" s="2">
        <v>8004</v>
      </c>
      <c r="N152" s="2">
        <v>15504</v>
      </c>
    </row>
    <row r="153" spans="1:14" x14ac:dyDescent="0.25">
      <c r="A153" t="s">
        <v>1481</v>
      </c>
      <c r="B153" t="s">
        <v>2735</v>
      </c>
      <c r="C153" t="s">
        <v>2736</v>
      </c>
      <c r="D153" t="s">
        <v>2737</v>
      </c>
      <c r="E153" s="1" t="s">
        <v>2738</v>
      </c>
      <c r="F153" t="s">
        <v>2739</v>
      </c>
      <c r="G153" t="s">
        <v>2740</v>
      </c>
      <c r="H153" t="s">
        <v>2741</v>
      </c>
      <c r="I153" t="s">
        <v>2742</v>
      </c>
      <c r="J153" t="s">
        <v>2743</v>
      </c>
      <c r="K153" t="s">
        <v>2744</v>
      </c>
      <c r="L153" s="2">
        <v>7500</v>
      </c>
      <c r="M153" s="2">
        <v>4984</v>
      </c>
      <c r="N153" s="2">
        <v>12484</v>
      </c>
    </row>
    <row r="154" spans="1:14" x14ac:dyDescent="0.25">
      <c r="A154" t="s">
        <v>1519</v>
      </c>
      <c r="B154" t="s">
        <v>2745</v>
      </c>
      <c r="C154" t="s">
        <v>2746</v>
      </c>
      <c r="D154" t="s">
        <v>1522</v>
      </c>
      <c r="E154" s="1" t="s">
        <v>2747</v>
      </c>
      <c r="F154" t="s">
        <v>2748</v>
      </c>
      <c r="G154" t="s">
        <v>2749</v>
      </c>
      <c r="H154" t="s">
        <v>2750</v>
      </c>
      <c r="I154" t="s">
        <v>2751</v>
      </c>
      <c r="J154" t="s">
        <v>2749</v>
      </c>
      <c r="K154" t="s">
        <v>2752</v>
      </c>
      <c r="L154" s="2">
        <v>7500</v>
      </c>
      <c r="M154" s="2">
        <v>7763</v>
      </c>
      <c r="N154" s="2">
        <v>15263</v>
      </c>
    </row>
    <row r="155" spans="1:14" x14ac:dyDescent="0.25">
      <c r="A155" t="s">
        <v>1519</v>
      </c>
      <c r="B155" t="s">
        <v>2753</v>
      </c>
      <c r="C155" t="s">
        <v>2754</v>
      </c>
      <c r="D155" t="s">
        <v>2412</v>
      </c>
      <c r="E155" s="1" t="s">
        <v>2755</v>
      </c>
      <c r="F155" t="s">
        <v>2756</v>
      </c>
      <c r="G155" t="s">
        <v>2757</v>
      </c>
      <c r="H155" t="s">
        <v>2758</v>
      </c>
      <c r="I155" t="s">
        <v>2759</v>
      </c>
      <c r="J155" t="s">
        <v>2757</v>
      </c>
      <c r="K155" t="s">
        <v>2760</v>
      </c>
      <c r="L155" s="2">
        <v>7500</v>
      </c>
      <c r="M155">
        <v>4078</v>
      </c>
      <c r="N155" s="2">
        <v>11578</v>
      </c>
    </row>
    <row r="156" spans="1:14" x14ac:dyDescent="0.25">
      <c r="A156" t="s">
        <v>1481</v>
      </c>
      <c r="B156" t="s">
        <v>2761</v>
      </c>
      <c r="C156" t="s">
        <v>2762</v>
      </c>
      <c r="D156" t="s">
        <v>2763</v>
      </c>
      <c r="E156" s="1" t="s">
        <v>2764</v>
      </c>
      <c r="F156" t="s">
        <v>2765</v>
      </c>
      <c r="G156" t="s">
        <v>2766</v>
      </c>
      <c r="H156" t="s">
        <v>2767</v>
      </c>
      <c r="I156" t="s">
        <v>2765</v>
      </c>
      <c r="J156" t="s">
        <v>2766</v>
      </c>
      <c r="K156" t="s">
        <v>2767</v>
      </c>
      <c r="L156" s="2">
        <v>7500</v>
      </c>
      <c r="M156" s="2">
        <v>17368</v>
      </c>
      <c r="N156" s="2">
        <v>24868</v>
      </c>
    </row>
    <row r="157" spans="1:14" x14ac:dyDescent="0.25">
      <c r="A157" t="s">
        <v>1481</v>
      </c>
      <c r="B157" t="s">
        <v>2768</v>
      </c>
      <c r="C157" t="s">
        <v>2769</v>
      </c>
      <c r="D157" t="s">
        <v>2770</v>
      </c>
      <c r="E157" s="1" t="s">
        <v>2771</v>
      </c>
      <c r="F157" t="s">
        <v>2772</v>
      </c>
      <c r="G157" t="s">
        <v>2773</v>
      </c>
      <c r="H157" t="s">
        <v>2774</v>
      </c>
      <c r="I157" t="s">
        <v>2775</v>
      </c>
      <c r="J157" t="s">
        <v>2776</v>
      </c>
      <c r="K157" t="s">
        <v>2777</v>
      </c>
      <c r="L157" s="2">
        <v>7500</v>
      </c>
      <c r="M157" s="2">
        <v>8548</v>
      </c>
      <c r="N157" s="2">
        <v>16048</v>
      </c>
    </row>
    <row r="158" spans="1:14" x14ac:dyDescent="0.25">
      <c r="A158" t="s">
        <v>1519</v>
      </c>
      <c r="B158" t="s">
        <v>2778</v>
      </c>
      <c r="C158" t="s">
        <v>2779</v>
      </c>
      <c r="D158" t="s">
        <v>2412</v>
      </c>
      <c r="E158" s="1" t="s">
        <v>2780</v>
      </c>
      <c r="F158" t="s">
        <v>2781</v>
      </c>
      <c r="G158" t="s">
        <v>2782</v>
      </c>
      <c r="H158" t="s">
        <v>2783</v>
      </c>
      <c r="I158" t="s">
        <v>2781</v>
      </c>
      <c r="J158" t="s">
        <v>2782</v>
      </c>
      <c r="K158" t="s">
        <v>2783</v>
      </c>
      <c r="L158" s="2">
        <v>7500</v>
      </c>
      <c r="M158" s="2">
        <v>5346</v>
      </c>
      <c r="N158" s="2">
        <v>12846</v>
      </c>
    </row>
    <row r="159" spans="1:14" x14ac:dyDescent="0.25">
      <c r="A159" t="s">
        <v>1519</v>
      </c>
      <c r="B159" t="s">
        <v>2784</v>
      </c>
      <c r="C159" t="s">
        <v>2785</v>
      </c>
      <c r="D159" t="s">
        <v>2786</v>
      </c>
      <c r="E159" s="1" t="s">
        <v>2787</v>
      </c>
      <c r="F159" t="s">
        <v>2788</v>
      </c>
      <c r="G159" t="s">
        <v>2789</v>
      </c>
      <c r="H159" t="s">
        <v>2790</v>
      </c>
      <c r="I159" t="s">
        <v>2791</v>
      </c>
      <c r="J159" t="s">
        <v>2792</v>
      </c>
      <c r="K159" t="s">
        <v>2793</v>
      </c>
      <c r="L159" s="2">
        <v>7500</v>
      </c>
      <c r="M159" s="2">
        <v>3383</v>
      </c>
      <c r="N159" s="2">
        <v>10883</v>
      </c>
    </row>
    <row r="160" spans="1:14" x14ac:dyDescent="0.25">
      <c r="A160" t="s">
        <v>1481</v>
      </c>
      <c r="B160" t="s">
        <v>2794</v>
      </c>
      <c r="C160" t="s">
        <v>2795</v>
      </c>
      <c r="D160" t="s">
        <v>2534</v>
      </c>
      <c r="E160" s="1" t="s">
        <v>2796</v>
      </c>
      <c r="F160" t="s">
        <v>2797</v>
      </c>
      <c r="G160" t="s">
        <v>2798</v>
      </c>
      <c r="H160" t="s">
        <v>2799</v>
      </c>
      <c r="I160" t="s">
        <v>2800</v>
      </c>
      <c r="J160" t="s">
        <v>2798</v>
      </c>
      <c r="K160" t="s">
        <v>2801</v>
      </c>
      <c r="L160" s="2">
        <v>7500</v>
      </c>
      <c r="M160" s="2">
        <v>8518</v>
      </c>
      <c r="N160" s="2">
        <v>16018</v>
      </c>
    </row>
    <row r="161" spans="1:14" x14ac:dyDescent="0.25">
      <c r="A161" t="s">
        <v>1545</v>
      </c>
      <c r="B161" t="s">
        <v>2802</v>
      </c>
      <c r="C161" t="s">
        <v>2803</v>
      </c>
      <c r="D161" t="s">
        <v>2804</v>
      </c>
      <c r="E161" s="1" t="s">
        <v>2805</v>
      </c>
      <c r="F161" t="s">
        <v>2806</v>
      </c>
      <c r="G161" t="s">
        <v>2807</v>
      </c>
      <c r="H161" t="s">
        <v>2808</v>
      </c>
      <c r="I161" t="s">
        <v>2806</v>
      </c>
      <c r="J161" t="s">
        <v>2807</v>
      </c>
      <c r="K161" t="s">
        <v>2808</v>
      </c>
      <c r="L161" s="2">
        <v>7500</v>
      </c>
      <c r="M161" s="2">
        <v>6071</v>
      </c>
      <c r="N161" s="2">
        <v>13571</v>
      </c>
    </row>
    <row r="162" spans="1:14" x14ac:dyDescent="0.25">
      <c r="A162" t="s">
        <v>1639</v>
      </c>
      <c r="B162" t="s">
        <v>2809</v>
      </c>
      <c r="C162" t="s">
        <v>2810</v>
      </c>
      <c r="D162" t="s">
        <v>2811</v>
      </c>
      <c r="E162" s="1" t="s">
        <v>2812</v>
      </c>
      <c r="F162" t="s">
        <v>2813</v>
      </c>
      <c r="G162" t="s">
        <v>2814</v>
      </c>
      <c r="H162" t="s">
        <v>2815</v>
      </c>
      <c r="I162" t="s">
        <v>2816</v>
      </c>
      <c r="J162" t="s">
        <v>2817</v>
      </c>
      <c r="K162" t="s">
        <v>2818</v>
      </c>
      <c r="L162" s="2">
        <v>7500</v>
      </c>
      <c r="M162" s="2">
        <v>19844</v>
      </c>
      <c r="N162" s="2">
        <v>27344</v>
      </c>
    </row>
    <row r="163" spans="1:14" x14ac:dyDescent="0.25">
      <c r="A163" t="s">
        <v>1745</v>
      </c>
      <c r="B163" t="s">
        <v>2819</v>
      </c>
      <c r="C163" t="s">
        <v>2820</v>
      </c>
      <c r="D163" t="s">
        <v>2821</v>
      </c>
      <c r="E163" s="1" t="s">
        <v>2822</v>
      </c>
      <c r="F163" t="s">
        <v>2823</v>
      </c>
      <c r="G163" t="s">
        <v>2824</v>
      </c>
      <c r="H163" t="s">
        <v>2825</v>
      </c>
      <c r="I163" t="s">
        <v>2826</v>
      </c>
      <c r="J163" t="s">
        <v>2824</v>
      </c>
      <c r="K163" t="s">
        <v>2827</v>
      </c>
      <c r="L163" s="2">
        <v>7500</v>
      </c>
      <c r="M163" s="2">
        <v>8639</v>
      </c>
      <c r="N163" s="2">
        <v>16139</v>
      </c>
    </row>
    <row r="164" spans="1:14" x14ac:dyDescent="0.25">
      <c r="A164" t="s">
        <v>1481</v>
      </c>
      <c r="B164" t="s">
        <v>2828</v>
      </c>
      <c r="C164" t="s">
        <v>2829</v>
      </c>
      <c r="D164" t="s">
        <v>2830</v>
      </c>
      <c r="E164" s="1" t="s">
        <v>2831</v>
      </c>
      <c r="F164" t="s">
        <v>2832</v>
      </c>
      <c r="G164" t="s">
        <v>2833</v>
      </c>
      <c r="H164" t="s">
        <v>2834</v>
      </c>
      <c r="I164" t="s">
        <v>2832</v>
      </c>
      <c r="J164" t="s">
        <v>2833</v>
      </c>
      <c r="K164" t="s">
        <v>2835</v>
      </c>
      <c r="L164" s="2">
        <v>7500</v>
      </c>
      <c r="M164" s="2">
        <v>7883</v>
      </c>
      <c r="N164" s="2">
        <v>15383</v>
      </c>
    </row>
    <row r="165" spans="1:14" x14ac:dyDescent="0.25">
      <c r="A165" t="s">
        <v>1580</v>
      </c>
      <c r="B165" t="s">
        <v>2836</v>
      </c>
      <c r="C165" t="s">
        <v>2837</v>
      </c>
      <c r="D165" t="s">
        <v>2838</v>
      </c>
      <c r="E165" s="1" t="s">
        <v>2839</v>
      </c>
      <c r="F165" t="s">
        <v>2840</v>
      </c>
      <c r="G165" t="s">
        <v>2841</v>
      </c>
      <c r="H165" t="s">
        <v>2842</v>
      </c>
      <c r="I165" t="s">
        <v>2840</v>
      </c>
      <c r="J165" t="s">
        <v>2841</v>
      </c>
      <c r="K165" t="s">
        <v>2842</v>
      </c>
      <c r="L165" s="2">
        <v>7500</v>
      </c>
      <c r="M165" s="2">
        <v>16975</v>
      </c>
      <c r="N165" s="2">
        <v>24475</v>
      </c>
    </row>
    <row r="166" spans="1:14" x14ac:dyDescent="0.25">
      <c r="A166" t="s">
        <v>1508</v>
      </c>
      <c r="B166" t="s">
        <v>2843</v>
      </c>
      <c r="C166" t="s">
        <v>2844</v>
      </c>
      <c r="D166" t="s">
        <v>2845</v>
      </c>
      <c r="E166" s="1" t="s">
        <v>2846</v>
      </c>
      <c r="F166" t="s">
        <v>2847</v>
      </c>
      <c r="G166" t="s">
        <v>2848</v>
      </c>
      <c r="H166" t="s">
        <v>2849</v>
      </c>
      <c r="I166" t="s">
        <v>2850</v>
      </c>
      <c r="J166" t="s">
        <v>2848</v>
      </c>
      <c r="K166" t="s">
        <v>2851</v>
      </c>
      <c r="L166" s="2">
        <v>7500</v>
      </c>
      <c r="M166" s="2">
        <v>6947</v>
      </c>
      <c r="N166" s="2">
        <v>14447</v>
      </c>
    </row>
    <row r="167" spans="1:14" x14ac:dyDescent="0.25">
      <c r="A167" t="s">
        <v>1481</v>
      </c>
      <c r="B167" t="s">
        <v>2852</v>
      </c>
      <c r="C167" t="s">
        <v>2853</v>
      </c>
      <c r="D167" t="s">
        <v>2211</v>
      </c>
      <c r="E167" s="1" t="s">
        <v>2854</v>
      </c>
      <c r="F167" t="s">
        <v>2855</v>
      </c>
      <c r="G167" t="s">
        <v>2856</v>
      </c>
      <c r="H167" t="s">
        <v>2857</v>
      </c>
      <c r="I167" t="s">
        <v>2855</v>
      </c>
      <c r="J167" t="s">
        <v>2856</v>
      </c>
      <c r="K167" t="s">
        <v>2857</v>
      </c>
      <c r="L167" s="2">
        <v>7500</v>
      </c>
      <c r="M167" s="2">
        <v>6192</v>
      </c>
      <c r="N167" s="2">
        <v>13692</v>
      </c>
    </row>
    <row r="168" spans="1:14" x14ac:dyDescent="0.25">
      <c r="A168" t="s">
        <v>1473</v>
      </c>
      <c r="B168" t="s">
        <v>2858</v>
      </c>
      <c r="C168" t="s">
        <v>2859</v>
      </c>
      <c r="D168" t="s">
        <v>2020</v>
      </c>
      <c r="E168" s="1" t="s">
        <v>2860</v>
      </c>
      <c r="F168" t="s">
        <v>2861</v>
      </c>
      <c r="G168" t="s">
        <v>2862</v>
      </c>
      <c r="H168" t="s">
        <v>2863</v>
      </c>
      <c r="I168" t="s">
        <v>2864</v>
      </c>
      <c r="J168" t="s">
        <v>2862</v>
      </c>
      <c r="K168" t="s">
        <v>2865</v>
      </c>
      <c r="L168" s="2">
        <v>7500</v>
      </c>
      <c r="M168" s="2">
        <v>8276</v>
      </c>
      <c r="N168" s="2">
        <v>15776</v>
      </c>
    </row>
    <row r="169" spans="1:14" x14ac:dyDescent="0.25">
      <c r="A169" t="s">
        <v>2175</v>
      </c>
      <c r="B169" t="s">
        <v>2866</v>
      </c>
      <c r="C169" t="s">
        <v>2867</v>
      </c>
      <c r="D169" t="s">
        <v>2868</v>
      </c>
      <c r="E169" s="1" t="s">
        <v>2869</v>
      </c>
      <c r="F169" t="s">
        <v>2870</v>
      </c>
      <c r="G169" t="s">
        <v>2871</v>
      </c>
      <c r="H169" t="s">
        <v>2872</v>
      </c>
      <c r="I169" t="s">
        <v>2870</v>
      </c>
      <c r="J169" t="s">
        <v>2873</v>
      </c>
      <c r="K169" t="s">
        <v>2874</v>
      </c>
      <c r="L169" s="2">
        <v>7500</v>
      </c>
      <c r="M169" s="2">
        <v>6524</v>
      </c>
      <c r="N169" s="2">
        <v>14024</v>
      </c>
    </row>
    <row r="170" spans="1:14" x14ac:dyDescent="0.25">
      <c r="A170" t="s">
        <v>1473</v>
      </c>
      <c r="B170" t="s">
        <v>2875</v>
      </c>
      <c r="C170" t="s">
        <v>2876</v>
      </c>
      <c r="D170" t="s">
        <v>2170</v>
      </c>
      <c r="E170" s="1" t="s">
        <v>2877</v>
      </c>
      <c r="F170" t="s">
        <v>2878</v>
      </c>
      <c r="G170" t="s">
        <v>2879</v>
      </c>
      <c r="H170" t="s">
        <v>2880</v>
      </c>
      <c r="I170" t="s">
        <v>2881</v>
      </c>
      <c r="J170" t="s">
        <v>2879</v>
      </c>
      <c r="K170" t="s">
        <v>2882</v>
      </c>
      <c r="L170" s="2">
        <v>7500</v>
      </c>
      <c r="M170" s="2">
        <v>8699</v>
      </c>
      <c r="N170" s="2">
        <v>16199</v>
      </c>
    </row>
    <row r="171" spans="1:14" x14ac:dyDescent="0.25">
      <c r="A171" t="s">
        <v>1508</v>
      </c>
      <c r="B171" t="s">
        <v>2883</v>
      </c>
      <c r="C171" t="s">
        <v>2884</v>
      </c>
      <c r="D171" t="s">
        <v>2885</v>
      </c>
      <c r="E171" s="1" t="s">
        <v>2886</v>
      </c>
      <c r="F171" t="s">
        <v>2887</v>
      </c>
      <c r="G171" t="s">
        <v>2888</v>
      </c>
      <c r="H171" t="s">
        <v>2889</v>
      </c>
      <c r="I171" t="s">
        <v>2890</v>
      </c>
      <c r="J171" t="s">
        <v>2888</v>
      </c>
      <c r="K171" t="s">
        <v>2891</v>
      </c>
      <c r="L171" s="2">
        <v>7500</v>
      </c>
      <c r="M171" s="2">
        <v>16915</v>
      </c>
      <c r="N171" s="2">
        <v>24415</v>
      </c>
    </row>
    <row r="172" spans="1:14" x14ac:dyDescent="0.25">
      <c r="A172" t="s">
        <v>1508</v>
      </c>
      <c r="B172" t="s">
        <v>2892</v>
      </c>
      <c r="C172" t="s">
        <v>2893</v>
      </c>
      <c r="D172" t="s">
        <v>2894</v>
      </c>
      <c r="E172" s="1" t="s">
        <v>2895</v>
      </c>
      <c r="F172" t="s">
        <v>2896</v>
      </c>
      <c r="G172" t="s">
        <v>2897</v>
      </c>
      <c r="H172" t="s">
        <v>2898</v>
      </c>
      <c r="I172" t="s">
        <v>2899</v>
      </c>
      <c r="J172" t="s">
        <v>2897</v>
      </c>
      <c r="K172" t="s">
        <v>2900</v>
      </c>
      <c r="L172" s="2">
        <v>7500</v>
      </c>
      <c r="M172" s="2">
        <v>11176</v>
      </c>
      <c r="N172" s="2">
        <v>18676</v>
      </c>
    </row>
    <row r="173" spans="1:14" x14ac:dyDescent="0.25">
      <c r="A173" t="s">
        <v>1481</v>
      </c>
      <c r="B173" t="s">
        <v>2901</v>
      </c>
      <c r="C173" t="s">
        <v>2902</v>
      </c>
      <c r="D173" t="s">
        <v>2315</v>
      </c>
      <c r="E173" s="1" t="s">
        <v>2903</v>
      </c>
      <c r="F173" t="s">
        <v>2904</v>
      </c>
      <c r="G173" t="s">
        <v>2905</v>
      </c>
      <c r="H173" t="s">
        <v>2906</v>
      </c>
      <c r="I173" t="s">
        <v>2907</v>
      </c>
      <c r="J173" t="s">
        <v>2905</v>
      </c>
      <c r="K173" t="s">
        <v>2908</v>
      </c>
      <c r="L173" s="2">
        <v>7500</v>
      </c>
      <c r="M173" s="2">
        <v>7249</v>
      </c>
      <c r="N173" s="2">
        <v>14749</v>
      </c>
    </row>
    <row r="174" spans="1:14" x14ac:dyDescent="0.25">
      <c r="A174" t="s">
        <v>1590</v>
      </c>
      <c r="B174" t="s">
        <v>2909</v>
      </c>
      <c r="C174" t="s">
        <v>2910</v>
      </c>
      <c r="D174" t="s">
        <v>2911</v>
      </c>
      <c r="E174" s="1" t="s">
        <v>2912</v>
      </c>
      <c r="F174" t="s">
        <v>2913</v>
      </c>
      <c r="G174" t="s">
        <v>2914</v>
      </c>
      <c r="H174" t="s">
        <v>2915</v>
      </c>
      <c r="I174" t="s">
        <v>2916</v>
      </c>
      <c r="J174" t="s">
        <v>2917</v>
      </c>
      <c r="K174" t="s">
        <v>2918</v>
      </c>
      <c r="L174" s="2">
        <v>7500</v>
      </c>
      <c r="M174" s="2">
        <v>16764</v>
      </c>
      <c r="N174" s="2">
        <v>24264</v>
      </c>
    </row>
    <row r="175" spans="1:14" x14ac:dyDescent="0.25">
      <c r="A175" t="s">
        <v>1545</v>
      </c>
      <c r="B175" t="s">
        <v>2919</v>
      </c>
      <c r="C175" t="s">
        <v>2920</v>
      </c>
      <c r="D175" t="s">
        <v>2136</v>
      </c>
      <c r="E175" s="1" t="s">
        <v>2921</v>
      </c>
      <c r="F175" t="s">
        <v>2922</v>
      </c>
      <c r="G175" t="s">
        <v>2923</v>
      </c>
      <c r="H175" t="s">
        <v>2924</v>
      </c>
      <c r="I175" t="s">
        <v>2925</v>
      </c>
      <c r="J175" t="s">
        <v>2923</v>
      </c>
      <c r="K175" t="s">
        <v>2926</v>
      </c>
      <c r="L175" s="2">
        <v>7500</v>
      </c>
      <c r="M175" s="2">
        <v>20902</v>
      </c>
      <c r="N175" s="2">
        <v>28402</v>
      </c>
    </row>
    <row r="176" spans="1:14" x14ac:dyDescent="0.25">
      <c r="A176" t="s">
        <v>1508</v>
      </c>
      <c r="B176" t="s">
        <v>2927</v>
      </c>
      <c r="C176" t="s">
        <v>2928</v>
      </c>
      <c r="D176" t="s">
        <v>2438</v>
      </c>
      <c r="E176" s="1" t="s">
        <v>2929</v>
      </c>
      <c r="F176" t="s">
        <v>2930</v>
      </c>
      <c r="G176" t="s">
        <v>2931</v>
      </c>
      <c r="H176" t="s">
        <v>2932</v>
      </c>
      <c r="I176" t="s">
        <v>2930</v>
      </c>
      <c r="J176" t="s">
        <v>2931</v>
      </c>
      <c r="K176" t="s">
        <v>2932</v>
      </c>
      <c r="L176" s="2">
        <v>7500</v>
      </c>
      <c r="M176" s="2">
        <v>15978</v>
      </c>
      <c r="N176" s="2">
        <v>23478</v>
      </c>
    </row>
    <row r="177" spans="1:14" x14ac:dyDescent="0.25">
      <c r="A177" t="s">
        <v>1481</v>
      </c>
      <c r="B177" t="s">
        <v>2933</v>
      </c>
      <c r="C177" t="s">
        <v>2934</v>
      </c>
      <c r="D177" t="s">
        <v>1959</v>
      </c>
      <c r="E177" s="1" t="s">
        <v>2935</v>
      </c>
      <c r="F177" t="s">
        <v>2936</v>
      </c>
      <c r="G177" t="s">
        <v>2937</v>
      </c>
      <c r="H177" t="s">
        <v>2938</v>
      </c>
      <c r="I177" t="s">
        <v>2936</v>
      </c>
      <c r="J177" t="s">
        <v>2937</v>
      </c>
      <c r="K177" t="s">
        <v>2938</v>
      </c>
      <c r="L177" s="2">
        <v>7500</v>
      </c>
      <c r="M177" s="2">
        <v>6132</v>
      </c>
      <c r="N177" s="2">
        <v>13632</v>
      </c>
    </row>
    <row r="178" spans="1:14" x14ac:dyDescent="0.25">
      <c r="A178" t="s">
        <v>1580</v>
      </c>
      <c r="B178" t="s">
        <v>2939</v>
      </c>
      <c r="C178" t="s">
        <v>2940</v>
      </c>
      <c r="D178" t="s">
        <v>2941</v>
      </c>
      <c r="E178" s="1" t="s">
        <v>2942</v>
      </c>
      <c r="F178" t="s">
        <v>2943</v>
      </c>
      <c r="G178" t="s">
        <v>2944</v>
      </c>
      <c r="H178" t="s">
        <v>2945</v>
      </c>
      <c r="I178" t="s">
        <v>2946</v>
      </c>
      <c r="J178" t="s">
        <v>2947</v>
      </c>
      <c r="K178" t="s">
        <v>2948</v>
      </c>
      <c r="L178" s="2">
        <v>7500</v>
      </c>
      <c r="M178" s="2">
        <v>3534</v>
      </c>
      <c r="N178" s="2">
        <v>11034</v>
      </c>
    </row>
    <row r="179" spans="1:14" x14ac:dyDescent="0.25">
      <c r="A179" t="s">
        <v>1473</v>
      </c>
      <c r="B179" t="s">
        <v>2949</v>
      </c>
      <c r="C179" t="s">
        <v>2950</v>
      </c>
      <c r="D179" t="s">
        <v>2598</v>
      </c>
      <c r="E179" s="1" t="s">
        <v>2951</v>
      </c>
      <c r="F179" t="s">
        <v>2952</v>
      </c>
      <c r="G179" t="s">
        <v>2953</v>
      </c>
      <c r="H179" t="s">
        <v>2954</v>
      </c>
      <c r="I179" t="s">
        <v>2952</v>
      </c>
      <c r="J179" t="s">
        <v>2955</v>
      </c>
      <c r="K179" t="s">
        <v>2954</v>
      </c>
      <c r="L179" s="2">
        <v>7500</v>
      </c>
      <c r="M179" s="2">
        <v>8095</v>
      </c>
      <c r="N179" s="2">
        <v>15595</v>
      </c>
    </row>
    <row r="180" spans="1:14" x14ac:dyDescent="0.25">
      <c r="A180" t="s">
        <v>1473</v>
      </c>
      <c r="B180" t="s">
        <v>2956</v>
      </c>
      <c r="C180" t="s">
        <v>2957</v>
      </c>
      <c r="D180" t="s">
        <v>1866</v>
      </c>
      <c r="E180" s="1" t="s">
        <v>2958</v>
      </c>
      <c r="F180" t="s">
        <v>2959</v>
      </c>
      <c r="G180" t="s">
        <v>2960</v>
      </c>
      <c r="H180" t="s">
        <v>2961</v>
      </c>
      <c r="I180" t="s">
        <v>2962</v>
      </c>
      <c r="J180" t="s">
        <v>2963</v>
      </c>
      <c r="K180" t="s">
        <v>2964</v>
      </c>
      <c r="L180" s="2">
        <v>7500</v>
      </c>
      <c r="M180" s="2">
        <v>6766</v>
      </c>
      <c r="N180" s="2">
        <v>14266</v>
      </c>
    </row>
    <row r="181" spans="1:14" x14ac:dyDescent="0.25">
      <c r="A181" t="s">
        <v>1769</v>
      </c>
      <c r="B181" t="s">
        <v>2965</v>
      </c>
      <c r="C181" t="s">
        <v>2966</v>
      </c>
      <c r="D181" t="s">
        <v>1998</v>
      </c>
      <c r="E181" s="1" t="s">
        <v>2967</v>
      </c>
      <c r="F181" t="s">
        <v>2968</v>
      </c>
      <c r="G181" t="s">
        <v>2969</v>
      </c>
      <c r="H181" t="s">
        <v>2970</v>
      </c>
      <c r="I181" t="s">
        <v>2971</v>
      </c>
      <c r="J181" t="s">
        <v>2972</v>
      </c>
      <c r="K181" t="s">
        <v>2973</v>
      </c>
      <c r="L181" s="2">
        <v>7500</v>
      </c>
      <c r="M181" s="2">
        <v>5678</v>
      </c>
      <c r="N181" s="2">
        <v>13178</v>
      </c>
    </row>
    <row r="182" spans="1:14" x14ac:dyDescent="0.25">
      <c r="A182" t="s">
        <v>1580</v>
      </c>
      <c r="B182" t="s">
        <v>2974</v>
      </c>
      <c r="C182" t="s">
        <v>2975</v>
      </c>
      <c r="D182" t="s">
        <v>2976</v>
      </c>
      <c r="E182" s="1" t="s">
        <v>2977</v>
      </c>
      <c r="F182" t="s">
        <v>2978</v>
      </c>
      <c r="G182" t="s">
        <v>2979</v>
      </c>
      <c r="H182" t="s">
        <v>2980</v>
      </c>
      <c r="I182" t="s">
        <v>2978</v>
      </c>
      <c r="J182" t="s">
        <v>2979</v>
      </c>
      <c r="K182" t="s">
        <v>2980</v>
      </c>
      <c r="L182" s="2">
        <v>7500</v>
      </c>
      <c r="M182" s="2">
        <v>25825</v>
      </c>
      <c r="N182" s="2">
        <v>33325</v>
      </c>
    </row>
    <row r="183" spans="1:14" x14ac:dyDescent="0.25">
      <c r="A183" t="s">
        <v>1580</v>
      </c>
      <c r="B183" t="s">
        <v>2981</v>
      </c>
      <c r="C183" t="s">
        <v>2975</v>
      </c>
      <c r="D183" t="s">
        <v>2976</v>
      </c>
      <c r="E183" s="1" t="s">
        <v>2982</v>
      </c>
      <c r="F183" t="s">
        <v>2983</v>
      </c>
      <c r="G183" t="s">
        <v>2984</v>
      </c>
      <c r="H183" t="s">
        <v>2985</v>
      </c>
      <c r="I183" t="s">
        <v>2986</v>
      </c>
      <c r="J183" t="s">
        <v>2987</v>
      </c>
      <c r="K183" t="s">
        <v>2988</v>
      </c>
      <c r="L183" s="2">
        <v>7500</v>
      </c>
      <c r="M183" s="2">
        <v>15435</v>
      </c>
      <c r="N183" s="2">
        <v>22935</v>
      </c>
    </row>
    <row r="184" spans="1:14" x14ac:dyDescent="0.25">
      <c r="A184" t="s">
        <v>2175</v>
      </c>
      <c r="B184" t="s">
        <v>2989</v>
      </c>
      <c r="C184" t="s">
        <v>2990</v>
      </c>
      <c r="D184" t="s">
        <v>2991</v>
      </c>
      <c r="E184" s="1" t="s">
        <v>2992</v>
      </c>
      <c r="F184" t="s">
        <v>2993</v>
      </c>
      <c r="G184" t="s">
        <v>2994</v>
      </c>
      <c r="H184" t="s">
        <v>2995</v>
      </c>
      <c r="I184" t="s">
        <v>2996</v>
      </c>
      <c r="J184" t="s">
        <v>2997</v>
      </c>
      <c r="K184" t="s">
        <v>2998</v>
      </c>
      <c r="L184" s="2">
        <v>7500</v>
      </c>
      <c r="M184" s="2">
        <v>20600</v>
      </c>
      <c r="N184" s="2">
        <v>28100</v>
      </c>
    </row>
    <row r="185" spans="1:14" x14ac:dyDescent="0.25">
      <c r="A185" t="s">
        <v>1534</v>
      </c>
      <c r="B185" t="s">
        <v>2999</v>
      </c>
      <c r="C185" t="s">
        <v>3000</v>
      </c>
      <c r="D185" t="s">
        <v>3001</v>
      </c>
      <c r="E185" s="1" t="s">
        <v>3002</v>
      </c>
      <c r="F185" t="s">
        <v>3003</v>
      </c>
      <c r="G185" t="s">
        <v>3004</v>
      </c>
      <c r="H185" t="s">
        <v>3005</v>
      </c>
      <c r="I185" t="s">
        <v>3006</v>
      </c>
      <c r="J185" t="s">
        <v>3004</v>
      </c>
      <c r="K185" t="s">
        <v>3007</v>
      </c>
      <c r="L185" s="2">
        <v>7500</v>
      </c>
      <c r="M185" s="2">
        <v>7642</v>
      </c>
      <c r="N185" s="2">
        <v>15142</v>
      </c>
    </row>
    <row r="186" spans="1:14" x14ac:dyDescent="0.25">
      <c r="A186" t="s">
        <v>1481</v>
      </c>
      <c r="B186" t="s">
        <v>3008</v>
      </c>
      <c r="C186" t="s">
        <v>3009</v>
      </c>
      <c r="D186" t="s">
        <v>2763</v>
      </c>
      <c r="E186" s="1" t="s">
        <v>3010</v>
      </c>
      <c r="F186" t="s">
        <v>3011</v>
      </c>
      <c r="G186" t="s">
        <v>3012</v>
      </c>
      <c r="H186" t="s">
        <v>3013</v>
      </c>
      <c r="I186" t="s">
        <v>3011</v>
      </c>
      <c r="J186" t="s">
        <v>3012</v>
      </c>
      <c r="K186" t="s">
        <v>3013</v>
      </c>
      <c r="L186" s="2">
        <v>7500</v>
      </c>
      <c r="M186" s="2">
        <v>5407</v>
      </c>
      <c r="N186" s="2">
        <v>12907</v>
      </c>
    </row>
    <row r="187" spans="1:14" x14ac:dyDescent="0.25">
      <c r="A187" t="s">
        <v>1473</v>
      </c>
      <c r="B187" t="s">
        <v>3014</v>
      </c>
      <c r="C187" t="s">
        <v>3015</v>
      </c>
      <c r="D187" t="s">
        <v>2491</v>
      </c>
      <c r="E187" s="1" t="s">
        <v>3016</v>
      </c>
      <c r="F187" t="s">
        <v>3017</v>
      </c>
      <c r="G187" t="s">
        <v>3018</v>
      </c>
      <c r="H187" t="s">
        <v>3019</v>
      </c>
      <c r="I187" t="s">
        <v>3020</v>
      </c>
      <c r="J187" t="s">
        <v>3018</v>
      </c>
      <c r="K187" t="s">
        <v>3021</v>
      </c>
      <c r="L187" s="2">
        <v>7500</v>
      </c>
      <c r="M187" s="2">
        <v>5860</v>
      </c>
      <c r="N187" s="2">
        <v>13360</v>
      </c>
    </row>
    <row r="188" spans="1:14" x14ac:dyDescent="0.25">
      <c r="A188" t="s">
        <v>1508</v>
      </c>
      <c r="B188" t="s">
        <v>3022</v>
      </c>
      <c r="C188" t="s">
        <v>3023</v>
      </c>
      <c r="D188" t="s">
        <v>1755</v>
      </c>
      <c r="E188" s="1" t="s">
        <v>3024</v>
      </c>
      <c r="F188" t="s">
        <v>3025</v>
      </c>
      <c r="G188" t="s">
        <v>3026</v>
      </c>
      <c r="H188" t="s">
        <v>3027</v>
      </c>
      <c r="I188" t="s">
        <v>3025</v>
      </c>
      <c r="J188" t="s">
        <v>3026</v>
      </c>
      <c r="K188" t="s">
        <v>3027</v>
      </c>
      <c r="L188" s="2">
        <v>7500</v>
      </c>
      <c r="M188" s="2">
        <v>9424</v>
      </c>
      <c r="N188" s="2">
        <v>16924</v>
      </c>
    </row>
    <row r="189" spans="1:14" x14ac:dyDescent="0.25">
      <c r="A189" t="s">
        <v>2175</v>
      </c>
      <c r="B189" t="s">
        <v>3028</v>
      </c>
      <c r="C189" t="s">
        <v>3029</v>
      </c>
      <c r="D189" t="s">
        <v>3030</v>
      </c>
      <c r="E189" s="1" t="s">
        <v>3031</v>
      </c>
      <c r="F189" t="s">
        <v>3032</v>
      </c>
      <c r="G189" t="s">
        <v>3033</v>
      </c>
      <c r="H189" t="s">
        <v>3034</v>
      </c>
      <c r="I189" t="s">
        <v>3032</v>
      </c>
      <c r="J189" t="s">
        <v>3035</v>
      </c>
      <c r="K189" t="s">
        <v>3034</v>
      </c>
      <c r="L189" s="2">
        <v>7500</v>
      </c>
      <c r="M189" s="2">
        <v>1963</v>
      </c>
      <c r="N189" s="2">
        <v>9463</v>
      </c>
    </row>
    <row r="190" spans="1:14" x14ac:dyDescent="0.25">
      <c r="A190" t="s">
        <v>1481</v>
      </c>
      <c r="B190" t="s">
        <v>3036</v>
      </c>
      <c r="C190" t="s">
        <v>3037</v>
      </c>
      <c r="D190" t="s">
        <v>2315</v>
      </c>
      <c r="E190" s="1" t="s">
        <v>3038</v>
      </c>
      <c r="F190" t="s">
        <v>3039</v>
      </c>
      <c r="G190" t="s">
        <v>3040</v>
      </c>
      <c r="H190" t="s">
        <v>3041</v>
      </c>
      <c r="I190" t="s">
        <v>3039</v>
      </c>
      <c r="J190" t="s">
        <v>3040</v>
      </c>
      <c r="K190" t="s">
        <v>3041</v>
      </c>
      <c r="L190" s="2">
        <v>7500</v>
      </c>
      <c r="M190" s="2">
        <v>7763</v>
      </c>
      <c r="N190" s="2">
        <v>15263</v>
      </c>
    </row>
    <row r="191" spans="1:14" x14ac:dyDescent="0.25">
      <c r="A191" t="s">
        <v>1508</v>
      </c>
      <c r="B191" t="s">
        <v>3042</v>
      </c>
      <c r="C191" t="s">
        <v>3043</v>
      </c>
      <c r="D191" t="s">
        <v>3044</v>
      </c>
      <c r="E191" s="1" t="s">
        <v>3045</v>
      </c>
      <c r="F191" t="s">
        <v>3046</v>
      </c>
      <c r="G191" t="s">
        <v>3047</v>
      </c>
      <c r="H191" t="s">
        <v>3048</v>
      </c>
      <c r="I191" t="s">
        <v>3046</v>
      </c>
      <c r="J191" t="s">
        <v>3047</v>
      </c>
      <c r="K191" t="s">
        <v>3048</v>
      </c>
      <c r="L191" s="2">
        <v>7500</v>
      </c>
      <c r="M191" s="2">
        <v>2718</v>
      </c>
      <c r="N191" s="2">
        <v>10218</v>
      </c>
    </row>
    <row r="192" spans="1:14" x14ac:dyDescent="0.25">
      <c r="A192" t="s">
        <v>1580</v>
      </c>
      <c r="B192" t="s">
        <v>3049</v>
      </c>
      <c r="C192" t="s">
        <v>3050</v>
      </c>
      <c r="D192" t="s">
        <v>2342</v>
      </c>
      <c r="E192" s="1" t="s">
        <v>3051</v>
      </c>
      <c r="F192" t="s">
        <v>3052</v>
      </c>
      <c r="G192" t="s">
        <v>3053</v>
      </c>
      <c r="H192" t="s">
        <v>3054</v>
      </c>
      <c r="I192" t="s">
        <v>3052</v>
      </c>
      <c r="J192" t="s">
        <v>3053</v>
      </c>
      <c r="K192" t="s">
        <v>3054</v>
      </c>
      <c r="L192" s="2">
        <v>7500</v>
      </c>
      <c r="M192" s="2">
        <v>10209</v>
      </c>
      <c r="N192" s="2">
        <v>17709</v>
      </c>
    </row>
    <row r="193" spans="1:14" x14ac:dyDescent="0.25">
      <c r="A193" t="s">
        <v>1508</v>
      </c>
      <c r="B193" t="s">
        <v>3055</v>
      </c>
      <c r="C193" t="s">
        <v>3056</v>
      </c>
      <c r="D193" t="s">
        <v>3057</v>
      </c>
      <c r="E193" s="1" t="s">
        <v>3058</v>
      </c>
      <c r="F193" t="s">
        <v>3059</v>
      </c>
      <c r="G193" t="s">
        <v>3060</v>
      </c>
      <c r="H193" t="s">
        <v>3061</v>
      </c>
      <c r="I193" t="s">
        <v>3062</v>
      </c>
      <c r="J193" t="s">
        <v>3060</v>
      </c>
      <c r="K193" t="s">
        <v>3063</v>
      </c>
      <c r="L193" s="2">
        <v>7500</v>
      </c>
      <c r="M193" s="2">
        <v>5316</v>
      </c>
      <c r="N193" s="2">
        <v>12816</v>
      </c>
    </row>
    <row r="194" spans="1:14" x14ac:dyDescent="0.25">
      <c r="A194" t="s">
        <v>1508</v>
      </c>
      <c r="B194" t="s">
        <v>3064</v>
      </c>
      <c r="C194" t="s">
        <v>3065</v>
      </c>
      <c r="D194" t="s">
        <v>2885</v>
      </c>
      <c r="E194" s="1" t="s">
        <v>3066</v>
      </c>
      <c r="F194" t="s">
        <v>3067</v>
      </c>
      <c r="G194" t="s">
        <v>3068</v>
      </c>
      <c r="H194" t="s">
        <v>3069</v>
      </c>
      <c r="I194" t="s">
        <v>3067</v>
      </c>
      <c r="J194" t="s">
        <v>3068</v>
      </c>
      <c r="K194" t="s">
        <v>3069</v>
      </c>
      <c r="L194" s="2">
        <v>7500</v>
      </c>
      <c r="M194" s="2">
        <v>2416</v>
      </c>
      <c r="N194" s="2">
        <v>9916</v>
      </c>
    </row>
    <row r="195" spans="1:14" x14ac:dyDescent="0.25">
      <c r="A195" t="s">
        <v>1481</v>
      </c>
      <c r="B195" t="s">
        <v>3070</v>
      </c>
      <c r="C195" t="s">
        <v>3071</v>
      </c>
      <c r="D195" t="s">
        <v>2517</v>
      </c>
      <c r="E195" s="1" t="s">
        <v>3072</v>
      </c>
      <c r="F195" t="s">
        <v>3073</v>
      </c>
      <c r="G195" t="s">
        <v>3074</v>
      </c>
      <c r="H195" t="s">
        <v>3075</v>
      </c>
      <c r="I195" t="s">
        <v>3076</v>
      </c>
      <c r="J195" t="s">
        <v>3077</v>
      </c>
      <c r="K195" t="s">
        <v>3078</v>
      </c>
      <c r="L195" s="2">
        <v>7500</v>
      </c>
      <c r="M195" s="2">
        <v>14498</v>
      </c>
      <c r="N195" s="2">
        <v>21998</v>
      </c>
    </row>
    <row r="196" spans="1:14" x14ac:dyDescent="0.25">
      <c r="A196" t="s">
        <v>1534</v>
      </c>
      <c r="B196" t="s">
        <v>3079</v>
      </c>
      <c r="C196" t="s">
        <v>3080</v>
      </c>
      <c r="D196" t="s">
        <v>2028</v>
      </c>
      <c r="E196" s="1" t="s">
        <v>3081</v>
      </c>
      <c r="F196" t="s">
        <v>3082</v>
      </c>
      <c r="G196" t="s">
        <v>3083</v>
      </c>
      <c r="H196" t="s">
        <v>3084</v>
      </c>
      <c r="I196" t="s">
        <v>3082</v>
      </c>
      <c r="J196" t="s">
        <v>3083</v>
      </c>
      <c r="K196" t="s">
        <v>3084</v>
      </c>
      <c r="L196" s="2">
        <v>7500</v>
      </c>
      <c r="M196" s="2">
        <v>8155</v>
      </c>
      <c r="N196" s="2">
        <v>15655</v>
      </c>
    </row>
    <row r="197" spans="1:14" x14ac:dyDescent="0.25">
      <c r="A197" t="s">
        <v>1580</v>
      </c>
      <c r="B197" t="s">
        <v>3085</v>
      </c>
      <c r="C197" t="s">
        <v>3086</v>
      </c>
      <c r="D197" t="s">
        <v>3087</v>
      </c>
      <c r="E197" s="1" t="s">
        <v>3088</v>
      </c>
      <c r="F197" t="s">
        <v>3089</v>
      </c>
      <c r="G197" t="s">
        <v>3090</v>
      </c>
      <c r="H197" t="s">
        <v>3091</v>
      </c>
      <c r="I197" t="s">
        <v>3089</v>
      </c>
      <c r="J197" t="s">
        <v>3090</v>
      </c>
      <c r="K197" t="s">
        <v>3091</v>
      </c>
      <c r="L197" s="2">
        <v>7500</v>
      </c>
      <c r="M197" s="2">
        <v>14649</v>
      </c>
      <c r="N197" s="2">
        <v>22149</v>
      </c>
    </row>
    <row r="198" spans="1:14" x14ac:dyDescent="0.25">
      <c r="A198" t="s">
        <v>1473</v>
      </c>
      <c r="B198" t="s">
        <v>3092</v>
      </c>
      <c r="C198" t="s">
        <v>3093</v>
      </c>
      <c r="D198" t="s">
        <v>3094</v>
      </c>
      <c r="E198" s="1" t="s">
        <v>3095</v>
      </c>
      <c r="F198" t="s">
        <v>3096</v>
      </c>
      <c r="G198" t="s">
        <v>3097</v>
      </c>
      <c r="H198" t="s">
        <v>3098</v>
      </c>
      <c r="I198" t="s">
        <v>3099</v>
      </c>
      <c r="J198" t="s">
        <v>3097</v>
      </c>
      <c r="K198" t="s">
        <v>3100</v>
      </c>
      <c r="L198" s="2">
        <v>7500</v>
      </c>
      <c r="M198" s="2">
        <v>4168</v>
      </c>
      <c r="N198" s="2">
        <v>11668</v>
      </c>
    </row>
    <row r="199" spans="1:14" x14ac:dyDescent="0.25">
      <c r="A199" t="s">
        <v>1473</v>
      </c>
      <c r="B199" t="s">
        <v>3101</v>
      </c>
      <c r="C199" t="s">
        <v>3102</v>
      </c>
      <c r="D199" t="s">
        <v>3103</v>
      </c>
      <c r="E199" s="1" t="s">
        <v>3104</v>
      </c>
      <c r="F199" t="s">
        <v>3105</v>
      </c>
      <c r="G199" t="s">
        <v>3106</v>
      </c>
      <c r="H199" t="s">
        <v>3107</v>
      </c>
      <c r="I199" t="s">
        <v>3105</v>
      </c>
      <c r="J199" t="s">
        <v>3106</v>
      </c>
      <c r="K199" t="s">
        <v>3107</v>
      </c>
      <c r="L199" s="2">
        <v>7500</v>
      </c>
      <c r="M199" s="2">
        <v>14830</v>
      </c>
      <c r="N199" s="2">
        <v>22330</v>
      </c>
    </row>
    <row r="200" spans="1:14" x14ac:dyDescent="0.25">
      <c r="A200" t="s">
        <v>1481</v>
      </c>
      <c r="B200" t="s">
        <v>3108</v>
      </c>
      <c r="C200" t="s">
        <v>3109</v>
      </c>
      <c r="D200" t="s">
        <v>2117</v>
      </c>
      <c r="E200" s="1" t="s">
        <v>3110</v>
      </c>
      <c r="F200" t="s">
        <v>3111</v>
      </c>
      <c r="G200" t="s">
        <v>3112</v>
      </c>
      <c r="H200" t="s">
        <v>3113</v>
      </c>
      <c r="I200" t="s">
        <v>3114</v>
      </c>
      <c r="J200" t="s">
        <v>3115</v>
      </c>
      <c r="K200" t="s">
        <v>3116</v>
      </c>
      <c r="L200" s="2">
        <v>7500</v>
      </c>
      <c r="M200" s="2">
        <v>10119</v>
      </c>
      <c r="N200" s="2">
        <v>17619</v>
      </c>
    </row>
    <row r="201" spans="1:14" x14ac:dyDescent="0.25">
      <c r="A201" t="s">
        <v>1508</v>
      </c>
      <c r="B201" t="s">
        <v>3117</v>
      </c>
      <c r="C201" t="s">
        <v>3118</v>
      </c>
      <c r="D201" t="s">
        <v>3057</v>
      </c>
      <c r="E201" s="1" t="s">
        <v>3119</v>
      </c>
      <c r="F201" t="s">
        <v>3120</v>
      </c>
      <c r="G201" t="s">
        <v>3121</v>
      </c>
      <c r="H201" t="s">
        <v>3122</v>
      </c>
      <c r="I201" t="s">
        <v>3120</v>
      </c>
      <c r="J201" t="s">
        <v>3121</v>
      </c>
      <c r="K201" t="s">
        <v>3122</v>
      </c>
      <c r="L201" s="2">
        <v>7500</v>
      </c>
      <c r="M201" s="2">
        <v>9968</v>
      </c>
      <c r="N201" s="2">
        <v>17468</v>
      </c>
    </row>
    <row r="202" spans="1:14" x14ac:dyDescent="0.25">
      <c r="A202" t="s">
        <v>1508</v>
      </c>
      <c r="B202" t="s">
        <v>3123</v>
      </c>
      <c r="C202" t="s">
        <v>3124</v>
      </c>
      <c r="D202" t="s">
        <v>3125</v>
      </c>
      <c r="E202" s="1" t="s">
        <v>3126</v>
      </c>
      <c r="F202" t="s">
        <v>3127</v>
      </c>
      <c r="G202" t="s">
        <v>3128</v>
      </c>
      <c r="H202" t="s">
        <v>3129</v>
      </c>
      <c r="I202" t="s">
        <v>3127</v>
      </c>
      <c r="J202" t="s">
        <v>3128</v>
      </c>
      <c r="K202" t="s">
        <v>3129</v>
      </c>
      <c r="L202" s="2">
        <v>7500</v>
      </c>
      <c r="M202" s="2">
        <v>19120</v>
      </c>
      <c r="N202" s="2">
        <v>26620</v>
      </c>
    </row>
    <row r="203" spans="1:14" x14ac:dyDescent="0.25">
      <c r="A203" t="s">
        <v>1473</v>
      </c>
      <c r="B203" t="s">
        <v>3130</v>
      </c>
      <c r="C203" t="s">
        <v>3131</v>
      </c>
      <c r="D203" t="s">
        <v>1866</v>
      </c>
      <c r="E203" s="1" t="s">
        <v>3132</v>
      </c>
      <c r="F203" t="s">
        <v>3133</v>
      </c>
      <c r="G203" t="s">
        <v>3134</v>
      </c>
      <c r="H203" t="s">
        <v>3135</v>
      </c>
      <c r="I203" t="s">
        <v>3136</v>
      </c>
      <c r="J203" t="s">
        <v>3134</v>
      </c>
      <c r="K203" t="s">
        <v>3137</v>
      </c>
      <c r="L203" s="2">
        <v>7500</v>
      </c>
      <c r="M203" s="2">
        <v>12595</v>
      </c>
      <c r="N203" s="2">
        <v>20095</v>
      </c>
    </row>
    <row r="204" spans="1:14" x14ac:dyDescent="0.25">
      <c r="A204" t="s">
        <v>1580</v>
      </c>
      <c r="B204" t="s">
        <v>3138</v>
      </c>
      <c r="C204" t="s">
        <v>3139</v>
      </c>
      <c r="D204" t="s">
        <v>3140</v>
      </c>
      <c r="E204" s="1" t="s">
        <v>3141</v>
      </c>
      <c r="F204" t="s">
        <v>3142</v>
      </c>
      <c r="G204" t="s">
        <v>3143</v>
      </c>
      <c r="H204" t="s">
        <v>3144</v>
      </c>
      <c r="I204" t="s">
        <v>3145</v>
      </c>
      <c r="J204" t="s">
        <v>3143</v>
      </c>
      <c r="K204" t="s">
        <v>3146</v>
      </c>
      <c r="L204" s="2">
        <v>7500</v>
      </c>
      <c r="M204" s="2">
        <v>3323</v>
      </c>
      <c r="N204" s="2">
        <v>10823</v>
      </c>
    </row>
    <row r="205" spans="1:14" x14ac:dyDescent="0.25">
      <c r="A205" t="s">
        <v>1508</v>
      </c>
      <c r="B205" t="s">
        <v>3147</v>
      </c>
      <c r="C205" t="s">
        <v>3148</v>
      </c>
      <c r="D205" t="s">
        <v>2107</v>
      </c>
      <c r="E205" s="1" t="s">
        <v>3149</v>
      </c>
      <c r="F205" t="s">
        <v>3150</v>
      </c>
      <c r="G205" t="s">
        <v>3151</v>
      </c>
      <c r="H205" t="s">
        <v>3152</v>
      </c>
      <c r="I205" t="s">
        <v>3153</v>
      </c>
      <c r="J205" t="s">
        <v>3154</v>
      </c>
      <c r="K205" t="s">
        <v>3155</v>
      </c>
      <c r="L205" s="2">
        <v>7500</v>
      </c>
      <c r="M205" s="2">
        <v>27577</v>
      </c>
      <c r="N205" s="2">
        <v>35077</v>
      </c>
    </row>
    <row r="206" spans="1:14" x14ac:dyDescent="0.25">
      <c r="A206" t="s">
        <v>1590</v>
      </c>
      <c r="B206" t="s">
        <v>3156</v>
      </c>
      <c r="C206" t="s">
        <v>3157</v>
      </c>
      <c r="D206" t="s">
        <v>2297</v>
      </c>
      <c r="E206" s="1" t="s">
        <v>3158</v>
      </c>
      <c r="F206" t="s">
        <v>3159</v>
      </c>
      <c r="G206" t="s">
        <v>3160</v>
      </c>
      <c r="H206" t="s">
        <v>3161</v>
      </c>
      <c r="I206" t="s">
        <v>3162</v>
      </c>
      <c r="J206" t="s">
        <v>3160</v>
      </c>
      <c r="K206" t="s">
        <v>3163</v>
      </c>
      <c r="L206" s="2">
        <v>7500</v>
      </c>
      <c r="M206" s="2">
        <v>5316</v>
      </c>
      <c r="N206" s="2">
        <v>12816</v>
      </c>
    </row>
    <row r="207" spans="1:14" x14ac:dyDescent="0.25">
      <c r="A207" t="s">
        <v>1508</v>
      </c>
      <c r="B207" t="s">
        <v>3164</v>
      </c>
      <c r="C207" t="s">
        <v>3165</v>
      </c>
      <c r="D207" t="s">
        <v>3166</v>
      </c>
      <c r="E207" s="1" t="s">
        <v>3167</v>
      </c>
      <c r="F207" t="s">
        <v>3168</v>
      </c>
      <c r="G207" t="s">
        <v>3169</v>
      </c>
      <c r="H207" t="s">
        <v>3170</v>
      </c>
      <c r="I207" t="s">
        <v>3171</v>
      </c>
      <c r="J207" t="s">
        <v>3172</v>
      </c>
      <c r="K207" t="s">
        <v>3173</v>
      </c>
      <c r="L207" s="2">
        <v>7500</v>
      </c>
      <c r="M207" s="2">
        <v>1389</v>
      </c>
      <c r="N207" s="2">
        <v>8889</v>
      </c>
    </row>
    <row r="208" spans="1:14" x14ac:dyDescent="0.25">
      <c r="A208" t="s">
        <v>1720</v>
      </c>
      <c r="B208" t="s">
        <v>3174</v>
      </c>
      <c r="C208" t="s">
        <v>3175</v>
      </c>
      <c r="D208" t="s">
        <v>1723</v>
      </c>
      <c r="E208" s="1" t="s">
        <v>3176</v>
      </c>
      <c r="F208" t="s">
        <v>3177</v>
      </c>
      <c r="G208" t="s">
        <v>3178</v>
      </c>
      <c r="H208" t="s">
        <v>3179</v>
      </c>
      <c r="I208" t="s">
        <v>3180</v>
      </c>
      <c r="J208" t="s">
        <v>3178</v>
      </c>
      <c r="K208" t="s">
        <v>3179</v>
      </c>
      <c r="L208" s="2">
        <v>7500</v>
      </c>
      <c r="M208" s="2">
        <v>1782</v>
      </c>
      <c r="N208" s="2">
        <v>9282</v>
      </c>
    </row>
    <row r="209" spans="1:14" x14ac:dyDescent="0.25">
      <c r="A209" t="s">
        <v>2010</v>
      </c>
      <c r="B209" t="s">
        <v>3181</v>
      </c>
      <c r="C209" t="s">
        <v>3182</v>
      </c>
      <c r="D209" t="s">
        <v>3183</v>
      </c>
      <c r="E209" s="1" t="s">
        <v>3184</v>
      </c>
      <c r="F209" t="s">
        <v>3185</v>
      </c>
      <c r="G209" t="s">
        <v>3186</v>
      </c>
      <c r="H209" t="s">
        <v>3187</v>
      </c>
      <c r="I209" t="s">
        <v>3185</v>
      </c>
      <c r="J209" t="s">
        <v>3186</v>
      </c>
      <c r="K209" t="s">
        <v>3187</v>
      </c>
      <c r="L209" s="2">
        <v>7500</v>
      </c>
      <c r="M209" s="2">
        <v>13199</v>
      </c>
      <c r="N209" s="2">
        <v>20699</v>
      </c>
    </row>
    <row r="210" spans="1:14" x14ac:dyDescent="0.25">
      <c r="A210" t="s">
        <v>1519</v>
      </c>
      <c r="B210" t="s">
        <v>3188</v>
      </c>
      <c r="C210" t="s">
        <v>3189</v>
      </c>
      <c r="D210" t="s">
        <v>2238</v>
      </c>
      <c r="E210" s="1" t="s">
        <v>3190</v>
      </c>
      <c r="F210" t="s">
        <v>3191</v>
      </c>
      <c r="G210" t="s">
        <v>3192</v>
      </c>
      <c r="H210" t="s">
        <v>3193</v>
      </c>
      <c r="I210" t="s">
        <v>3191</v>
      </c>
      <c r="J210" t="s">
        <v>3192</v>
      </c>
      <c r="K210" t="s">
        <v>3193</v>
      </c>
      <c r="L210" s="2">
        <v>7500</v>
      </c>
      <c r="M210" s="2">
        <v>483</v>
      </c>
      <c r="N210" s="2">
        <v>7983</v>
      </c>
    </row>
    <row r="211" spans="1:14" x14ac:dyDescent="0.25">
      <c r="A211" t="s">
        <v>1508</v>
      </c>
      <c r="B211" t="s">
        <v>3194</v>
      </c>
      <c r="C211" t="s">
        <v>3195</v>
      </c>
      <c r="D211" t="s">
        <v>1608</v>
      </c>
      <c r="E211" s="1" t="s">
        <v>3196</v>
      </c>
      <c r="F211" t="s">
        <v>3197</v>
      </c>
      <c r="G211" t="s">
        <v>3198</v>
      </c>
      <c r="H211" t="s">
        <v>3199</v>
      </c>
      <c r="I211" t="s">
        <v>3197</v>
      </c>
      <c r="J211" t="s">
        <v>3198</v>
      </c>
      <c r="K211" t="s">
        <v>3199</v>
      </c>
      <c r="L211" s="2">
        <v>7500</v>
      </c>
      <c r="M211" s="2">
        <v>25402</v>
      </c>
      <c r="N211" s="2">
        <v>32902</v>
      </c>
    </row>
    <row r="212" spans="1:14" x14ac:dyDescent="0.25">
      <c r="A212" t="s">
        <v>1481</v>
      </c>
      <c r="B212" t="s">
        <v>3200</v>
      </c>
      <c r="C212" t="s">
        <v>3201</v>
      </c>
      <c r="D212" t="s">
        <v>3202</v>
      </c>
      <c r="E212" s="1" t="s">
        <v>3203</v>
      </c>
      <c r="F212" t="s">
        <v>3204</v>
      </c>
      <c r="G212" t="s">
        <v>3205</v>
      </c>
      <c r="H212" t="s">
        <v>3206</v>
      </c>
      <c r="I212" t="s">
        <v>3207</v>
      </c>
      <c r="J212" t="s">
        <v>3208</v>
      </c>
      <c r="K212" t="s">
        <v>3209</v>
      </c>
      <c r="L212" s="2">
        <v>7500</v>
      </c>
      <c r="M212" s="2">
        <v>10119</v>
      </c>
      <c r="N212" s="2">
        <v>17619</v>
      </c>
    </row>
    <row r="213" spans="1:14" x14ac:dyDescent="0.25">
      <c r="A213" t="s">
        <v>1545</v>
      </c>
      <c r="B213" t="s">
        <v>3210</v>
      </c>
      <c r="C213" t="s">
        <v>3211</v>
      </c>
      <c r="D213" t="s">
        <v>3212</v>
      </c>
      <c r="E213" s="1" t="s">
        <v>3213</v>
      </c>
      <c r="F213" t="s">
        <v>3214</v>
      </c>
      <c r="G213" t="s">
        <v>3215</v>
      </c>
      <c r="H213" t="s">
        <v>3216</v>
      </c>
      <c r="I213" t="s">
        <v>3217</v>
      </c>
      <c r="J213" t="s">
        <v>3215</v>
      </c>
      <c r="K213" t="s">
        <v>3218</v>
      </c>
      <c r="L213" s="2">
        <v>7500</v>
      </c>
      <c r="M213" s="2">
        <v>4470</v>
      </c>
      <c r="N213" s="2">
        <v>11970</v>
      </c>
    </row>
    <row r="214" spans="1:14" x14ac:dyDescent="0.25">
      <c r="A214" t="s">
        <v>1590</v>
      </c>
      <c r="B214" t="s">
        <v>3219</v>
      </c>
      <c r="C214" t="s">
        <v>3220</v>
      </c>
      <c r="D214" t="s">
        <v>1830</v>
      </c>
      <c r="E214" s="1" t="s">
        <v>3221</v>
      </c>
      <c r="F214" t="s">
        <v>3222</v>
      </c>
      <c r="G214" t="s">
        <v>3223</v>
      </c>
      <c r="H214" t="s">
        <v>3224</v>
      </c>
      <c r="I214" t="s">
        <v>3225</v>
      </c>
      <c r="J214" t="s">
        <v>3226</v>
      </c>
      <c r="K214" t="s">
        <v>3227</v>
      </c>
      <c r="L214" s="2">
        <v>7500</v>
      </c>
      <c r="M214" s="2">
        <v>8488</v>
      </c>
      <c r="N214" s="2">
        <v>15988</v>
      </c>
    </row>
    <row r="215" spans="1:14" x14ac:dyDescent="0.25">
      <c r="A215" t="s">
        <v>1769</v>
      </c>
      <c r="B215" t="s">
        <v>3228</v>
      </c>
      <c r="C215" t="s">
        <v>3229</v>
      </c>
      <c r="D215" t="s">
        <v>1998</v>
      </c>
      <c r="E215" s="1" t="s">
        <v>3230</v>
      </c>
      <c r="F215" t="s">
        <v>3231</v>
      </c>
      <c r="G215" t="s">
        <v>3232</v>
      </c>
      <c r="H215" t="s">
        <v>3233</v>
      </c>
      <c r="I215" t="s">
        <v>3231</v>
      </c>
      <c r="J215" t="s">
        <v>3232</v>
      </c>
      <c r="K215" t="s">
        <v>3233</v>
      </c>
      <c r="L215" s="2">
        <v>7500</v>
      </c>
      <c r="M215" s="2">
        <v>2718</v>
      </c>
      <c r="N215" s="2">
        <v>10218</v>
      </c>
    </row>
    <row r="216" spans="1:14" x14ac:dyDescent="0.25">
      <c r="A216" t="s">
        <v>3234</v>
      </c>
      <c r="B216" t="s">
        <v>3235</v>
      </c>
      <c r="C216" t="s">
        <v>3236</v>
      </c>
      <c r="D216" t="s">
        <v>3237</v>
      </c>
      <c r="E216" s="1" t="s">
        <v>3238</v>
      </c>
      <c r="F216" t="s">
        <v>3239</v>
      </c>
      <c r="G216" t="s">
        <v>3240</v>
      </c>
      <c r="H216" t="s">
        <v>3241</v>
      </c>
      <c r="I216" t="s">
        <v>3242</v>
      </c>
      <c r="J216" t="s">
        <v>3243</v>
      </c>
      <c r="K216" t="s">
        <v>3244</v>
      </c>
      <c r="L216" s="2">
        <v>7500</v>
      </c>
      <c r="M216" s="2">
        <v>302</v>
      </c>
      <c r="N216" s="2">
        <v>7802</v>
      </c>
    </row>
    <row r="217" spans="1:14" x14ac:dyDescent="0.25">
      <c r="A217" t="s">
        <v>1481</v>
      </c>
      <c r="B217" t="s">
        <v>3245</v>
      </c>
      <c r="C217" t="s">
        <v>3246</v>
      </c>
      <c r="D217" t="s">
        <v>2517</v>
      </c>
      <c r="E217" s="1" t="s">
        <v>3247</v>
      </c>
      <c r="F217" t="s">
        <v>3248</v>
      </c>
      <c r="G217" t="s">
        <v>3249</v>
      </c>
      <c r="H217" t="s">
        <v>3250</v>
      </c>
      <c r="I217" t="s">
        <v>3251</v>
      </c>
      <c r="J217" t="s">
        <v>3249</v>
      </c>
      <c r="K217" t="s">
        <v>3252</v>
      </c>
      <c r="L217" s="2">
        <v>7500</v>
      </c>
      <c r="M217" s="2">
        <v>8639</v>
      </c>
      <c r="N217" s="2">
        <v>16139</v>
      </c>
    </row>
    <row r="218" spans="1:14" x14ac:dyDescent="0.25">
      <c r="A218" t="s">
        <v>2667</v>
      </c>
      <c r="B218" t="s">
        <v>3253</v>
      </c>
      <c r="C218" t="s">
        <v>3254</v>
      </c>
      <c r="D218" t="s">
        <v>2670</v>
      </c>
      <c r="E218" s="1" t="s">
        <v>3255</v>
      </c>
      <c r="F218" t="s">
        <v>3256</v>
      </c>
      <c r="G218" t="s">
        <v>3257</v>
      </c>
      <c r="H218" t="s">
        <v>3258</v>
      </c>
      <c r="I218" t="s">
        <v>3259</v>
      </c>
      <c r="J218" t="s">
        <v>3257</v>
      </c>
      <c r="K218" t="s">
        <v>3260</v>
      </c>
      <c r="L218" s="2">
        <v>7500</v>
      </c>
      <c r="M218" s="2">
        <v>7249</v>
      </c>
      <c r="N218" s="2">
        <v>14749</v>
      </c>
    </row>
    <row r="219" spans="1:14" x14ac:dyDescent="0.25">
      <c r="A219" t="s">
        <v>1508</v>
      </c>
      <c r="B219" t="s">
        <v>3261</v>
      </c>
      <c r="C219" t="s">
        <v>3262</v>
      </c>
      <c r="D219" t="s">
        <v>3263</v>
      </c>
      <c r="E219" s="1" t="s">
        <v>3264</v>
      </c>
      <c r="F219" t="s">
        <v>3265</v>
      </c>
      <c r="G219" t="s">
        <v>3266</v>
      </c>
      <c r="H219" t="s">
        <v>3267</v>
      </c>
      <c r="I219" t="s">
        <v>3268</v>
      </c>
      <c r="J219" t="s">
        <v>3269</v>
      </c>
      <c r="K219" t="s">
        <v>3270</v>
      </c>
      <c r="L219" s="2">
        <v>7500</v>
      </c>
      <c r="M219" s="2">
        <v>3866</v>
      </c>
      <c r="N219" s="2">
        <v>11366</v>
      </c>
    </row>
    <row r="220" spans="1:14" x14ac:dyDescent="0.25">
      <c r="A220" t="s">
        <v>1481</v>
      </c>
      <c r="B220" t="s">
        <v>3271</v>
      </c>
      <c r="C220" t="s">
        <v>3272</v>
      </c>
      <c r="D220" t="s">
        <v>2211</v>
      </c>
      <c r="E220" s="1" t="s">
        <v>3273</v>
      </c>
      <c r="F220" t="s">
        <v>3274</v>
      </c>
      <c r="G220" t="s">
        <v>3275</v>
      </c>
      <c r="H220" t="s">
        <v>3276</v>
      </c>
      <c r="I220" t="s">
        <v>3277</v>
      </c>
      <c r="J220" t="s">
        <v>3275</v>
      </c>
      <c r="K220" t="s">
        <v>3278</v>
      </c>
      <c r="L220" s="2">
        <v>7500</v>
      </c>
      <c r="M220" s="2">
        <v>4742</v>
      </c>
      <c r="N220" s="2">
        <v>12242</v>
      </c>
    </row>
    <row r="221" spans="1:14" x14ac:dyDescent="0.25">
      <c r="A221" t="s">
        <v>1481</v>
      </c>
      <c r="B221" t="s">
        <v>3279</v>
      </c>
      <c r="C221" t="s">
        <v>3280</v>
      </c>
      <c r="D221" t="s">
        <v>3202</v>
      </c>
      <c r="E221" s="1" t="s">
        <v>3281</v>
      </c>
      <c r="F221" t="s">
        <v>3274</v>
      </c>
      <c r="G221" t="s">
        <v>3275</v>
      </c>
      <c r="H221" t="s">
        <v>3276</v>
      </c>
      <c r="I221" t="s">
        <v>3282</v>
      </c>
      <c r="J221" t="s">
        <v>3275</v>
      </c>
      <c r="K221" t="s">
        <v>3283</v>
      </c>
      <c r="L221" s="2">
        <v>7500</v>
      </c>
      <c r="M221" s="2">
        <v>5527</v>
      </c>
      <c r="N221" s="2">
        <v>13027</v>
      </c>
    </row>
    <row r="222" spans="1:14" x14ac:dyDescent="0.25">
      <c r="A222" t="s">
        <v>1519</v>
      </c>
      <c r="B222" t="s">
        <v>3284</v>
      </c>
      <c r="C222" t="s">
        <v>3285</v>
      </c>
      <c r="D222" t="s">
        <v>1626</v>
      </c>
      <c r="E222" s="1" t="s">
        <v>3286</v>
      </c>
      <c r="F222" t="s">
        <v>3287</v>
      </c>
      <c r="G222" t="s">
        <v>3288</v>
      </c>
      <c r="H222" t="s">
        <v>3289</v>
      </c>
      <c r="I222" t="s">
        <v>3290</v>
      </c>
      <c r="J222" t="s">
        <v>3288</v>
      </c>
      <c r="K222" t="s">
        <v>3291</v>
      </c>
      <c r="L222" s="2">
        <v>7500</v>
      </c>
      <c r="M222" s="2">
        <v>816</v>
      </c>
      <c r="N222" s="2">
        <v>8316</v>
      </c>
    </row>
    <row r="223" spans="1:14" x14ac:dyDescent="0.25">
      <c r="A223" t="s">
        <v>1519</v>
      </c>
      <c r="B223" t="s">
        <v>3292</v>
      </c>
      <c r="C223" t="s">
        <v>3293</v>
      </c>
      <c r="D223" t="s">
        <v>2107</v>
      </c>
      <c r="E223" s="1" t="s">
        <v>3294</v>
      </c>
      <c r="F223" t="s">
        <v>3295</v>
      </c>
      <c r="G223" t="s">
        <v>3296</v>
      </c>
      <c r="H223" t="s">
        <v>3297</v>
      </c>
      <c r="I223" t="s">
        <v>3298</v>
      </c>
      <c r="J223" t="s">
        <v>3299</v>
      </c>
      <c r="K223" t="s">
        <v>3300</v>
      </c>
      <c r="L223" s="2">
        <v>7500</v>
      </c>
      <c r="M223" s="2">
        <v>4289</v>
      </c>
      <c r="N223" s="2">
        <v>11789</v>
      </c>
    </row>
  </sheetData>
  <autoFilter ref="A1:N223" xr:uid="{30159E9C-110F-40DC-9977-F14D9C342A70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dbd23d20-68f1-4f09-879d-29e0940cdf90">
      <Terms xmlns="http://schemas.microsoft.com/office/infopath/2007/PartnerControls"/>
    </lcf76f155ced4ddcb4097134ff3c332f>
    <_ip_UnifiedCompliancePolicyProperties xmlns="http://schemas.microsoft.com/sharepoint/v3" xsi:nil="true"/>
    <TaxCatchAll xmlns="5988f13b-36b7-4d4f-b28b-4d69961d7dee" xsi:nil="true"/>
    <SharedWithUsers xmlns="5988f13b-36b7-4d4f-b28b-4d69961d7dee">
      <UserInfo>
        <DisplayName>Brittany Battle</DisplayName>
        <AccountId>248</AccountId>
        <AccountType/>
      </UserInfo>
      <UserInfo>
        <DisplayName>Michael Lape</DisplayName>
        <AccountId>257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47C2892A6F824987E27503689FF7E7" ma:contentTypeVersion="17" ma:contentTypeDescription="Create a new document." ma:contentTypeScope="" ma:versionID="34c350f9bd2fd79b36edbc159163c2db">
  <xsd:schema xmlns:xsd="http://www.w3.org/2001/XMLSchema" xmlns:xs="http://www.w3.org/2001/XMLSchema" xmlns:p="http://schemas.microsoft.com/office/2006/metadata/properties" xmlns:ns1="http://schemas.microsoft.com/sharepoint/v3" xmlns:ns2="dbd23d20-68f1-4f09-879d-29e0940cdf90" xmlns:ns3="5988f13b-36b7-4d4f-b28b-4d69961d7dee" targetNamespace="http://schemas.microsoft.com/office/2006/metadata/properties" ma:root="true" ma:fieldsID="43e2c6fae9e0b267409369a66de212ff" ns1:_="" ns2:_="" ns3:_="">
    <xsd:import namespace="http://schemas.microsoft.com/sharepoint/v3"/>
    <xsd:import namespace="dbd23d20-68f1-4f09-879d-29e0940cdf90"/>
    <xsd:import namespace="5988f13b-36b7-4d4f-b28b-4d69961d7d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d23d20-68f1-4f09-879d-29e0940cdf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632d6fd-e6b8-4c62-a4c1-250623c15a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88f13b-36b7-4d4f-b28b-4d69961d7de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acb3974-5b61-43a4-be80-72ffb8b8f17a}" ma:internalName="TaxCatchAll" ma:showField="CatchAllData" ma:web="5988f13b-36b7-4d4f-b28b-4d69961d7d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9776CB-61C3-43A5-886F-F5B9D3B28BA5}">
  <ds:schemaRefs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5988f13b-36b7-4d4f-b28b-4d69961d7de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dbd23d20-68f1-4f09-879d-29e0940cdf90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C2A87D2A-0FE2-4F03-B476-E661E34FE2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bd23d20-68f1-4f09-879d-29e0940cdf90"/>
    <ds:schemaRef ds:uri="5988f13b-36b7-4d4f-b28b-4d69961d7d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A953AE-35AF-4EE6-BC67-A34AB15251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School Order Form</vt:lpstr>
      <vt:lpstr>Master Catalog</vt:lpstr>
      <vt:lpstr>_pivot_master_list</vt:lpstr>
      <vt:lpstr>Category_SubCat_Lookup</vt:lpstr>
      <vt:lpstr>SubCat_Item_Lookup</vt:lpstr>
      <vt:lpstr>Participating Schools</vt:lpstr>
      <vt:lpstr>Catergory</vt:lpstr>
      <vt:lpstr>Item</vt:lpstr>
      <vt:lpstr>'School Order Form'!Print_Area</vt:lpstr>
      <vt:lpstr>Subcatergory</vt:lpstr>
    </vt:vector>
  </TitlesOfParts>
  <Manager/>
  <Company>Maryland State Department of Education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Pandemic Relief for Nonpublic Schools order form</dc:title>
  <dc:subject>Pandemic Relief for Nonpublic Schools order form</dc:subject>
  <dc:creator>Office of Grants Administration and Compliance</dc:creator>
  <cp:keywords>Pandemic Relief for Nonpublic Schools order form COVID</cp:keywords>
  <dc:description/>
  <cp:lastModifiedBy>Nicole Obregon</cp:lastModifiedBy>
  <cp:revision/>
  <dcterms:created xsi:type="dcterms:W3CDTF">2024-04-04T21:24:58Z</dcterms:created>
  <dcterms:modified xsi:type="dcterms:W3CDTF">2024-05-30T19:37:20Z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0x0101002D47C2892A6F824987E27503689FF7E7</vt:lpwstr>
  </property>
  <property fmtid="{D5CDD505-2E9C-101B-9397-08002B2CF9AE}" pid="3" name="MediaServiceImageTags">
    <vt:lpwstr/>
  </property>
</Properties>
</file>